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ССР" sheetId="31" r:id="rId1"/>
    <sheet name="ТП1" sheetId="58" r:id="rId2"/>
    <sheet name="ТП2" sheetId="59" r:id="rId3"/>
    <sheet name="ТП3" sheetId="60" r:id="rId4"/>
    <sheet name="ВЛ 10" sheetId="61" r:id="rId5"/>
    <sheet name="КЛ 10" sheetId="6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Восемь">'[1]Таблица 4 АСУТП'!$B$84:$B$87</definedName>
    <definedName name="_два_1">'[2]Таблица 4 АСУТП'!$B$16:$B$23</definedName>
    <definedName name="_два_2">'[3]Таблица 4 АСУТП'!$B$24:$B$25</definedName>
    <definedName name="_Девять">'[3]Таблица 4 АСУТП'!$B$88:$B$90</definedName>
    <definedName name="_пять">'[3]Таблица 4 АСУТП'!$B$42:$B$47</definedName>
    <definedName name="_Раз">'[3]Таблица 4 АСУТП'!$B$8:$B$14</definedName>
    <definedName name="_семь_1">'[3]Таблица 4 АСУТП'!$B$66:$B$79</definedName>
    <definedName name="_семь_2">'[3]Таблица 4 АСУТП'!$B$80:$B$81</definedName>
    <definedName name="_три">'[3]Таблица 4 АСУТП'!$B$27:$B$31</definedName>
    <definedName name="_четыре">'[3]Таблица 4 АСУТП'!$B$33:$B$40</definedName>
    <definedName name="_шесть_1">'[3]Таблица 4 АСУТП'!$B$49:$B$62</definedName>
    <definedName name="_шесть_2">'[3]Таблица 4 АСУТП'!$B$63:$B$64</definedName>
    <definedName name="dck">[4]топография!#REF!</definedName>
    <definedName name="dckl">[4]топография!#REF!</definedName>
    <definedName name="dckl000">[4]топография!#REF!</definedName>
    <definedName name="dckl666">[4]топография!#REF!</definedName>
    <definedName name="dckl789">[4]топография!#REF!</definedName>
    <definedName name="Itog">#REF!</definedName>
    <definedName name="Iквартал2014">[5]Индексы!$A$2:$A$18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SM">#REF!</definedName>
    <definedName name="SM_SM">#REF!</definedName>
    <definedName name="SM_SM1">#REF!</definedName>
    <definedName name="SM_SM45">#REF!</definedName>
    <definedName name="SM_SM6">#REF!</definedName>
    <definedName name="SM_STO">#REF!</definedName>
    <definedName name="SM_STO1">#REF!</definedName>
    <definedName name="SM_STO2">#REF!</definedName>
    <definedName name="SM_STO3">#REF!</definedName>
    <definedName name="SUM_">#REF!</definedName>
    <definedName name="SUM_1">#REF!</definedName>
    <definedName name="SUM_2">#REF!</definedName>
    <definedName name="SUM_3">#REF!</definedName>
    <definedName name="ZAK1">#REF!</definedName>
    <definedName name="ZAK2">#REF!</definedName>
    <definedName name="а36">#REF!</definedName>
    <definedName name="ГИП">'[1]Таблица 4 АСУТП'!$B$92:$B$99</definedName>
    <definedName name="длждх">[4]топография!#REF!</definedName>
    <definedName name="ДСК">[6]топография!#REF!</definedName>
    <definedName name="_xlnm.Print_Titles" localSheetId="4">'ВЛ 10'!$36:$36</definedName>
    <definedName name="_xlnm.Print_Titles" localSheetId="5">'КЛ 10'!$36:$36</definedName>
    <definedName name="_xlnm.Print_Titles" localSheetId="1">ТП1!$36:$36</definedName>
    <definedName name="_xlnm.Print_Titles" localSheetId="2">ТП2!$36:$36</definedName>
    <definedName name="_xlnm.Print_Titles" localSheetId="3">ТП3!$36:$36</definedName>
    <definedName name="зждзд">#REF!</definedName>
    <definedName name="ййй">[4]топография!#REF!</definedName>
    <definedName name="калплан">#REF!</definedName>
    <definedName name="КВАРТАЛ">#REF!</definedName>
    <definedName name="КВАРТАЛ2">#REF!</definedName>
    <definedName name="КОЭФ">#REF!</definedName>
    <definedName name="КОЭФ3">#REF!</definedName>
    <definedName name="КОЭФ4">#REF!</definedName>
    <definedName name="КОЭФФ">#REF!</definedName>
    <definedName name="КОЭФФ1">[7]Показатели!$A$72:$A$76</definedName>
    <definedName name="КОЭФФ2">#REF!,#REF!,#REF!</definedName>
    <definedName name="мил">{0,"овz";1,"z";2,"аz";5,"овz"}</definedName>
    <definedName name="_xlnm.Print_Area" localSheetId="0">ССР!$A$1:$H$64</definedName>
    <definedName name="план">[6]топография!#REF!</definedName>
    <definedName name="ппп">#REF!</definedName>
    <definedName name="пробная">#REF!</definedName>
    <definedName name="расчет1">'[8]Исх. данные'!$D$37</definedName>
    <definedName name="Составил">'[1]Таблица 4 АСУТП'!$B$102:$B$104</definedName>
    <definedName name="СТАД">[7]Показатели!$A$79:$A$80</definedName>
    <definedName name="СТЕП">[9]Показатели!$B$85:$B$88</definedName>
    <definedName name="тыс">{0,"тысячz";1,"тысячаz";2,"тысячиz";5,"тысячz"}</definedName>
    <definedName name="Ф">#REF!</definedName>
    <definedName name="Ф10">[5]Показатели!$B$57:$B$69</definedName>
    <definedName name="Ф100">#REF!</definedName>
    <definedName name="Ф2">[5]Показатели!$B$5:$B$10</definedName>
    <definedName name="Ф5">[5]Показатели!$B$12:$B$18</definedName>
    <definedName name="Ф5.1">#REF!</definedName>
    <definedName name="Ф51">#REF!</definedName>
    <definedName name="Ф6">[7]Показатели!$B$22:$B$25</definedName>
    <definedName name="Ф7">[7]Показатели!$B$27:$B$33</definedName>
    <definedName name="Ф8">[7]Показатели!$B$35:$B$39</definedName>
    <definedName name="Ф9">[5]Показатели!$B$41:$B$53</definedName>
    <definedName name="Ф90">#REF!</definedName>
    <definedName name="Ф91">#REF!</definedName>
    <definedName name="хд">#REF!</definedName>
    <definedName name="Ширяйка">[4]топография!#REF!</definedName>
    <definedName name="шшш">#REF!</definedName>
  </definedNames>
  <calcPr calcId="14562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5" i="31" l="1"/>
  <c r="E31" i="31"/>
  <c r="D29" i="31"/>
  <c r="D28" i="31"/>
  <c r="D27" i="31"/>
  <c r="G46" i="31"/>
  <c r="D31" i="31"/>
  <c r="G45" i="31"/>
  <c r="E30" i="31"/>
  <c r="D30" i="31"/>
  <c r="F29" i="31"/>
  <c r="E29" i="31"/>
  <c r="F28" i="31"/>
  <c r="E28" i="31"/>
  <c r="G42" i="31"/>
  <c r="F27" i="31"/>
  <c r="E27" i="31"/>
  <c r="A11" i="62"/>
  <c r="G1" i="61"/>
  <c r="A11" i="61"/>
  <c r="G1" i="60"/>
  <c r="A11" i="60"/>
  <c r="G1" i="59"/>
  <c r="A11" i="59"/>
  <c r="A11" i="58"/>
  <c r="D32" i="31" l="1"/>
  <c r="H46" i="31"/>
  <c r="H31" i="31"/>
  <c r="G44" i="31"/>
  <c r="H44" i="31" s="1"/>
  <c r="G43" i="31"/>
  <c r="J44" i="31"/>
  <c r="J45" i="31"/>
  <c r="J46" i="31"/>
  <c r="H45" i="31"/>
  <c r="G32" i="31"/>
  <c r="H30" i="31"/>
  <c r="H29" i="31" l="1"/>
  <c r="E32" i="31"/>
  <c r="G47" i="31"/>
  <c r="F32" i="31"/>
  <c r="J43" i="31" l="1"/>
  <c r="J47" i="31"/>
  <c r="J42" i="31"/>
  <c r="I48" i="31" l="1"/>
  <c r="J48" i="31" s="1"/>
  <c r="E35" i="31"/>
  <c r="F35" i="31"/>
  <c r="G35" i="31"/>
  <c r="H35" i="31"/>
  <c r="D35" i="31" l="1"/>
  <c r="H43" i="31" l="1"/>
  <c r="H28" i="31"/>
  <c r="D47" i="31" l="1"/>
  <c r="E47" i="31"/>
  <c r="F47" i="31"/>
  <c r="D51" i="31"/>
  <c r="E51" i="31"/>
  <c r="F51" i="31"/>
  <c r="G51" i="31"/>
  <c r="H47" i="31" l="1"/>
  <c r="H27" i="31"/>
  <c r="H32" i="31" s="1"/>
  <c r="H51" i="31" l="1"/>
  <c r="H42" i="31" l="1"/>
  <c r="G25" i="31"/>
  <c r="G36" i="31" s="1"/>
  <c r="G40" i="31" s="1"/>
  <c r="G48" i="31" s="1"/>
  <c r="F25" i="31"/>
  <c r="F36" i="31" s="1"/>
  <c r="F40" i="31" s="1"/>
  <c r="F48" i="31" s="1"/>
  <c r="E25" i="31"/>
  <c r="E36" i="31" s="1"/>
  <c r="D25" i="31"/>
  <c r="D36" i="31" l="1"/>
  <c r="H36" i="31" s="1"/>
  <c r="F52" i="31"/>
  <c r="F53" i="31" s="1"/>
  <c r="H25" i="31"/>
  <c r="D40" i="31" l="1"/>
  <c r="D48" i="31" s="1"/>
  <c r="F55" i="31"/>
  <c r="F56" i="31" s="1"/>
  <c r="F57" i="31" s="1"/>
  <c r="G52" i="31"/>
  <c r="G53" i="31" l="1"/>
  <c r="G55" i="31"/>
  <c r="D52" i="31"/>
  <c r="E40" i="31"/>
  <c r="E48" i="31" s="1"/>
  <c r="H48" i="31" s="1"/>
  <c r="H39" i="31"/>
  <c r="E52" i="31" l="1"/>
  <c r="E53" i="31" s="1"/>
  <c r="G56" i="31"/>
  <c r="G57" i="31" s="1"/>
  <c r="H40" i="31"/>
  <c r="E55" i="31" l="1"/>
  <c r="H55" i="31" s="1"/>
  <c r="H56" i="31" s="1"/>
  <c r="D53" i="31"/>
  <c r="H52" i="31" l="1"/>
  <c r="D56" i="31"/>
  <c r="E56" i="31"/>
  <c r="H53" i="31" l="1"/>
  <c r="D57" i="31"/>
  <c r="E57" i="31" l="1"/>
  <c r="H57" i="31" s="1"/>
  <c r="D6" i="31" l="1"/>
</calcChain>
</file>

<file path=xl/sharedStrings.xml><?xml version="1.0" encoding="utf-8"?>
<sst xmlns="http://schemas.openxmlformats.org/spreadsheetml/2006/main" count="23703" uniqueCount="980">
  <si>
    <t>монтажных работ</t>
  </si>
  <si>
    <t>(наименование стройки)</t>
  </si>
  <si>
    <t>Форма № 1</t>
  </si>
  <si>
    <t xml:space="preserve">Заказчик </t>
  </si>
  <si>
    <t>(наименование организации)</t>
  </si>
  <si>
    <t>Сводный сметный расчет в сумме</t>
  </si>
  <si>
    <t>тыс. руб.</t>
  </si>
  <si>
    <t>(ссылка на документ об утверждении)</t>
  </si>
  <si>
    <t>СВОДНЫЙ СМЕТНЫЙ РАСЧЕТ СТОИМОСТИ СТРОИТЕЛЬСТВА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</si>
  <si>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</si>
  <si>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</si>
  <si>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</si>
  <si>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</si>
  <si>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</si>
  <si>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строитель-
ных работ</t>
  </si>
  <si>
    <t>оборудования, мебели, инвентаря</t>
  </si>
  <si>
    <t>прочих</t>
  </si>
  <si>
    <t>Глава 1. Подготовка территории строительства</t>
  </si>
  <si>
    <t>Итого по Главе 1. "Подготовка территории строительства"</t>
  </si>
  <si>
    <t>Глава 2. Основные объекты строительства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</si>
  <si>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</si>
  <si>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</si>
  <si>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</si>
  <si>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</si>
  <si>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</si>
  <si>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</si>
  <si>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</si>
  <si>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</si>
  <si>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</si>
  <si>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</si>
  <si>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</si>
  <si>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Главе 12. "Публичный технологический и ценовой аудит, проектные и изыскательские работы"</t>
  </si>
  <si>
    <t>Итого по Главам 1-12</t>
  </si>
  <si>
    <t>НДС - 20%</t>
  </si>
  <si>
    <t>Итого "Налоги и обязательные платежи"</t>
  </si>
  <si>
    <t>Всего по сводному расчету</t>
  </si>
  <si>
    <t xml:space="preserve"> подпись (инициалы, фамилия)</t>
  </si>
  <si>
    <t>Итого по сводному расчету без НДС</t>
  </si>
  <si>
    <t/>
  </si>
  <si>
    <t>"_____" ______________ 20___ г.</t>
  </si>
  <si>
    <t>Сметная стоимость</t>
  </si>
  <si>
    <t>строительных работ</t>
  </si>
  <si>
    <t>оборудования</t>
  </si>
  <si>
    <t xml:space="preserve"> чел. час.</t>
  </si>
  <si>
    <t>№
п/п</t>
  </si>
  <si>
    <t>Наименование работ и затрат</t>
  </si>
  <si>
    <t>всего</t>
  </si>
  <si>
    <t>на единицу</t>
  </si>
  <si>
    <t>1</t>
  </si>
  <si>
    <t>100м</t>
  </si>
  <si>
    <t>2</t>
  </si>
  <si>
    <t>3</t>
  </si>
  <si>
    <t>100м кабеля</t>
  </si>
  <si>
    <t>4</t>
  </si>
  <si>
    <t>1000 м</t>
  </si>
  <si>
    <t>шт</t>
  </si>
  <si>
    <t>Прямые затраты</t>
  </si>
  <si>
    <t>Эксплуатация машин</t>
  </si>
  <si>
    <t>Накладные расходы</t>
  </si>
  <si>
    <t>Сметная прибыль</t>
  </si>
  <si>
    <t>Итого</t>
  </si>
  <si>
    <t>НДС</t>
  </si>
  <si>
    <t>20 %</t>
  </si>
  <si>
    <t>шт.</t>
  </si>
  <si>
    <t>Наименование редакции сметных нормативов</t>
  </si>
  <si>
    <t>Наименование программного продукта</t>
  </si>
  <si>
    <t>СОГЛАСОВАНО</t>
  </si>
  <si>
    <t>УТВЕРЖДАЮ</t>
  </si>
  <si>
    <t>(наименование объекта капитального строительства)</t>
  </si>
  <si>
    <t>(наименование конструктивного решения)</t>
  </si>
  <si>
    <t>Составлена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</si>
  <si>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</si>
  <si>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</si>
  <si>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</si>
  <si>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</si>
  <si>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(базисном) уровне цен</t>
  </si>
  <si>
    <t>в том числе:</t>
  </si>
  <si>
    <t>Средства на оплату труда рабочих</t>
  </si>
  <si>
    <t xml:space="preserve"> тыс. руб.</t>
  </si>
  <si>
    <t>Нормативные затраты труда рабочих</t>
  </si>
  <si>
    <t>Нормативные затраты труда машинистов</t>
  </si>
  <si>
    <t>(0)</t>
  </si>
  <si>
    <t xml:space="preserve">Расчетный измеритель		</t>
  </si>
  <si>
    <t>прочих затрат</t>
  </si>
  <si>
    <t>конструктивного решения</t>
  </si>
  <si>
    <t>Обоснование</t>
  </si>
  <si>
    <t>Единица измерения</t>
  </si>
  <si>
    <t>Количество</t>
  </si>
  <si>
    <t>Индексы</t>
  </si>
  <si>
    <t>Сметная стоимость в текущем уровне цен, руб.</t>
  </si>
  <si>
    <t>коэффициенты</t>
  </si>
  <si>
    <t>всего с учетом коэффициентов</t>
  </si>
  <si>
    <t>ОТ</t>
  </si>
  <si>
    <t>ЭМ</t>
  </si>
  <si>
    <t>в т.ч. ОТм</t>
  </si>
  <si>
    <t>М</t>
  </si>
  <si>
    <t>ССЦ01-999-9950</t>
  </si>
  <si>
    <t>Вспомогательные ненормируемые материалы</t>
  </si>
  <si>
    <t>руб</t>
  </si>
  <si>
    <t>ЗТ</t>
  </si>
  <si>
    <t>чел.-ч</t>
  </si>
  <si>
    <t>ЗТм</t>
  </si>
  <si>
    <t>Итого по расценке</t>
  </si>
  <si>
    <t>ФОТ</t>
  </si>
  <si>
    <t>%</t>
  </si>
  <si>
    <t>Всего по позиции</t>
  </si>
  <si>
    <t>Всего</t>
  </si>
  <si>
    <t>Проверил:</t>
  </si>
  <si>
    <t>Составил:</t>
  </si>
  <si>
    <t>ИТОГО</t>
  </si>
  <si>
    <t>НК РФ ч.2 Глава 21 от 05.08.2000 №117-ФЗ</t>
  </si>
  <si>
    <t>Итого без НДС</t>
  </si>
  <si>
    <t>1,0589</t>
  </si>
  <si>
    <t>Индекс-дефлятор на 2024 г.</t>
  </si>
  <si>
    <t>в том числе</t>
  </si>
  <si>
    <t>Итого сметная стоимость</t>
  </si>
  <si>
    <t>Итого СМР</t>
  </si>
  <si>
    <t>Итого сметная прибыль</t>
  </si>
  <si>
    <t>Итого накладные расходы</t>
  </si>
  <si>
    <t>Итого ФОТ</t>
  </si>
  <si>
    <t xml:space="preserve">        в т.ч. неучтенные материалы</t>
  </si>
  <si>
    <t xml:space="preserve">        в т.ч. материалы учтенные в расценках</t>
  </si>
  <si>
    <t xml:space="preserve">        материальные ресурсы</t>
  </si>
  <si>
    <t xml:space="preserve">        в т.ч. оплата труда машинистов</t>
  </si>
  <si>
    <t xml:space="preserve">        эксплуатация машин</t>
  </si>
  <si>
    <t xml:space="preserve">        оплата труда</t>
  </si>
  <si>
    <t xml:space="preserve">  Материалы не учтенные расценками</t>
  </si>
  <si>
    <t>100шт</t>
  </si>
  <si>
    <t>Итого в текущих ценах</t>
  </si>
  <si>
    <t>Зарплата рабочих</t>
  </si>
  <si>
    <t>СП (083 Пусконаладочные работы (за исключением технологического оборудования АЭС))</t>
  </si>
  <si>
    <t>Пр/774-083</t>
  </si>
  <si>
    <t>НР (083 Пусконаладочные работы (за исключением технологического оборудования АЭС))</t>
  </si>
  <si>
    <t>Пр/812-083-1</t>
  </si>
  <si>
    <t>Козп=34,783</t>
  </si>
  <si>
    <t>Инд_ЦМЭЦ_01_2023</t>
  </si>
  <si>
    <t>Замер полного сопротивления цепи «фаза-нуль»</t>
  </si>
  <si>
    <t>ТЕРп-01-11-013-01</t>
  </si>
  <si>
    <t>Проверка наличия цепи между заземлителями и заземленными элементами</t>
  </si>
  <si>
    <t>ТЕРп-01-11-011-01</t>
  </si>
  <si>
    <t>Пусконаладочные работы</t>
  </si>
  <si>
    <t>в т.ч. зарплата машинистов</t>
  </si>
  <si>
    <t xml:space="preserve">135     </t>
  </si>
  <si>
    <t xml:space="preserve">27     </t>
  </si>
  <si>
    <t>Материальные затраты</t>
  </si>
  <si>
    <t>Козп=34,783 Кмат=34,783</t>
  </si>
  <si>
    <t>СП (049.3 Электротехнические установки на других объектах)</t>
  </si>
  <si>
    <t>Пр/774-049.3</t>
  </si>
  <si>
    <t>НР (049.3 Электротехнические установки на других объектах)</t>
  </si>
  <si>
    <t>Пр/812-049.3-1</t>
  </si>
  <si>
    <t xml:space="preserve">165     </t>
  </si>
  <si>
    <t>СП (001.2 Земляные работы, выполняемые ручным способом)</t>
  </si>
  <si>
    <t>Пр/774-001.2</t>
  </si>
  <si>
    <t>НР (001.2 Земляные работы, выполняемые ручным способом)</t>
  </si>
  <si>
    <t>Пр/812-001.2-1</t>
  </si>
  <si>
    <t>100м3 грунта</t>
  </si>
  <si>
    <t>Засыпка вручную траншей, пазух котлованов и ям, группа грунтов 1</t>
  </si>
  <si>
    <t>ТЕР-01-02-061-01</t>
  </si>
  <si>
    <t>т</t>
  </si>
  <si>
    <t>101-4678
ТССЦ_ЦМЭЦ_01_2023</t>
  </si>
  <si>
    <t>кг</t>
  </si>
  <si>
    <t>10шт</t>
  </si>
  <si>
    <t>Козп=34,783 Кэм=14,218 Кзпм=34,783 Кмат=9,253</t>
  </si>
  <si>
    <t>ТЕРм-08-02-147-01</t>
  </si>
  <si>
    <t>Сметная стоимость в базисном уровне цен (в текущем уровне цен (гр. 8) для ресурсов, учтенных за расценкой и перевозки), руб.</t>
  </si>
  <si>
    <t xml:space="preserve"> руб.</t>
  </si>
  <si>
    <t>01.2023 с индексом-дефлятором на 2024 г.</t>
  </si>
  <si>
    <t>Система выпуска сметной документации А0 v. 2.11.3.1 Copyright InfoStroy Ltd.</t>
  </si>
  <si>
    <t>ЛСР №02-01-01</t>
  </si>
  <si>
    <t>Составлена  в ценах на  2024 г.</t>
  </si>
  <si>
    <t>"Утвержден" «    »________________202_ г.</t>
  </si>
  <si>
    <t>«    »________________202_ г.</t>
  </si>
  <si>
    <t>м3</t>
  </si>
  <si>
    <t>испытание</t>
  </si>
  <si>
    <t>Испытание кабеля силового длиной до 500 м напряжением до 10 кВ</t>
  </si>
  <si>
    <t>ТЕРп-01-12-027-01</t>
  </si>
  <si>
    <t>фазировка</t>
  </si>
  <si>
    <t>Фазировка электрической линии или трансформатора с сетью напряжением свыше 1 кВ</t>
  </si>
  <si>
    <t>ТЕРп-01-11-024-02</t>
  </si>
  <si>
    <t>Электромонтажные работы</t>
  </si>
  <si>
    <t>СП (001.1 Земляные работы, выполняемые механизированным способом)</t>
  </si>
  <si>
    <t>Пр/774-001.1</t>
  </si>
  <si>
    <t>НР (001.1 Земляные работы, выполняемые механизированным способом)</t>
  </si>
  <si>
    <t>Пр/812-001.1-1</t>
  </si>
  <si>
    <t>1000м3 грунта</t>
  </si>
  <si>
    <t>ТЕР-01-02-057-02</t>
  </si>
  <si>
    <t>Козп=34,783 Кэм=16,669 Кзпм=34,783</t>
  </si>
  <si>
    <t>ТЕР-01-01-004-05</t>
  </si>
  <si>
    <t>Земляные работы</t>
  </si>
  <si>
    <t>ЛОКАЛЬНЫЙ СМЕТНЫЙ РАСЧЕТ №02-01-02</t>
  </si>
  <si>
    <t>Материал огнезащитный терморасширяющийся «Огракс-ВВ» для покрытия электрических кабелей</t>
  </si>
  <si>
    <t>113-0517
ТССЦ_ЦМЭЦ_01_2023</t>
  </si>
  <si>
    <t>Смеси асфальтобетонные горячая плотная, марка I, тип Б крупнозернистая</t>
  </si>
  <si>
    <t>410-9010-014П
ТССЦ_ЦМЭЦ_01_2023</t>
  </si>
  <si>
    <t>Гравий для строительных работ марка 800, фракция 40-70 мм</t>
  </si>
  <si>
    <t>408-0108
ТССЦ_ЦМЭЦ_01_2023</t>
  </si>
  <si>
    <t>Бетон тяжелый, класс В7,5 (М100)</t>
  </si>
  <si>
    <t>ССЦ01-401-0003</t>
  </si>
  <si>
    <t>Бетон тяжелый, крупность заполнителя 10 мм, класс В20 (М250)</t>
  </si>
  <si>
    <t>ССЦ01-401-0087</t>
  </si>
  <si>
    <t>Мастика битумная
Объем: 80 : 1000</t>
  </si>
  <si>
    <t>ССЦ01-101-1995</t>
  </si>
  <si>
    <t>Щебень из природного камня для строительных работ марка 1400, фракция 20-40 мм</t>
  </si>
  <si>
    <t>ССЦ01-408-0003</t>
  </si>
  <si>
    <t>м2</t>
  </si>
  <si>
    <t>Нетканый геотекстиль Геотекс 350</t>
  </si>
  <si>
    <t>101-7243
ТССЦ_ЦМЭЦ_01_2023</t>
  </si>
  <si>
    <t>м</t>
  </si>
  <si>
    <t>Трубы хризотилцементные безнапорные БНТ, диаметр условного прохода 150 мм
Объем: ( 2.2 * 48 ) + ( 0.2 * 14 )</t>
  </si>
  <si>
    <t>101-2261
ТССЦ_ЦМЭЦ_01_2023</t>
  </si>
  <si>
    <t>10 м</t>
  </si>
  <si>
    <t>Трубы бесшовные холоднодеформированные из коррозионностойкой стали марки 12Х18Н10Т(8443) наружным диаметром 57 мм, толщиной стенки 4,0 мм
Объем: 0.25 * 4</t>
  </si>
  <si>
    <t>507-0410
ТССЦ_ЦМЭЦ_01_2023</t>
  </si>
  <si>
    <t>Сталь полосовая 40х5 мм, марка Ст3сп
Объем: 44 * 1.96 : 1000</t>
  </si>
  <si>
    <t>Сталь угловая равнополочная, марка стали Ст3пс, шириной полок 63-63 мм
Объем: 14.3 * 12 : 1000</t>
  </si>
  <si>
    <t>101-5185
ТССЦ_ЦМЭЦ_01_2023</t>
  </si>
  <si>
    <t>Материалы, не учтенные расценками</t>
  </si>
  <si>
    <t xml:space="preserve">162819     </t>
  </si>
  <si>
    <t xml:space="preserve">17787     </t>
  </si>
  <si>
    <t xml:space="preserve">31409     </t>
  </si>
  <si>
    <t xml:space="preserve">79536     </t>
  </si>
  <si>
    <t xml:space="preserve">34087     </t>
  </si>
  <si>
    <t>113622,62</t>
  </si>
  <si>
    <t>т груза</t>
  </si>
  <si>
    <t>Разгрузка при автомобильных перевозках прочих материалов, деталей (с использованием погрузчика)
Кпз=34,783 (Коэффициенты к ПЗ)
Объем: 2 * 3.6</t>
  </si>
  <si>
    <t>СПГ-01-01-002-45</t>
  </si>
  <si>
    <t>Погрузка при автомобильных перевозках грунта растительного слоя (земля, перегной)
Кпз=34,783 (Коэффициенты к ПЗ)</t>
  </si>
  <si>
    <t>СПГ-01-01-001-39</t>
  </si>
  <si>
    <t>Перевозка грузов I класса автомобилями-самосвалами грузоподъемностью 10 т работающих вне карьера на расстояние до 35 км
Кпз=19,085 (Коэффициенты к ПЗ)</t>
  </si>
  <si>
    <t>СПГ-03-21-001-35</t>
  </si>
  <si>
    <t>Разгрузка при автомобильных перевозках изделий из сборного железобетона, бетона, керамзитобетона массой свыше 6 т
Кпз=34,783 (Коэффициенты к ПЗ)</t>
  </si>
  <si>
    <t>СПГ-01-01-002-05</t>
  </si>
  <si>
    <t>погрузка-разгрузка</t>
  </si>
  <si>
    <t xml:space="preserve">617715     </t>
  </si>
  <si>
    <t xml:space="preserve">105894     </t>
  </si>
  <si>
    <t xml:space="preserve">217671     </t>
  </si>
  <si>
    <t xml:space="preserve">294150     </t>
  </si>
  <si>
    <t xml:space="preserve">8457     </t>
  </si>
  <si>
    <t>294149,89</t>
  </si>
  <si>
    <t>8456,72</t>
  </si>
  <si>
    <t>Испытание аппарата коммутационного напряжением до 1 кВ (силовых цепей)</t>
  </si>
  <si>
    <t>ТЕРп-01-12-021-01</t>
  </si>
  <si>
    <t>Испытание аппарата коммутационного напряжением до 35 кВ</t>
  </si>
  <si>
    <t>ТЕРп-01-12-021-02</t>
  </si>
  <si>
    <t>Испытание элементов ограничителей перенапряжения напряжением до 75 кВ</t>
  </si>
  <si>
    <t>ТЕРп-01-12-021-04</t>
  </si>
  <si>
    <t>измерение</t>
  </si>
  <si>
    <t>Измерение токов утечки ограничителя напряжения</t>
  </si>
  <si>
    <t>ТЕРп-01-11-027-02</t>
  </si>
  <si>
    <t>компл</t>
  </si>
  <si>
    <t>Максимальная токовая защита с однократным АПВ одноступенчатая ЭПЗ-1654</t>
  </si>
  <si>
    <t>ТЕРп-01-04-007-01</t>
  </si>
  <si>
    <t>Дистанционная защита распределительных сетей 6-20 кВ терминал SPAC - 800</t>
  </si>
  <si>
    <t>ТЕРп-01-04-034-02</t>
  </si>
  <si>
    <t>Разъединитель трехполюсный напряжением до 20 кВ</t>
  </si>
  <si>
    <t>ТЕРп-01-03-005-01</t>
  </si>
  <si>
    <t>Выключатель трехполюсный напряжением до 1 кВ с максимальной токовой защитой прямого действия, номинальный ток до 2000 А</t>
  </si>
  <si>
    <t>ТЕРп-01-03-002-02</t>
  </si>
  <si>
    <t>Выключатель трехполюсный напряжением до 1 кВ с максимальной токовой защитой прямого действия, номинальный ток до 1000 А</t>
  </si>
  <si>
    <t>ТЕРп-01-03-002-01</t>
  </si>
  <si>
    <t>Выключатель автоматический с электромагнитным дутьем или вакуумный и элегазовый напряжением до 11 кВ</t>
  </si>
  <si>
    <t>ТЕРп-01-03-008-05</t>
  </si>
  <si>
    <t>Выключатель нагрузки напряжением до 11 кВ</t>
  </si>
  <si>
    <t>ТЕРп-01-03-008-01</t>
  </si>
  <si>
    <t>100точек</t>
  </si>
  <si>
    <t>Измерение сопротивления растеканию тока заземлителя</t>
  </si>
  <si>
    <t>ТЕРп-01-11-010-01</t>
  </si>
  <si>
    <t>Измерение сопротивления растеканию тока контура с диагональю до 20 м</t>
  </si>
  <si>
    <t>ТЕРп-01-11-010-02</t>
  </si>
  <si>
    <t>линия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</si>
  <si>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</si>
  <si>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ТЕРп-01-11-028-01</t>
  </si>
  <si>
    <t>токоприемник</t>
  </si>
  <si>
    <t>Фазировка электрической линии или трансформатора с сетью напряжением до 1 кВ</t>
  </si>
  <si>
    <t>ТЕРп-01-11-024-01</t>
  </si>
  <si>
    <t>Испытание сборных и соединительных шин напряжением до 11 кВ
Объем: ( 3 + 4 ) * 2</t>
  </si>
  <si>
    <t>ТЕРп-01-12-020-01</t>
  </si>
  <si>
    <t>Трансформатор тока измерительный нулевой последовательности с подмагничиванием</t>
  </si>
  <si>
    <t>ТЕРп-01-02-018-02</t>
  </si>
  <si>
    <t>Испытание вторичной обмотки трансформатора измерительного</t>
  </si>
  <si>
    <t>ТЕРп-01-12-010-03</t>
  </si>
  <si>
    <t>Испытание первичной обмотки трансформатора измерительного</t>
  </si>
  <si>
    <t>ТЕРп-01-12-010-02</t>
  </si>
  <si>
    <t>Испытание обмотки трансформатора силового</t>
  </si>
  <si>
    <t>ТЕРп-01-12-010-01</t>
  </si>
  <si>
    <t>Трансформатор силовой трехфазный масляный двухобмоточный напряжением до 11 кВ, мощностью до 1,6 МВА</t>
  </si>
  <si>
    <t>ТЕРп-01-02-002-02</t>
  </si>
  <si>
    <t>ПНР</t>
  </si>
  <si>
    <t>1,2 %</t>
  </si>
  <si>
    <t>Заготовительно-складские расходы</t>
  </si>
  <si>
    <t>ШТ</t>
  </si>
  <si>
    <t>оборудование</t>
  </si>
  <si>
    <t xml:space="preserve">14588     </t>
  </si>
  <si>
    <t xml:space="preserve">3475     </t>
  </si>
  <si>
    <t xml:space="preserve">4281     </t>
  </si>
  <si>
    <t xml:space="preserve">955     </t>
  </si>
  <si>
    <t xml:space="preserve">3636     </t>
  </si>
  <si>
    <t xml:space="preserve">303     </t>
  </si>
  <si>
    <t xml:space="preserve">2337     </t>
  </si>
  <si>
    <t xml:space="preserve">67     </t>
  </si>
  <si>
    <t xml:space="preserve">860     </t>
  </si>
  <si>
    <t xml:space="preserve">33     </t>
  </si>
  <si>
    <t>6832,41</t>
  </si>
  <si>
    <t>402,82</t>
  </si>
  <si>
    <t>СП (021.1 Автомобильные дороги: устройство покрытий дорожек, тротуаров, мостовых и площадок и прочее)</t>
  </si>
  <si>
    <t>Пр/774-021.1</t>
  </si>
  <si>
    <t>НР (021.1 Автомобильные дороги: устройство покрытий дорожек, тротуаров, мостовых и площадок и прочее)</t>
  </si>
  <si>
    <t>Пр/812-021.1-1</t>
  </si>
  <si>
    <t>Смесь асфальтобетонная</t>
  </si>
  <si>
    <t>ССЦ01-410-9010</t>
  </si>
  <si>
    <t>Козп=34,783 Кэм=6,155 Кзпм=34,783 Кмат=26,528</t>
  </si>
  <si>
    <t>100м2 покрытия</t>
  </si>
  <si>
    <t>Устройство асфальтобетонных покрытий дорожек и тротуаров двухслойных нижний слой из крупнозернистой асфальтобетонной смеси толщиной 4,5 см</t>
  </si>
  <si>
    <t>ТЕР-27-07-001-03</t>
  </si>
  <si>
    <t>СП (021 Автомобильные дороги)</t>
  </si>
  <si>
    <t>Пр/774-021</t>
  </si>
  <si>
    <t>НР (021 Автомобильные дороги)</t>
  </si>
  <si>
    <t>Пр/812-021-1</t>
  </si>
  <si>
    <t>Песок для строительных работ природный</t>
  </si>
  <si>
    <t>ССЦ01-408-9040</t>
  </si>
  <si>
    <t>Козп=34,783 Кэм=13,449 Кзпм=34,783 Кмат=18,176</t>
  </si>
  <si>
    <t>100м3 материала основани</t>
  </si>
  <si>
    <t>Устройство подстилающих и выравнивающих слоев оснований из песка
Объем: 39.2 * 0.1</t>
  </si>
  <si>
    <t>ТЕР-27-04-001-01</t>
  </si>
  <si>
    <t>Щебень</t>
  </si>
  <si>
    <t>ССЦ01-408-9080</t>
  </si>
  <si>
    <t>Козп=34,783 Кэм=13,178 Кзпм=34,783 Кмат=18,176</t>
  </si>
  <si>
    <t>Устройство подстилающих и выравнивающих слоев оснований из щебня
Объем: 39.2 * 0.15</t>
  </si>
  <si>
    <t>ТЕР-27-04-001-04</t>
  </si>
  <si>
    <t>устройство отмостки</t>
  </si>
  <si>
    <t xml:space="preserve">24195     </t>
  </si>
  <si>
    <t xml:space="preserve">4507     </t>
  </si>
  <si>
    <t xml:space="preserve">8572     </t>
  </si>
  <si>
    <t xml:space="preserve">251     </t>
  </si>
  <si>
    <t xml:space="preserve">7     </t>
  </si>
  <si>
    <t xml:space="preserve">1809     </t>
  </si>
  <si>
    <t xml:space="preserve">8586     </t>
  </si>
  <si>
    <t xml:space="preserve">247     </t>
  </si>
  <si>
    <t xml:space="preserve">721     </t>
  </si>
  <si>
    <t xml:space="preserve">175     </t>
  </si>
  <si>
    <t>11115,71</t>
  </si>
  <si>
    <t>556,24</t>
  </si>
  <si>
    <t>Козп=34,783 Кэм=12,532 Кзпм=34,783 Кмат=3,995</t>
  </si>
  <si>
    <t>Заземлитель горизонтальный из стали полосовой сечением 160 мм2</t>
  </si>
  <si>
    <t>ТЕРм-08-02-472-02</t>
  </si>
  <si>
    <t>Козп=34,783 Кэм=13,736 Кзпм=34,783 Кмат=4,202</t>
  </si>
  <si>
    <t>Заземлитель вертикальный из угловой стали размером 63х63х6 мм</t>
  </si>
  <si>
    <t>ТЕРм-08-02-471-02</t>
  </si>
  <si>
    <t>заземление</t>
  </si>
  <si>
    <t xml:space="preserve">15696     </t>
  </si>
  <si>
    <t xml:space="preserve">3125     </t>
  </si>
  <si>
    <t xml:space="preserve">4688     </t>
  </si>
  <si>
    <t xml:space="preserve">975     </t>
  </si>
  <si>
    <t xml:space="preserve">28     </t>
  </si>
  <si>
    <t xml:space="preserve">3353     </t>
  </si>
  <si>
    <t xml:space="preserve">223     </t>
  </si>
  <si>
    <t xml:space="preserve">4066     </t>
  </si>
  <si>
    <t xml:space="preserve">117     </t>
  </si>
  <si>
    <t xml:space="preserve">465     </t>
  </si>
  <si>
    <t xml:space="preserve">37     </t>
  </si>
  <si>
    <t>7883,23</t>
  </si>
  <si>
    <t>377,29</t>
  </si>
  <si>
    <t>СП (009 Строительные металлические конструкции)</t>
  </si>
  <si>
    <t>Пр/774-009</t>
  </si>
  <si>
    <t>НР (009 Строительные металлические конструкции)</t>
  </si>
  <si>
    <t>Пр/812-009-1</t>
  </si>
  <si>
    <t>Конструкции стальные</t>
  </si>
  <si>
    <t>ССЦ01-201-9002</t>
  </si>
  <si>
    <t>Козп=34,783 Кэм=15,015 Кзпм=34,783 Кмат=12,525</t>
  </si>
  <si>
    <t>т конструкций</t>
  </si>
  <si>
    <t>Монтаж лестниц прямолинейных и криволинейных, пожарных с ограждением
Объем: ( 244 + 70 ) : 1000</t>
  </si>
  <si>
    <t>ТЕР-09-03-029-01</t>
  </si>
  <si>
    <t>лестницы</t>
  </si>
  <si>
    <t xml:space="preserve">398639     </t>
  </si>
  <si>
    <t xml:space="preserve">57741     </t>
  </si>
  <si>
    <t xml:space="preserve">109755     </t>
  </si>
  <si>
    <t xml:space="preserve">36555     </t>
  </si>
  <si>
    <t xml:space="preserve">1051     </t>
  </si>
  <si>
    <t xml:space="preserve">122930     </t>
  </si>
  <si>
    <t xml:space="preserve">8284     </t>
  </si>
  <si>
    <t xml:space="preserve">76596     </t>
  </si>
  <si>
    <t xml:space="preserve">2202     </t>
  </si>
  <si>
    <t xml:space="preserve">31617     </t>
  </si>
  <si>
    <t xml:space="preserve">3102     </t>
  </si>
  <si>
    <t>231143,21</t>
  </si>
  <si>
    <t>13588,88</t>
  </si>
  <si>
    <t>Козп=34,783 Кэм=14,993 Кзпм=34,783 Кмат=16,237</t>
  </si>
  <si>
    <t>Муфта концевая эпоксидная для 3-жильного кабеля напряжением 1 кВ, сечение одной жилы до 70 мм2</t>
  </si>
  <si>
    <t>ТЕРм-08-02-165-02</t>
  </si>
  <si>
    <t>Козп=34,783 Кмат=11,465</t>
  </si>
  <si>
    <t>Заделка концевая в резиновой перчатке для 3-4-жильного кабеля напряжением до 10 кВ, сечение одной жилы до 185 мм2</t>
  </si>
  <si>
    <t>ТЕРм-08-02-159-08</t>
  </si>
  <si>
    <t>СП (013 Защита строительных конструкций и оборудования от коррозии)</t>
  </si>
  <si>
    <t>Пр/774-013</t>
  </si>
  <si>
    <t>НР (013 Защита строительных конструкций и оборудования от коррозии)</t>
  </si>
  <si>
    <t>Пр/812-013-1</t>
  </si>
  <si>
    <t>Козп=34,783 Кэм=13,158 Кзпм=34,783 Кмат=3,974</t>
  </si>
  <si>
    <t>100м2 окрашиваемой повер</t>
  </si>
  <si>
    <t>Огрунтовка бетонных и оштукатуренных поверхностей органосиликатной композицией ОС-51-03, первый слой</t>
  </si>
  <si>
    <t>ТЕР-13-03-001-19</t>
  </si>
  <si>
    <t>СП (020 Теплоизоляционные работы)</t>
  </si>
  <si>
    <t>Пр/774-020</t>
  </si>
  <si>
    <t>НР (020 Теплоизоляционные работы)</t>
  </si>
  <si>
    <t>Пр/812-020-1</t>
  </si>
  <si>
    <t>Козп=34,783 Кэм=11,451 Кзпм=34,783 Кмат=5,157</t>
  </si>
  <si>
    <t>100м2</t>
  </si>
  <si>
    <t>Огнезащитное покрытие кабелей составом «КЛ-1»</t>
  </si>
  <si>
    <t>ТЕР-26-02-022-01</t>
  </si>
  <si>
    <t>Кабель до 35 кВ по установленным конструкциям и лоткам с креплением на поворотах и в конце трассы, масса 1 м кабеля до 1 кг
Объем: 7 + 7</t>
  </si>
  <si>
    <t>Козп=34,783 Кэм=13,816 Кзпм=34,783 Кмат=9,774</t>
  </si>
  <si>
    <t>Кабель до 35 кВ по установленным конструкциям и лоткам с креплением на поворотах и в конце трассы, масса 1 м кабеля до 3 кг</t>
  </si>
  <si>
    <t>ТЕРм-08-02-147-03</t>
  </si>
  <si>
    <t>Козп=34,783 Кэм=14,42 Кзпм=34,783 Кмат=11,09</t>
  </si>
  <si>
    <t>Трансформатор силовой, автотрансформатор или масляный реактор, масса до 7 т</t>
  </si>
  <si>
    <t>ТЕРм-08-01-062-03</t>
  </si>
  <si>
    <t xml:space="preserve">168697     </t>
  </si>
  <si>
    <t xml:space="preserve">21406     </t>
  </si>
  <si>
    <t xml:space="preserve">38723     </t>
  </si>
  <si>
    <t xml:space="preserve">1662     </t>
  </si>
  <si>
    <t xml:space="preserve">48     </t>
  </si>
  <si>
    <t xml:space="preserve">4815     </t>
  </si>
  <si>
    <t xml:space="preserve">308     </t>
  </si>
  <si>
    <t xml:space="preserve">37329     </t>
  </si>
  <si>
    <t xml:space="preserve">1073     </t>
  </si>
  <si>
    <t xml:space="preserve">66425     </t>
  </si>
  <si>
    <t xml:space="preserve">3996     </t>
  </si>
  <si>
    <t>108568,20</t>
  </si>
  <si>
    <t>5377,01</t>
  </si>
  <si>
    <t>Козп=34,783 Кмат=24,653</t>
  </si>
  <si>
    <t>проход кабеля</t>
  </si>
  <si>
    <t>Герметизация проходов при вводе кабелей во взрывоопасные помещения уплотнительной массой</t>
  </si>
  <si>
    <t>ТЕРм-08-02-155-01</t>
  </si>
  <si>
    <t>СП (028 Сооружения связи, радиовещания и телевидения)</t>
  </si>
  <si>
    <t>Пр/774-028</t>
  </si>
  <si>
    <t>НР (028 Сооружения связи, радиовещания и телевидения)</t>
  </si>
  <si>
    <t>Пр/812-028-1</t>
  </si>
  <si>
    <t>Козп=34,783 Кмат=8,556</t>
  </si>
  <si>
    <t>канало/километр трубопро</t>
  </si>
  <si>
    <t>Устройство трубопроводов из хризотилцементных труб с соединением полиэтиленовыми муфтами до 2 отверстий</t>
  </si>
  <si>
    <t>ТЕР-34-02-001-03</t>
  </si>
  <si>
    <t>СП (040.1 Работы по реконструкции зданий и сооружений: усиление и замена существующих конструкций, возведение отдельных конс)</t>
  </si>
  <si>
    <t>Пр/774-040.1</t>
  </si>
  <si>
    <t>НР (040.1 Работы по реконструкции зданий и сооружений: усиление и замена существующих конструкций, возведение отдельных конс)</t>
  </si>
  <si>
    <t>Пр/812-040.1-1</t>
  </si>
  <si>
    <t>Бетонные смеси готовые к употреблению</t>
  </si>
  <si>
    <t>ССЦ01-401-9001</t>
  </si>
  <si>
    <t>Козп=34,783 Кэм=18,776 Кзпм=34,783 Кмат=8,148</t>
  </si>
  <si>
    <t>м3 заделки</t>
  </si>
  <si>
    <t>Заделка отверстий, гнезд и борозд в стенах и перегородках бетонных площадью до 0,2 м2</t>
  </si>
  <si>
    <t>ТЕР-46-03-017-06</t>
  </si>
  <si>
    <t>Козп=34,783 Кэм=15,537 Кзпм=34,783</t>
  </si>
  <si>
    <t>100отверстий</t>
  </si>
  <si>
    <t>Пробивка в бетонных стенах и полах толщиной 100 мм отверстий площадью до 100 см2</t>
  </si>
  <si>
    <t>ТЕР-46-03-010-02</t>
  </si>
  <si>
    <t>Пробивка в бетонных стенах и полах толщиной 100 мм отверстий площадью до 500 см2</t>
  </si>
  <si>
    <t>ТЕР-46-03-010-03</t>
  </si>
  <si>
    <t>ввод в БКТП</t>
  </si>
  <si>
    <t xml:space="preserve">94350     </t>
  </si>
  <si>
    <t xml:space="preserve">11431     </t>
  </si>
  <si>
    <t xml:space="preserve">20777     </t>
  </si>
  <si>
    <t xml:space="preserve">309     </t>
  </si>
  <si>
    <t xml:space="preserve">9     </t>
  </si>
  <si>
    <t xml:space="preserve">2154     </t>
  </si>
  <si>
    <t xml:space="preserve">160     </t>
  </si>
  <si>
    <t xml:space="preserve">18511     </t>
  </si>
  <si>
    <t xml:space="preserve">532     </t>
  </si>
  <si>
    <t xml:space="preserve">41477     </t>
  </si>
  <si>
    <t xml:space="preserve">4776     </t>
  </si>
  <si>
    <t>62141,92</t>
  </si>
  <si>
    <t>5467,79</t>
  </si>
  <si>
    <t>СП (012 Кровли)</t>
  </si>
  <si>
    <t>Пр/774-012</t>
  </si>
  <si>
    <t>НР (012 Кровли)</t>
  </si>
  <si>
    <t>Пр/812-012-1</t>
  </si>
  <si>
    <t>Козп=34,783 Кэм=15,023 Кзпм=34,783 Кмат=7,465</t>
  </si>
  <si>
    <t>100м желобов</t>
  </si>
  <si>
    <t>Устройство желобов настенных
Объем: 10.68 + 6.8</t>
  </si>
  <si>
    <t>ТЕР-12-01-009-01</t>
  </si>
  <si>
    <t>Козп=34,783 Кэм=14,496 Кзпм=34,783 Кмат=6,717</t>
  </si>
  <si>
    <t>Устройство мелких покрытий (брандмауэры, парапеты, свесы и т.п.) из листовой оцинкованной стали</t>
  </si>
  <si>
    <t>ТЕР-12-01-010-01</t>
  </si>
  <si>
    <t>Материалы рулонные кровельные для нижних слоев</t>
  </si>
  <si>
    <t>ССЦ01-101-9122</t>
  </si>
  <si>
    <t>Материалы рулонные кровельные для верхнего слоя</t>
  </si>
  <si>
    <t>ССЦ01-101-9121</t>
  </si>
  <si>
    <t>Козп=34,783 Кэм=13,648 Кзпм=34,783 Кмат=10,992</t>
  </si>
  <si>
    <t>100м2 кровли</t>
  </si>
  <si>
    <t>Устройство кровель плоских из наплавляемых материалов в два слоя</t>
  </si>
  <si>
    <t>ТЕР-12-01-002-09</t>
  </si>
  <si>
    <t>СП (011 Полы)</t>
  </si>
  <si>
    <t>Пр/774-011</t>
  </si>
  <si>
    <t>НР (011 Полы)</t>
  </si>
  <si>
    <t>Пр/812-011-1</t>
  </si>
  <si>
    <t>Козп=34,783 Кэм=12,505 Кзпм=34,783 Кмат=19,334</t>
  </si>
  <si>
    <t>100м2 изолируемой поверх</t>
  </si>
  <si>
    <t>Устройство гидроизоляции обмазочной в один слой толщиной 2 мм</t>
  </si>
  <si>
    <t>ТЕР-11-01-004-05</t>
  </si>
  <si>
    <t>гидроизоляция, кровля</t>
  </si>
  <si>
    <t xml:space="preserve">279997     </t>
  </si>
  <si>
    <t xml:space="preserve">55573     </t>
  </si>
  <si>
    <t xml:space="preserve">85526     </t>
  </si>
  <si>
    <t xml:space="preserve">12452     </t>
  </si>
  <si>
    <t xml:space="preserve">358     </t>
  </si>
  <si>
    <t xml:space="preserve">45138     </t>
  </si>
  <si>
    <t xml:space="preserve">3343     </t>
  </si>
  <si>
    <t xml:space="preserve">65509     </t>
  </si>
  <si>
    <t xml:space="preserve">1883     </t>
  </si>
  <si>
    <t xml:space="preserve">28252     </t>
  </si>
  <si>
    <t xml:space="preserve">4618     </t>
  </si>
  <si>
    <t>138898,22</t>
  </si>
  <si>
    <t>9844,04</t>
  </si>
  <si>
    <t>Козп=34,783 Кэм=18,783 Кзпм=34,783 Кмат=8,148</t>
  </si>
  <si>
    <t>Заделка отверстий, гнезд и борозд в стенах и перегородках бетонных площадью до 0,1 м2</t>
  </si>
  <si>
    <t>ТЕР-46-03-017-05</t>
  </si>
  <si>
    <t>СП (006 Бетонные и железобетонные монолитные конструкции и работы в строительстве)</t>
  </si>
  <si>
    <t>Пр/774-006</t>
  </si>
  <si>
    <t>НР (006 Бетонные и железобетонные монолитные конструкции и работы в строительстве)</t>
  </si>
  <si>
    <t>Пр/812-006-1</t>
  </si>
  <si>
    <t>Козп=34,783 Кэм=14,587 Кзпм=34,783 Кмат=2,231</t>
  </si>
  <si>
    <t>100м шва</t>
  </si>
  <si>
    <t>Устройство деформационных швов в емкостных сооружениях с применением резиновых прокладок</t>
  </si>
  <si>
    <t>ТЕР-06-01-068-01</t>
  </si>
  <si>
    <t>Гравий</t>
  </si>
  <si>
    <t>ССЦ01-408-9280</t>
  </si>
  <si>
    <t>Козп=34,783 Кэм=15,444 Кзпм=34,783 Кмат=8,165</t>
  </si>
  <si>
    <t>100м3 загрузки</t>
  </si>
  <si>
    <t>Загрузка фильтров в емкостных сооружениях гравием</t>
  </si>
  <si>
    <t>ТЕР-06-01-070-02</t>
  </si>
  <si>
    <t>СП (007.1 Бетонные и железобетонные сборные конструкции и работы в строительстве жилых, общественных и административно-бытов)</t>
  </si>
  <si>
    <t>Пр/774-007.1</t>
  </si>
  <si>
    <t>НР (007.1 Бетонные и железобетонные сборные конструкции и работы в строительстве жилых, общественных и административно-бытов)</t>
  </si>
  <si>
    <t>Пр/812-007.1-1</t>
  </si>
  <si>
    <t>Конструкции сборные железобетонные</t>
  </si>
  <si>
    <t>ССЦ01-403-9020</t>
  </si>
  <si>
    <t>Козп=34,783 Кэм=13,096 Кзпм=34,783 Кмат=12,325</t>
  </si>
  <si>
    <t>100шт сборных конструкци</t>
  </si>
  <si>
    <t>Установка панелей перекрытий с опиранием на 2 стороны площадью до 10 м2</t>
  </si>
  <si>
    <t>ТЕР-07-05-011-06</t>
  </si>
  <si>
    <t>Козп=34,783 Кэм=13,124 Кзпм=34,783 Кмат=13,017</t>
  </si>
  <si>
    <t>Установка сантехподдонов</t>
  </si>
  <si>
    <t>ТЕР-07-05-035-02</t>
  </si>
  <si>
    <t>Бетон</t>
  </si>
  <si>
    <t>ССЦ01-401-9021</t>
  </si>
  <si>
    <t>Козп=34,783 Кэм=12,722 Кзпм=34,783 Кмат=10,291</t>
  </si>
  <si>
    <t>Установка объемных рядовых блоков в зданиях при числе этажей до 5</t>
  </si>
  <si>
    <t>ТЕР-07-05-034-01</t>
  </si>
  <si>
    <t>СП (007 Бетонные и железобетонные сборные конструкции и работы в строительстве)</t>
  </si>
  <si>
    <t>Пр/774-007</t>
  </si>
  <si>
    <t>НР (007 Бетонные и железобетонные сборные конструкции и работы в строительстве)</t>
  </si>
  <si>
    <t>Пр/812-007-1</t>
  </si>
  <si>
    <t>Козп=34,783 Кэм=13,23 Кзпм=34,783 Кмат=12,766</t>
  </si>
  <si>
    <t>При установке панелей наружных стен одноэтажных зданий с угловыми блоками добавлять к расценкам 07-01-034-02, 07-01-034-04, 07-01-034-06, 07-01-034-08</t>
  </si>
  <si>
    <t>ТЕР-07-01-034-10</t>
  </si>
  <si>
    <t>Козп=34,783 Кэм=14,688 Кзпм=34,783 Кмат=12,766</t>
  </si>
  <si>
    <t>При установке панелей наружных стен одноэтажных зданий с угловыми блоками добавлять к расценкам 07-01-034-01, 07-01-034-03, 07-01-034-05, 07-01-034-07</t>
  </si>
  <si>
    <t>ТЕР-07-01-034-09</t>
  </si>
  <si>
    <t>Козп=34,783 Кэм=13,557 Кзпм=34,783 Кмат=12,275</t>
  </si>
  <si>
    <t>Установка панелей наружных стен одноэтажных зданий длиной до 7 м, площадью до 10 м2 при высоте здания до 35 м</t>
  </si>
  <si>
    <t>ТЕР-07-01-034-02</t>
  </si>
  <si>
    <t>Козп=34,783 Кэм=13,806 Кзпм=34,783 Кмат=12,198</t>
  </si>
  <si>
    <t>Установка панелей наружных стен одноэтажных зданий длиной более 7 м, площадью до 15 м2 при высоте здания до 25 м</t>
  </si>
  <si>
    <t>ТЕР-07-01-034-05</t>
  </si>
  <si>
    <t>Строительные работы</t>
  </si>
  <si>
    <t xml:space="preserve">151784     </t>
  </si>
  <si>
    <t xml:space="preserve">26817     </t>
  </si>
  <si>
    <t xml:space="preserve">46442     </t>
  </si>
  <si>
    <t xml:space="preserve">2750     </t>
  </si>
  <si>
    <t xml:space="preserve">79     </t>
  </si>
  <si>
    <t xml:space="preserve">5829     </t>
  </si>
  <si>
    <t xml:space="preserve">386     </t>
  </si>
  <si>
    <t xml:space="preserve">39733     </t>
  </si>
  <si>
    <t xml:space="preserve">1142     </t>
  </si>
  <si>
    <t xml:space="preserve">32962     </t>
  </si>
  <si>
    <t xml:space="preserve">21044     </t>
  </si>
  <si>
    <t>78525,23</t>
  </si>
  <si>
    <t>22571,93</t>
  </si>
  <si>
    <t>Козп=34,783 Кэм=23,004 Кзпм=34,783 Кмат=8,982</t>
  </si>
  <si>
    <t>100м2 стяжки</t>
  </si>
  <si>
    <t>Устройство стяжек бетонных толщиной 20 мм</t>
  </si>
  <si>
    <t>ТЕР-11-01-011-03</t>
  </si>
  <si>
    <t>Т</t>
  </si>
  <si>
    <t>НАДБАВКИ К ЦЕНАМ ЗАГОТОВОК ЗА СБОРКУ И СВАРКУ КАРКАСОВ И СЕТОК ПЛОСКИХ, ДИАМЕТРОМ 12 ММ
Объем: 615.24 : 1000</t>
  </si>
  <si>
    <t>ССЦ01-204-0037</t>
  </si>
  <si>
    <t>Арматура</t>
  </si>
  <si>
    <t>ССЦ01-204-9001</t>
  </si>
  <si>
    <t>Козп=34,783 Кэм=13,334 Кзпм=34,783 Кмат=10,58</t>
  </si>
  <si>
    <t>100м3 бетона, бутобетона</t>
  </si>
  <si>
    <t>Устройство фундаментных плит железобетонных плоских</t>
  </si>
  <si>
    <t>ТЕР-06-01-001-16</t>
  </si>
  <si>
    <t>Козп=34,783 Кэм=29,143 Кзпм=34,783 Кмат=6,776</t>
  </si>
  <si>
    <t>Устройство гидроизоляции из полиэтиленовой пленки на бутилкаучуковом клее с защитой рубероидом, первый слой</t>
  </si>
  <si>
    <t>ТЕР-11-01-005-01</t>
  </si>
  <si>
    <t>Козп=34,783 Кэм=13,153 Кзпм=34,783 Кмат=7,595</t>
  </si>
  <si>
    <t>Устройство бетонной подготовки</t>
  </si>
  <si>
    <t>ТЕР-06-01-001-01</t>
  </si>
  <si>
    <t>Фундаменты</t>
  </si>
  <si>
    <t xml:space="preserve">205025     </t>
  </si>
  <si>
    <t xml:space="preserve">39344     </t>
  </si>
  <si>
    <t xml:space="preserve">70491     </t>
  </si>
  <si>
    <t xml:space="preserve">12329     </t>
  </si>
  <si>
    <t xml:space="preserve">354     </t>
  </si>
  <si>
    <t xml:space="preserve">36620     </t>
  </si>
  <si>
    <t xml:space="preserve">2670     </t>
  </si>
  <si>
    <t xml:space="preserve">58406     </t>
  </si>
  <si>
    <t xml:space="preserve">1679     </t>
  </si>
  <si>
    <t>95190,42</t>
  </si>
  <si>
    <t>4358,12</t>
  </si>
  <si>
    <t>СП (008 Конструкции из кирпича и блоков)</t>
  </si>
  <si>
    <t>Пр/774-008</t>
  </si>
  <si>
    <t>НР (008 Конструкции из кирпича и блоков)</t>
  </si>
  <si>
    <t>Пр/812-008-1</t>
  </si>
  <si>
    <t>Козп=34,783 Кэм=14,331 Кзпм=34,783 Кмат=18,406</t>
  </si>
  <si>
    <t>м3 основания</t>
  </si>
  <si>
    <t>Устройство основания под фундаменты песчаного</t>
  </si>
  <si>
    <t>ТЕР-08-01-002-01</t>
  </si>
  <si>
    <t>Козп=34,783 Кэм=15,643 Кзпм=34,783 Кмат=18,406</t>
  </si>
  <si>
    <t>Устройство основания под фундаменты щебеночного</t>
  </si>
  <si>
    <t>ТЕР-08-01-002-02</t>
  </si>
  <si>
    <t>Козп=34,783 Кэм=15,579 Кзпм=34,783 Кмат=10,152</t>
  </si>
  <si>
    <t>1000м2 поверхности</t>
  </si>
  <si>
    <t>Устройство прослойки из нетканого синтетического материала (НСМ) под покрытием из сборных железобетонных плит грунт в «обойме»</t>
  </si>
  <si>
    <t>ТЕР-27-04-016-03</t>
  </si>
  <si>
    <t>Козп=34,783 Кэм=13,508 Кзпм=34,783</t>
  </si>
  <si>
    <t>Засыпка траншей и котлованов с перемещением грунта до 5 м бульдозерами мощностью 96 кВт (130 л.с.), группа грунтов 2</t>
  </si>
  <si>
    <t>ТЕР-01-01-034-02</t>
  </si>
  <si>
    <t>Козп=34,783 Кэм=17,091 Кзпм=34,783</t>
  </si>
  <si>
    <t>100м3 уплотненного грунт</t>
  </si>
  <si>
    <t>Уплотнение грунта пневматическими трамбовками, группа грунтов 1-2
Объем: 85.74 * 0.3</t>
  </si>
  <si>
    <t>ТЕР-01-02-005-01</t>
  </si>
  <si>
    <t>СП (001.4 Земляные работы, выполняемые по другим видам работ (подготовительным, сопутствующим, укрепительным))</t>
  </si>
  <si>
    <t>Пр/774-001.4</t>
  </si>
  <si>
    <t>НР (001.4 Земляные работы, выполняемые по другим видам работ (подготовительным, сопутствующим, укрепительным))</t>
  </si>
  <si>
    <t>Пр/812-001.4-1</t>
  </si>
  <si>
    <t>Козп=34,783 Кэм=7,268 Кзпм=34,783</t>
  </si>
  <si>
    <t>Кпз=0,5</t>
  </si>
  <si>
    <t>Индексация ПЗ</t>
  </si>
  <si>
    <t>100м3 мокрого грунта</t>
  </si>
  <si>
    <t>Водоотлив из котлованов</t>
  </si>
  <si>
    <t>ТЕР-01-02-068-02</t>
  </si>
  <si>
    <t>Т.Ч.П.3.184 РАЗРАБОТКА И ОБРАТНАЯ ЗАСЫПКА ВРУЧНУЮ СИЛЬНО НАЛИПАЮЩЕГО НА ИНСТРУМЕНТ ГРУНТА 2 ГРУППЫ ОПРЕДЕЛЯЕТСЯ ПО ТАБЛ. 2-55(2, 8), 2-56(2, 8), 2-57(2), 2-58(2, 6), 2-61(2) С ПРИМЕНЕНИЕМ КОЭФ. -К=1, 15- К НОРМАМ ЗТ И ЗП РАБОЧИХ-СТРОИТЕЛЕЙ</t>
  </si>
  <si>
    <t>2101-3184</t>
  </si>
  <si>
    <t>Разработка грунта вручную в траншеях глубиной до 2 м без креплений с откосами, группа грунтов 2 СИЛЬНО НАЛИПАЮЩЕГО НА ИНСТРУМЕНТ</t>
  </si>
  <si>
    <t>Т.Ч.П.3.187 ДОРАБОТКА ВРУЧНУЮ, ЗАЧИСТКА ДНА И СТЕНОК С ВЫКИДКОЙ ГРУНТА В КОТЛОВАНАХ И ТРАНШЕЯХ, РАЗРАБОТАННЫХ МЕХАНИЗИРОВАННЫМ СПОСОБОМ ОПРЕДЕЛЯЕТСЯ ПО ТАБЛ. 2-55:2-58 С КОЭФ. -К=1,2- К НОРМАМ ЗТ И ЗП РАБОЧИХ- СТРОИТЕЛЕЙ</t>
  </si>
  <si>
    <t>2101-3187</t>
  </si>
  <si>
    <t>Разработка грунта вручную в траншеях глубиной до 2 м без креплений с откосами, группа грунтов 2=ДОРАБОТКА ВРУЧНУЮ, ЗАЧИСТКА ДНА И СТЕНОК С ВЫКИДКОЙ ГРУНТА В КОТЛОВАНАХ И ТРАНШЕЯХ, РАЗРАБОТАННЫХ МЕХАНИЗИРОВАННЫМ СПОСОБОМ</t>
  </si>
  <si>
    <t>Т.Ч.ТАБ.3 П.46 ПРИ РАЗРАБОТКЕ ВЯЗКИХ ГРУНТОВ ПОВЫШЕННОЙ ВЛАЖНОСТИ, СИЛЬНО НАЛИПАЮЩИХ НА СТЕНКИ И ЗУБЬЯ КОВША ОДНОКОВШОВЫХ ЭКСКАВАТОРОВ (КРОМЕ ГРУНТОВ 5-6 ГРУППЫ) В ТАБЛ. 1-1:1-4, 1-6:1-9, 1-11:1-14, 1-18:1-22, 1-42:1-44, 1-49, 1-93 К НОРМАМ ЗАТРАТ ТРУДА И ОПЛАТЕ ТРУДА РАБОЧИХ-СТРОИТЕЛЕЙ И ЭКСПЛ. МАШИН ПРИМЕНЯЕТСЯ КОЭФФ. К=1,1</t>
  </si>
  <si>
    <t>2101-3046</t>
  </si>
  <si>
    <t>Разработка грунта в отвал экскаваторами «драглайн» или «обратная лопата» с ковшом вместимостью 0,25 м3, группа грунтов 2 -ГРУНТ ПОВЫШЕННОЙ ВЛАЖНОСТИ, СИЛЬНО НАЛИПАЮЩИЙ НА СТЕНКИ И ЗУБЬЯ КОВША</t>
  </si>
  <si>
    <t>Разработка грунта в отвал экскаваторами «драглайн» или «обратная лопата» с ковшом вместимостью 0,25 м3, группа грунтов 2</t>
  </si>
  <si>
    <t>(17.76)</t>
  </si>
  <si>
    <t>(350.08)</t>
  </si>
  <si>
    <t>"ГОСЭТАЛОН 2012И1/2017 (ВР2021) октябрь 2021"</t>
  </si>
  <si>
    <t>ЛСР №02-01-02</t>
  </si>
  <si>
    <t>ЛОКАЛЬНЫЙ СМЕТНЫЙ РАСЧЕТ №02-01-01</t>
  </si>
  <si>
    <t>Траверсы стальные 2-штырные</t>
  </si>
  <si>
    <t>ССЦ01-110-0211</t>
  </si>
  <si>
    <t>Изоляторы опорные ИО-10-3.75 IУ3</t>
  </si>
  <si>
    <t>ССЦ01-110-9030-005П</t>
  </si>
  <si>
    <t>Разрядники РВО-10 Н, на напряжение 10 кВ</t>
  </si>
  <si>
    <t>ССЦ01-509-1410</t>
  </si>
  <si>
    <t>Зажим анкерный марки SO 158.1</t>
  </si>
  <si>
    <t>509-1406
ТССЦ_ЦМЭЦ_01_2023</t>
  </si>
  <si>
    <t>Зажим плашечный соединительный ПА-6-1</t>
  </si>
  <si>
    <t>509-2689
ТССЦ_ЦМЭЦ_01_2023</t>
  </si>
  <si>
    <t>Стойка опоры СВ 110-5 /бетон В30 (М400), объем 0,45 м3, расход арматуры 77,08 кг/ (серия 3.407.1-143 вып. 7)</t>
  </si>
  <si>
    <t>403-1947
ТССЦ_ЦМЭЦ_01_2023</t>
  </si>
  <si>
    <t>1000м</t>
  </si>
  <si>
    <t>502-0869
ТССЦ_ЦМЭЦ_01_2023</t>
  </si>
  <si>
    <t>Материалы ТССЦ</t>
  </si>
  <si>
    <t xml:space="preserve">65106     </t>
  </si>
  <si>
    <t xml:space="preserve">11161     </t>
  </si>
  <si>
    <t xml:space="preserve">22942     </t>
  </si>
  <si>
    <t xml:space="preserve">31003     </t>
  </si>
  <si>
    <t xml:space="preserve">891     </t>
  </si>
  <si>
    <t>31003,06</t>
  </si>
  <si>
    <t>891,33</t>
  </si>
  <si>
    <t>1 ТОКОПРИЕМНИК</t>
  </si>
  <si>
    <t>45</t>
  </si>
  <si>
    <t>1 ИЗМЕРЕНИЕ</t>
  </si>
  <si>
    <t>Определение удельного сопротивления грунта</t>
  </si>
  <si>
    <t>ТЕРп-01-11-012-01</t>
  </si>
  <si>
    <t>44</t>
  </si>
  <si>
    <t>100 ТОЧЕК</t>
  </si>
  <si>
    <t>43</t>
  </si>
  <si>
    <t xml:space="preserve">101102     </t>
  </si>
  <si>
    <t xml:space="preserve">12299     </t>
  </si>
  <si>
    <t xml:space="preserve">25166     </t>
  </si>
  <si>
    <t xml:space="preserve">222     </t>
  </si>
  <si>
    <t xml:space="preserve">6     </t>
  </si>
  <si>
    <t xml:space="preserve">2288     </t>
  </si>
  <si>
    <t xml:space="preserve">26868     </t>
  </si>
  <si>
    <t xml:space="preserve">772     </t>
  </si>
  <si>
    <t xml:space="preserve">34480     </t>
  </si>
  <si>
    <t xml:space="preserve">2645     </t>
  </si>
  <si>
    <t>63636,61</t>
  </si>
  <si>
    <t>3582,43</t>
  </si>
  <si>
    <t>Сталь полосовая 40х5 мм, марка Ст3сп</t>
  </si>
  <si>
    <t>Козп=34,783 Кэм=12,622 Кзпм=34,783 Кмат=8,548</t>
  </si>
  <si>
    <t>Проводник заземляющий открыто по строительным основаниям из полосовой стали сечением 160 мм2</t>
  </si>
  <si>
    <t>ТЕРм-08-02-472-07</t>
  </si>
  <si>
    <t>Сталь круглая оцинкованная диаметром 10-12 мм</t>
  </si>
  <si>
    <t>101-2210
ТССЦ_ЦМЭЦ_01_2023</t>
  </si>
  <si>
    <t>СП (027 Линии электропередачи)</t>
  </si>
  <si>
    <t>Пр/774-027</t>
  </si>
  <si>
    <t>НР (027 Линии электропередачи)</t>
  </si>
  <si>
    <t>Пр/812-027-1</t>
  </si>
  <si>
    <t>Сталь стержневая диаметром до 10 мм</t>
  </si>
  <si>
    <t>ССЦ01-101-9341</t>
  </si>
  <si>
    <t>Козп=34,783 Кэм=16,756 Кзпм=34,783 Кмат=12,428</t>
  </si>
  <si>
    <t>10м шин заземления</t>
  </si>
  <si>
    <t>Устройство заземления опор ВЛ и подстанций
Объем: 8 * 3</t>
  </si>
  <si>
    <t>ТЕР-33-04-015-01</t>
  </si>
  <si>
    <t>Сталь угловая равнополочная размером 50х50х4 мм</t>
  </si>
  <si>
    <t>101-5451
ТССЦ_ЦМЭЦ_01_2023</t>
  </si>
  <si>
    <t>Козп=34,783 Кэм=13,177 Кзпм=34,783 Кмат=4,333</t>
  </si>
  <si>
    <t>Заземлитель вертикальный из угловой стали размером 50х50х5 мм</t>
  </si>
  <si>
    <t>ТЕРм-08-02-471-01</t>
  </si>
  <si>
    <t>Разработка грунта вручную с креплениями в траншеях шириной до 2 м, глубиной до 2 м, группа грунтов 2</t>
  </si>
  <si>
    <t>ТЕР-01-02-055-02</t>
  </si>
  <si>
    <t>Заземление  ВЛ 10 кВ</t>
  </si>
  <si>
    <t>РУБ</t>
  </si>
  <si>
    <t>Вспомогательные ненормируемые ресурсы (2% от Оплаты труда рабочих)</t>
  </si>
  <si>
    <t>100 ШТ.</t>
  </si>
  <si>
    <t>Присоединение к зажимам жил проводов или кабелей сечением: до 150 мм2</t>
  </si>
  <si>
    <t>ТЕРм-08-02-144-06</t>
  </si>
  <si>
    <t>32</t>
  </si>
  <si>
    <t>Козп=34,783 Кэм=14,623 Кзпм=34,783 Кмат=14,385</t>
  </si>
  <si>
    <t>Зажим наборный без кожуха</t>
  </si>
  <si>
    <t>ТЕРм-08-01-082-01</t>
  </si>
  <si>
    <t>29</t>
  </si>
  <si>
    <t>Козп=34,783 Кэм=15,085 Кзпм=34,783 Кмат=13,433</t>
  </si>
  <si>
    <t>1 КОМПЛ. (3 ФАЗЫ)</t>
  </si>
  <si>
    <t>Разрядник напряжением: до 10 кВ</t>
  </si>
  <si>
    <t>ТЕРм-08-01-066-01</t>
  </si>
  <si>
    <t>27</t>
  </si>
  <si>
    <t>Козп=34,783 Кэм=15,099 Кзпм=34,783 Кмат=7,901</t>
  </si>
  <si>
    <t>Изолятор опорный напряжением до 10 кВ, количество точек крепления 1</t>
  </si>
  <si>
    <t>ТЕРм-08-01-052-01</t>
  </si>
  <si>
    <t>Козп=34,783 Кэм=12,535 Кзпм=34,783 Кмат=34,783</t>
  </si>
  <si>
    <t>1 ШТ.</t>
  </si>
  <si>
    <t>Траверса на опоре</t>
  </si>
  <si>
    <t>ТЕРм-08-02-305-04</t>
  </si>
  <si>
    <t>22</t>
  </si>
  <si>
    <t>Козп=34,783 Кэм=16,998 Кзпм=34,783</t>
  </si>
  <si>
    <t>1 ОПОРА</t>
  </si>
  <si>
    <t>Развозка конструкций и материалов опор ВЛ 0,38-10 кВ по трассе: материалов оснастки сложных опор</t>
  </si>
  <si>
    <t>ТЕР-33-04-016-06</t>
  </si>
  <si>
    <t>21</t>
  </si>
  <si>
    <t>Козп=34,783 Кэм=17,008 Кзпм=34,783</t>
  </si>
  <si>
    <t>Развозка конструкций и материалов опор ВЛ 0,38-10 кВ по трассе: материалов оснастки одностоечных опор</t>
  </si>
  <si>
    <t>ТЕР-33-04-016-05</t>
  </si>
  <si>
    <t>20</t>
  </si>
  <si>
    <t>Козп=34,783 Кэм=15,015 Кзпм=34,783</t>
  </si>
  <si>
    <t>опора</t>
  </si>
  <si>
    <t>Развозка конструкций и материалов опор ВЛ 0,38-10 кВ по трассе одностоечных железобетонных опор</t>
  </si>
  <si>
    <t>ТЕР-33-04-016-02</t>
  </si>
  <si>
    <t>Траверсы стальные</t>
  </si>
  <si>
    <t>ССЦ01-201-9285</t>
  </si>
  <si>
    <t>Хомуты стальные</t>
  </si>
  <si>
    <t>ССЦ01-201-9266</t>
  </si>
  <si>
    <t>Детали крепления стальные</t>
  </si>
  <si>
    <t>ССЦ01-201-9261</t>
  </si>
  <si>
    <t>Металлические плакаты</t>
  </si>
  <si>
    <t>ССЦ01-110-9126</t>
  </si>
  <si>
    <t>Штыри</t>
  </si>
  <si>
    <t>ССЦ01-110-9091</t>
  </si>
  <si>
    <t>Изоляторы штыревые</t>
  </si>
  <si>
    <t>ССЦ01-110-9030</t>
  </si>
  <si>
    <t>Козп=34,783 Кэм=13,571 Кзпм=34,783 Кмат=6,396</t>
  </si>
  <si>
    <t>Установка железобетонных опор для совместной подвески проводов ВЛ 0,38; 6-10 кВ без приставок одностоечных с одним подкосом</t>
  </si>
  <si>
    <t>ТЕР-33-04-003-05</t>
  </si>
  <si>
    <t>Кабель до 35 кВ по установленным конструкциям и лоткам с креплением на поворотах и в конце трассы, масса 1 м кабеля до 1 кг</t>
  </si>
  <si>
    <t>Провода самонесущие изолированные</t>
  </si>
  <si>
    <t>ССЦ01-502-9101</t>
  </si>
  <si>
    <t>Козп=34,783 Кэм=15,361 Кзпм=34,783 Кмат=3,865</t>
  </si>
  <si>
    <t>Подвеска провода СИП-3 напряжением 10 кВ на опорах</t>
  </si>
  <si>
    <t>ТЕР-33-04-018-1Д</t>
  </si>
  <si>
    <t>Строительство ВЛ 10 кв</t>
  </si>
  <si>
    <t>(1.87)</t>
  </si>
  <si>
    <t>Строительство ВЛ 10 кВ</t>
  </si>
  <si>
    <t>Строительство ВЛ 10 кВ. Пусконаладочные работы</t>
  </si>
  <si>
    <t>ЛСР №02-01-03</t>
  </si>
  <si>
    <t>ЛСР №02-01-04</t>
  </si>
  <si>
    <t>ЛСР №02-01-05</t>
  </si>
  <si>
    <t>ССЦ01-408-0122</t>
  </si>
  <si>
    <t>ЛОКАЛЬНЫЙ СМЕТНЫЙ РАСЧЕТ №02-01-03</t>
  </si>
  <si>
    <t>ЛОКАЛЬНЫЙ СМЕТНЫЙ РАСЧЕТ №02-01-04</t>
  </si>
  <si>
    <t xml:space="preserve">        перевозка</t>
  </si>
  <si>
    <t>Муфта термоусаживаемая концевая на напряжение до 10 кВ внутренней установки 3КНТп-10 150-240 мм2
Объем: 3 * 2</t>
  </si>
  <si>
    <t>502-0768
ТССЦ_ЦМЭЦ_01_2023</t>
  </si>
  <si>
    <t>ССЦ01-501-0518</t>
  </si>
  <si>
    <t>Материалы по ССЦ</t>
  </si>
  <si>
    <t>Козп=34,783 Кэм=14,993 Кзпм=34,783 Кмат=20,051</t>
  </si>
  <si>
    <t>Муфта концевая эпоксидная для 3-жильного кабеля напряжением до 10 кВ, сечение одной жилы до 240 мм2
Объем: 3 * 2</t>
  </si>
  <si>
    <t>ТЕРм-08-02-165-09</t>
  </si>
  <si>
    <t>Козп=34,783 Кэм=13,844 Кзпм=34,783 Кмат=15,149</t>
  </si>
  <si>
    <t>Кабель до 35 кВ в проложенных трубах, блоках и коробах, масса 1 м кабеля до 2 кг</t>
  </si>
  <si>
    <t>ТЕРм-08-02-148-02</t>
  </si>
  <si>
    <t>Транспортировка строительных грузов</t>
  </si>
  <si>
    <t>Транспортные расходы излишек грунта</t>
  </si>
  <si>
    <t>Труба ПЭ 100 SDR 11, наружный диаметр 160 мм (ГОСТ Р 50838-95)</t>
  </si>
  <si>
    <t>ССЦ01-507-2064</t>
  </si>
  <si>
    <t>Козп=34,783 Кмат=2,98</t>
  </si>
  <si>
    <t>Устройство трубопроводов из полиэтиленовых труб до 2 отверстий</t>
  </si>
  <si>
    <t>ТЕР-34-02-003-01</t>
  </si>
  <si>
    <t>СП (018 Наружные сети водопровода, канализации, теплоснабжения, газопроводы)</t>
  </si>
  <si>
    <t>Пр/774-018</t>
  </si>
  <si>
    <t>НР (018 Наружные сети водопровода, канализации, теплоснабжения, газопроводы)</t>
  </si>
  <si>
    <t>Пр/812-018-1</t>
  </si>
  <si>
    <t>Козп=34,783 Кэм=16,682 Кзпм=34,783 Кмат=10,586</t>
  </si>
  <si>
    <t>10м3 основания</t>
  </si>
  <si>
    <t>ТЕР-23-01-001-01</t>
  </si>
  <si>
    <t>Козп=34,783 Кэм=13,187 Кзпм=34,783</t>
  </si>
  <si>
    <t>ТЕР-01-01-033-01</t>
  </si>
  <si>
    <t>ЛОКАЛЬНЫЙ СМЕТНЫЙ РАСЧЕТ №02-01-05</t>
  </si>
  <si>
    <t>500м кабеля</t>
  </si>
  <si>
    <t>ТЕРп-01-12-027-04</t>
  </si>
  <si>
    <t xml:space="preserve">Строительство БКТП-1 2*1600 </t>
  </si>
  <si>
    <t xml:space="preserve">Строительство БКТП-2 2*1600 </t>
  </si>
  <si>
    <t xml:space="preserve">Строительство БКТП-3 2*1600 </t>
  </si>
  <si>
    <t>Строительство КЛ-10 кВ</t>
  </si>
  <si>
    <t>Строительство КЛ-10 кВ. Пусконаладочные работы</t>
  </si>
  <si>
    <t>Строительство БКТП-1 2*1600. Пусконаладочные работы</t>
  </si>
  <si>
    <t>Строительство БКТП-2 2*1600. Пусконаладочные работы</t>
  </si>
  <si>
    <t>Строительство БКТП-3 2*1600. Пусконаладочные работы</t>
  </si>
  <si>
    <t xml:space="preserve">13754468     </t>
  </si>
  <si>
    <t xml:space="preserve">2292411     </t>
  </si>
  <si>
    <t xml:space="preserve">11462057     </t>
  </si>
  <si>
    <t xml:space="preserve">19426496     </t>
  </si>
  <si>
    <t xml:space="preserve">389985     </t>
  </si>
  <si>
    <t xml:space="preserve">10926496     </t>
  </si>
  <si>
    <t xml:space="preserve">347100     </t>
  </si>
  <si>
    <t>27254,88</t>
  </si>
  <si>
    <t xml:space="preserve">638335     </t>
  </si>
  <si>
    <t>48857,85</t>
  </si>
  <si>
    <t xml:space="preserve">707547     </t>
  </si>
  <si>
    <t>55940,38</t>
  </si>
  <si>
    <t>312146,08</t>
  </si>
  <si>
    <t>148404,99</t>
  </si>
  <si>
    <t>183787,65</t>
  </si>
  <si>
    <t>18632,73</t>
  </si>
  <si>
    <t>8995933,73</t>
  </si>
  <si>
    <t>167037,72</t>
  </si>
  <si>
    <t>68238,40</t>
  </si>
  <si>
    <t>1961,84</t>
  </si>
  <si>
    <t>305819,15</t>
  </si>
  <si>
    <t>95347,51</t>
  </si>
  <si>
    <t>639307,83</t>
  </si>
  <si>
    <t>51486,79</t>
  </si>
  <si>
    <t>9839060,71</t>
  </si>
  <si>
    <t>313872,02</t>
  </si>
  <si>
    <t xml:space="preserve">190990     </t>
  </si>
  <si>
    <t>190989,65</t>
  </si>
  <si>
    <t>129248,56</t>
  </si>
  <si>
    <t xml:space="preserve">8602000     </t>
  </si>
  <si>
    <t xml:space="preserve">102000     </t>
  </si>
  <si>
    <t>БКТП 2*1600 
Кпз=1/6,84 (Коэффициенты к ПЗ)</t>
  </si>
  <si>
    <t>(22.15)</t>
  </si>
  <si>
    <t>(55940.38)</t>
  </si>
  <si>
    <t>(389.99)</t>
  </si>
  <si>
    <t xml:space="preserve">К_20-2-01-1-01-01-1-3000_Строиельство ТП, прокладка ЛЭП 10 кВ от ЗРУ 10 кВ ПС Порошкино до новых ТП, прокладка КЛ 10 кВ </t>
  </si>
  <si>
    <t xml:space="preserve">3390421     </t>
  </si>
  <si>
    <t xml:space="preserve">565070     </t>
  </si>
  <si>
    <t xml:space="preserve">2825351     </t>
  </si>
  <si>
    <t xml:space="preserve">2668194     </t>
  </si>
  <si>
    <t xml:space="preserve">310994     </t>
  </si>
  <si>
    <t xml:space="preserve">234197     </t>
  </si>
  <si>
    <t>6733,12</t>
  </si>
  <si>
    <t xml:space="preserve">413180     </t>
  </si>
  <si>
    <t>11878,85</t>
  </si>
  <si>
    <t xml:space="preserve">414571     </t>
  </si>
  <si>
    <t>11918,82</t>
  </si>
  <si>
    <t>1268218,88</t>
  </si>
  <si>
    <t>219863,96</t>
  </si>
  <si>
    <t>184207,60</t>
  </si>
  <si>
    <t>46417,06</t>
  </si>
  <si>
    <t>1452426,48</t>
  </si>
  <si>
    <t>266281,02</t>
  </si>
  <si>
    <t>101119,28</t>
  </si>
  <si>
    <t>2907,15</t>
  </si>
  <si>
    <t>254938,10</t>
  </si>
  <si>
    <t>17089,29</t>
  </si>
  <si>
    <t>313452,01</t>
  </si>
  <si>
    <t>9011,67</t>
  </si>
  <si>
    <t>2020816,59</t>
  </si>
  <si>
    <t>292381,98</t>
  </si>
  <si>
    <t xml:space="preserve">1234626     </t>
  </si>
  <si>
    <t>1234626,06</t>
  </si>
  <si>
    <t>217383,63</t>
  </si>
  <si>
    <t>Провода самонесущие изолированные для воздушных линий электропередачи с алюминиевыми жилами марки СИП-3 1х95-35
Объем: 5000 * 1.02</t>
  </si>
  <si>
    <t xml:space="preserve">1267360     </t>
  </si>
  <si>
    <t xml:space="preserve">210737     </t>
  </si>
  <si>
    <t xml:space="preserve">365072     </t>
  </si>
  <si>
    <t xml:space="preserve">100897     </t>
  </si>
  <si>
    <t xml:space="preserve">2901     </t>
  </si>
  <si>
    <t xml:space="preserve">252650     </t>
  </si>
  <si>
    <t xml:space="preserve">16924     </t>
  </si>
  <si>
    <t xml:space="preserve">255580     </t>
  </si>
  <si>
    <t xml:space="preserve">7348     </t>
  </si>
  <si>
    <t xml:space="preserve">183321     </t>
  </si>
  <si>
    <t xml:space="preserve">46253     </t>
  </si>
  <si>
    <t>691550,86</t>
  </si>
  <si>
    <t>70524,59</t>
  </si>
  <si>
    <t>(189.22)</t>
  </si>
  <si>
    <t>(119.91)</t>
  </si>
  <si>
    <t>(11918.82)</t>
  </si>
  <si>
    <t>(310.99)</t>
  </si>
  <si>
    <t xml:space="preserve">22141349     </t>
  </si>
  <si>
    <t xml:space="preserve">3690225     </t>
  </si>
  <si>
    <t xml:space="preserve">18451124     </t>
  </si>
  <si>
    <t xml:space="preserve">17424803     </t>
  </si>
  <si>
    <t xml:space="preserve">13849456     </t>
  </si>
  <si>
    <t xml:space="preserve">301939     </t>
  </si>
  <si>
    <t xml:space="preserve">8681     </t>
  </si>
  <si>
    <t xml:space="preserve">546084     </t>
  </si>
  <si>
    <t xml:space="preserve">15699     </t>
  </si>
  <si>
    <t xml:space="preserve">553693     </t>
  </si>
  <si>
    <t xml:space="preserve">16720     </t>
  </si>
  <si>
    <t xml:space="preserve">112094     </t>
  </si>
  <si>
    <t xml:space="preserve">12727491     </t>
  </si>
  <si>
    <t xml:space="preserve">12709917     </t>
  </si>
  <si>
    <t xml:space="preserve">3118033     </t>
  </si>
  <si>
    <t xml:space="preserve">981666     </t>
  </si>
  <si>
    <t xml:space="preserve">15845524     </t>
  </si>
  <si>
    <t xml:space="preserve">13691583     </t>
  </si>
  <si>
    <t xml:space="preserve">59391     </t>
  </si>
  <si>
    <t xml:space="preserve">1707     </t>
  </si>
  <si>
    <t xml:space="preserve">124860     </t>
  </si>
  <si>
    <t xml:space="preserve">7187     </t>
  </si>
  <si>
    <t xml:space="preserve">494302     </t>
  </si>
  <si>
    <t xml:space="preserve">14212     </t>
  </si>
  <si>
    <t xml:space="preserve">16576780     </t>
  </si>
  <si>
    <t xml:space="preserve">13825076     </t>
  </si>
  <si>
    <t xml:space="preserve">4113774     </t>
  </si>
  <si>
    <t xml:space="preserve">4096200     </t>
  </si>
  <si>
    <t>Кабели силовые на напряжение 10000 В для прокладке в земле с алюминиевыми жилами в свинцовой оболочке марки АСБУ, с числом жил - 3 и сечением 240 мм2
Объем: 3000 * 1.02</t>
  </si>
  <si>
    <t>Песок природный для строительных работ средний
Объем: 3000 * 0.5 * 0.15 * 1.1</t>
  </si>
  <si>
    <t xml:space="preserve">27897     </t>
  </si>
  <si>
    <t xml:space="preserve">4783     </t>
  </si>
  <si>
    <t xml:space="preserve">9830     </t>
  </si>
  <si>
    <t xml:space="preserve">13284     </t>
  </si>
  <si>
    <t xml:space="preserve">382     </t>
  </si>
  <si>
    <t>За каждые последующие 500 м испытания силового кабеля напряжением до 10 кВ добавлять к расценке 01-12-027-01
Объем: 3000 - 500</t>
  </si>
  <si>
    <t xml:space="preserve">606476     </t>
  </si>
  <si>
    <t xml:space="preserve">115611     </t>
  </si>
  <si>
    <t xml:space="preserve">219887     </t>
  </si>
  <si>
    <t xml:space="preserve">26611     </t>
  </si>
  <si>
    <t xml:space="preserve">765     </t>
  </si>
  <si>
    <t xml:space="preserve">46680     </t>
  </si>
  <si>
    <t xml:space="preserve">2358     </t>
  </si>
  <si>
    <t xml:space="preserve">200077     </t>
  </si>
  <si>
    <t xml:space="preserve">5752     </t>
  </si>
  <si>
    <t xml:space="preserve">24221     </t>
  </si>
  <si>
    <t xml:space="preserve">1591     </t>
  </si>
  <si>
    <t xml:space="preserve">270978     </t>
  </si>
  <si>
    <t xml:space="preserve">9701     </t>
  </si>
  <si>
    <t>Погрузка при автомобильных перевозках грунта растительного слоя (земля, перегной)
Кпз=34,783 (Коэффициенты к ПЗ)
Объем: 105 * 1.8</t>
  </si>
  <si>
    <t>Перевозка грузов I класса автомобилями-самосвалами грузоподъемностью 10 т работающих вне карьера на расстояние до 35 км
Кпз=19,085 (Коэффициенты к ПЗ)
Объем: 105 * 1.8</t>
  </si>
  <si>
    <t xml:space="preserve">12564562     </t>
  </si>
  <si>
    <t xml:space="preserve">181545     </t>
  </si>
  <si>
    <t xml:space="preserve">316367     </t>
  </si>
  <si>
    <t xml:space="preserve">32780     </t>
  </si>
  <si>
    <t xml:space="preserve">942     </t>
  </si>
  <si>
    <t xml:space="preserve">78180     </t>
  </si>
  <si>
    <t xml:space="preserve">4829     </t>
  </si>
  <si>
    <t xml:space="preserve">280941     </t>
  </si>
  <si>
    <t xml:space="preserve">8078     </t>
  </si>
  <si>
    <t xml:space="preserve">11707529     </t>
  </si>
  <si>
    <t xml:space="preserve">9593792     </t>
  </si>
  <si>
    <t xml:space="preserve">12066650     </t>
  </si>
  <si>
    <t xml:space="preserve">9606699     </t>
  </si>
  <si>
    <t>Устройство основания под трубопроводы песчаного
Объем: 3000 * 0.5 * 0.15</t>
  </si>
  <si>
    <t>Засыпка траншей и котлованов с перемещением грунта до 5 м бульдозерами мощностью 59 кВт (80 л.с.), группа грунтов 1
Объем: 3000 * 0.5 * 0.7 * 0.9</t>
  </si>
  <si>
    <t>Разработка грунта вручную в траншеях глубиной до 2 м без креплений с откосами, группа грунтов 2
Объем: 3000 * 0.5 * 0.7 * 0.1</t>
  </si>
  <si>
    <t>Разработка грунта в отвал экскаваторами «драглайн» или «обратная лопата» с ковшом вместимостью 0,25 м3, группа грунтов 2
Объем: 3000 * 0.5 * 0.7 * 0.9</t>
  </si>
  <si>
    <t>(0.8)</t>
  </si>
  <si>
    <t>(3874.5)</t>
  </si>
  <si>
    <t>(9974.16)</t>
  </si>
  <si>
    <t>(16720)</t>
  </si>
  <si>
    <t>(13849.46)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</si>
</sst>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0"/>
    <numFmt numFmtId="165" formatCode="0\.00"/>
  </numFmts>
  <fonts count="3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62">
    <xf numFmtId="0" fontId="0" fillId="0" borderId="0"/>
    <xf numFmtId="0" fontId="21" fillId="0" borderId="0"/>
    <xf numFmtId="0" fontId="22" fillId="0" borderId="0">
      <alignment horizontal="left" vertical="top"/>
    </xf>
    <xf numFmtId="0" fontId="23" fillId="0" borderId="0">
      <alignment horizontal="right" vertical="top"/>
    </xf>
    <xf numFmtId="0" fontId="20" fillId="0" borderId="0"/>
    <xf numFmtId="0" fontId="24" fillId="0" borderId="0">
      <alignment horizontal="left" vertical="center"/>
    </xf>
    <xf numFmtId="0" fontId="25" fillId="0" borderId="0">
      <alignment horizontal="left" vertical="center"/>
    </xf>
    <xf numFmtId="0" fontId="26" fillId="0" borderId="0">
      <alignment horizontal="left" vertical="top"/>
    </xf>
    <xf numFmtId="0" fontId="25" fillId="0" borderId="2">
      <alignment horizontal="left" vertical="center"/>
    </xf>
    <xf numFmtId="0" fontId="27" fillId="0" borderId="0">
      <alignment horizontal="left" vertical="center"/>
    </xf>
    <xf numFmtId="0" fontId="26" fillId="0" borderId="2">
      <alignment horizontal="center"/>
    </xf>
    <xf numFmtId="0" fontId="25" fillId="0" borderId="0">
      <alignment horizontal="center" vertical="top"/>
    </xf>
    <xf numFmtId="0" fontId="28" fillId="0" borderId="0">
      <alignment horizontal="center"/>
    </xf>
    <xf numFmtId="0" fontId="26" fillId="0" borderId="0">
      <alignment horizontal="center" vertical="center"/>
    </xf>
    <xf numFmtId="0" fontId="26" fillId="0" borderId="0">
      <alignment horizontal="left" vertical="center"/>
    </xf>
    <xf numFmtId="0" fontId="26" fillId="0" borderId="0">
      <alignment horizontal="left"/>
    </xf>
    <xf numFmtId="0" fontId="26" fillId="0" borderId="0">
      <alignment horizontal="right"/>
    </xf>
    <xf numFmtId="0" fontId="26" fillId="0" borderId="0">
      <alignment horizontal="right" vertical="top"/>
    </xf>
    <xf numFmtId="0" fontId="22" fillId="0" borderId="5">
      <alignment horizontal="center" vertical="center"/>
    </xf>
    <xf numFmtId="0" fontId="22" fillId="0" borderId="1">
      <alignment horizontal="center" vertical="center"/>
    </xf>
    <xf numFmtId="0" fontId="22" fillId="0" borderId="3">
      <alignment horizontal="center" vertical="center"/>
    </xf>
    <xf numFmtId="0" fontId="24" fillId="0" borderId="2">
      <alignment horizontal="center" vertical="center"/>
    </xf>
    <xf numFmtId="0" fontId="22" fillId="0" borderId="1">
      <alignment horizontal="center" vertical="top"/>
    </xf>
    <xf numFmtId="0" fontId="22" fillId="0" borderId="1">
      <alignment horizontal="left" vertical="top"/>
    </xf>
    <xf numFmtId="0" fontId="22" fillId="0" borderId="1">
      <alignment horizontal="right" vertical="top"/>
    </xf>
    <xf numFmtId="0" fontId="24" fillId="0" borderId="6">
      <alignment horizontal="left" vertical="top"/>
    </xf>
    <xf numFmtId="0" fontId="29" fillId="0" borderId="6">
      <alignment horizontal="right" vertical="top"/>
    </xf>
    <xf numFmtId="0" fontId="24" fillId="0" borderId="6">
      <alignment horizontal="right" vertical="top"/>
    </xf>
    <xf numFmtId="0" fontId="24" fillId="0" borderId="0">
      <alignment horizontal="right" vertical="top"/>
    </xf>
    <xf numFmtId="0" fontId="29" fillId="0" borderId="0">
      <alignment horizontal="right" vertical="top"/>
    </xf>
    <xf numFmtId="0" fontId="24" fillId="0" borderId="1">
      <alignment horizontal="right" vertical="top"/>
    </xf>
    <xf numFmtId="0" fontId="25" fillId="0" borderId="4">
      <alignment horizontal="left" vertical="top"/>
    </xf>
    <xf numFmtId="0" fontId="25" fillId="0" borderId="1">
      <alignment horizontal="right" vertical="top"/>
    </xf>
    <xf numFmtId="0" fontId="25" fillId="0" borderId="2">
      <alignment horizontal="left" vertical="top"/>
    </xf>
    <xf numFmtId="0" fontId="25" fillId="0" borderId="0">
      <alignment horizontal="left" vertical="top"/>
    </xf>
    <xf numFmtId="0" fontId="25" fillId="0" borderId="0">
      <alignment horizontal="right" vertical="center"/>
    </xf>
    <xf numFmtId="0" fontId="25" fillId="0" borderId="1">
      <alignment horizontal="left" vertical="top"/>
    </xf>
    <xf numFmtId="0" fontId="19" fillId="0" borderId="0"/>
    <xf numFmtId="0" fontId="18" fillId="0" borderId="0"/>
    <xf numFmtId="0" fontId="17" fillId="0" borderId="0"/>
    <xf numFmtId="0" fontId="16" fillId="0" borderId="0"/>
    <xf numFmtId="0" fontId="25" fillId="0" borderId="1">
      <alignment horizontal="center" vertical="center"/>
    </xf>
    <xf numFmtId="0" fontId="25" fillId="0" borderId="3">
      <alignment horizontal="center" vertical="center"/>
    </xf>
    <xf numFmtId="0" fontId="27" fillId="0" borderId="0">
      <alignment horizontal="left" vertical="top"/>
    </xf>
    <xf numFmtId="0" fontId="15" fillId="0" borderId="0"/>
    <xf numFmtId="0" fontId="14" fillId="0" borderId="0"/>
    <xf numFmtId="0" fontId="13" fillId="0" borderId="0"/>
    <xf numFmtId="0" fontId="24" fillId="0" borderId="1">
      <alignment horizontal="right" vertical="top"/>
    </xf>
    <xf numFmtId="0" fontId="25" fillId="0" borderId="1">
      <alignment horizontal="left" vertical="top"/>
    </xf>
    <xf numFmtId="0" fontId="25" fillId="0" borderId="1">
      <alignment horizontal="right" vertical="top"/>
    </xf>
    <xf numFmtId="0" fontId="25" fillId="0" borderId="0">
      <alignment horizontal="left" vertical="top"/>
    </xf>
    <xf numFmtId="0" fontId="25" fillId="0" borderId="0">
      <alignment horizontal="right" vertical="center"/>
    </xf>
    <xf numFmtId="0" fontId="12" fillId="0" borderId="0"/>
    <xf numFmtId="0" fontId="25" fillId="0" borderId="2">
      <alignment horizontal="left" vertical="center"/>
    </xf>
    <xf numFmtId="0" fontId="27" fillId="0" borderId="0">
      <alignment horizontal="left" vertical="center"/>
    </xf>
    <xf numFmtId="0" fontId="26" fillId="0" borderId="2">
      <alignment horizontal="center"/>
    </xf>
    <xf numFmtId="0" fontId="25" fillId="0" borderId="0">
      <alignment horizontal="center" vertical="top"/>
    </xf>
    <xf numFmtId="0" fontId="28" fillId="0" borderId="0">
      <alignment horizontal="center"/>
    </xf>
    <xf numFmtId="0" fontId="26" fillId="0" borderId="0">
      <alignment horizontal="center" vertical="top"/>
    </xf>
    <xf numFmtId="0" fontId="26" fillId="0" borderId="0">
      <alignment horizontal="left" vertical="center"/>
    </xf>
    <xf numFmtId="0" fontId="26" fillId="0" borderId="0">
      <alignment horizontal="right" vertical="center"/>
    </xf>
    <xf numFmtId="0" fontId="26" fillId="0" borderId="0">
      <alignment horizontal="left" vertical="top"/>
    </xf>
    <xf numFmtId="0" fontId="26" fillId="0" borderId="0">
      <alignment horizontal="right" vertical="top"/>
    </xf>
    <xf numFmtId="0" fontId="22" fillId="0" borderId="1">
      <alignment horizontal="center" vertical="center"/>
    </xf>
    <xf numFmtId="0" fontId="24" fillId="0" borderId="2">
      <alignment horizontal="center" vertical="center"/>
    </xf>
    <xf numFmtId="0" fontId="22" fillId="0" borderId="1">
      <alignment horizontal="center" vertical="top"/>
    </xf>
    <xf numFmtId="0" fontId="22" fillId="0" borderId="1">
      <alignment horizontal="left" vertical="top"/>
    </xf>
    <xf numFmtId="0" fontId="22" fillId="0" borderId="1">
      <alignment horizontal="right" vertical="top"/>
    </xf>
    <xf numFmtId="0" fontId="24" fillId="0" borderId="0">
      <alignment horizontal="left" vertical="top"/>
    </xf>
    <xf numFmtId="0" fontId="22" fillId="0" borderId="0">
      <alignment horizontal="right" vertical="top"/>
    </xf>
    <xf numFmtId="0" fontId="22" fillId="0" borderId="0">
      <alignment horizontal="center" vertical="top"/>
    </xf>
    <xf numFmtId="0" fontId="24" fillId="0" borderId="0">
      <alignment horizontal="right" vertical="top"/>
    </xf>
    <xf numFmtId="0" fontId="25" fillId="0" borderId="1">
      <alignment horizontal="left" vertical="top"/>
    </xf>
    <xf numFmtId="0" fontId="25" fillId="0" borderId="1">
      <alignment horizontal="right" vertical="top"/>
    </xf>
    <xf numFmtId="0" fontId="24" fillId="0" borderId="0">
      <alignment horizontal="right" vertical="center"/>
    </xf>
    <xf numFmtId="0" fontId="22" fillId="0" borderId="0">
      <alignment horizontal="left" vertical="top"/>
    </xf>
    <xf numFmtId="0" fontId="11" fillId="0" borderId="0"/>
    <xf numFmtId="0" fontId="23" fillId="0" borderId="0">
      <alignment horizontal="right" vertical="top"/>
    </xf>
    <xf numFmtId="0" fontId="24" fillId="0" borderId="0">
      <alignment horizontal="left" vertical="center"/>
    </xf>
    <xf numFmtId="0" fontId="25" fillId="0" borderId="0">
      <alignment horizontal="left" vertical="center"/>
    </xf>
    <xf numFmtId="0" fontId="25" fillId="0" borderId="2">
      <alignment horizontal="left" vertical="center"/>
    </xf>
    <xf numFmtId="0" fontId="27" fillId="0" borderId="0">
      <alignment horizontal="left" vertical="center"/>
    </xf>
    <xf numFmtId="0" fontId="26" fillId="0" borderId="2">
      <alignment horizontal="center"/>
    </xf>
    <xf numFmtId="0" fontId="25" fillId="0" borderId="0">
      <alignment horizontal="center" vertical="top"/>
    </xf>
    <xf numFmtId="0" fontId="28" fillId="0" borderId="0">
      <alignment horizontal="center"/>
    </xf>
    <xf numFmtId="0" fontId="26" fillId="0" borderId="0">
      <alignment horizontal="center" vertical="top"/>
    </xf>
    <xf numFmtId="0" fontId="26" fillId="0" borderId="0">
      <alignment horizontal="left" vertical="center"/>
    </xf>
    <xf numFmtId="0" fontId="26" fillId="0" borderId="0">
      <alignment horizontal="right" vertical="center"/>
    </xf>
    <xf numFmtId="0" fontId="26" fillId="0" borderId="0">
      <alignment horizontal="left" vertical="top"/>
    </xf>
    <xf numFmtId="0" fontId="26" fillId="0" borderId="0">
      <alignment horizontal="right" vertical="top"/>
    </xf>
    <xf numFmtId="0" fontId="22" fillId="0" borderId="1">
      <alignment horizontal="center" vertical="center"/>
    </xf>
    <xf numFmtId="0" fontId="24" fillId="0" borderId="2">
      <alignment horizontal="center" vertical="center"/>
    </xf>
    <xf numFmtId="0" fontId="22" fillId="0" borderId="1">
      <alignment horizontal="center" vertical="top"/>
    </xf>
    <xf numFmtId="0" fontId="22" fillId="0" borderId="1">
      <alignment horizontal="left" vertical="top"/>
    </xf>
    <xf numFmtId="0" fontId="22" fillId="0" borderId="1">
      <alignment horizontal="right" vertical="top"/>
    </xf>
    <xf numFmtId="0" fontId="24" fillId="0" borderId="6">
      <alignment horizontal="left" vertical="top"/>
    </xf>
    <xf numFmtId="0" fontId="29" fillId="0" borderId="6">
      <alignment horizontal="right" vertical="top"/>
    </xf>
    <xf numFmtId="0" fontId="29" fillId="0" borderId="6">
      <alignment horizontal="left" vertical="top"/>
    </xf>
    <xf numFmtId="0" fontId="29" fillId="0" borderId="0">
      <alignment horizontal="left" vertical="top"/>
    </xf>
    <xf numFmtId="0" fontId="29" fillId="0" borderId="0">
      <alignment horizontal="right" vertical="top"/>
    </xf>
    <xf numFmtId="0" fontId="25" fillId="0" borderId="1">
      <alignment horizontal="left" vertical="top"/>
    </xf>
    <xf numFmtId="0" fontId="25" fillId="0" borderId="1">
      <alignment horizontal="right" vertical="top"/>
    </xf>
    <xf numFmtId="0" fontId="24" fillId="0" borderId="0">
      <alignment horizontal="right" vertical="center"/>
    </xf>
    <xf numFmtId="0" fontId="36" fillId="0" borderId="0"/>
    <xf numFmtId="0" fontId="21" fillId="0" borderId="0"/>
    <xf numFmtId="0" fontId="37" fillId="0" borderId="0"/>
    <xf numFmtId="0" fontId="21" fillId="0" borderId="0"/>
    <xf numFmtId="0" fontId="25" fillId="0" borderId="0">
      <alignment horizontal="left" vertical="top"/>
    </xf>
    <xf numFmtId="0" fontId="10" fillId="0" borderId="0"/>
    <xf numFmtId="0" fontId="26" fillId="0" borderId="2">
      <alignment horizontal="left" vertical="top"/>
    </xf>
    <xf numFmtId="0" fontId="25" fillId="0" borderId="2">
      <alignment horizontal="left" vertical="top"/>
    </xf>
    <xf numFmtId="0" fontId="24" fillId="0" borderId="0">
      <alignment horizontal="left" vertical="center"/>
    </xf>
    <xf numFmtId="0" fontId="25" fillId="0" borderId="0">
      <alignment horizontal="left" vertical="center"/>
    </xf>
    <xf numFmtId="0" fontId="27" fillId="0" borderId="0">
      <alignment horizontal="left" vertical="top"/>
    </xf>
    <xf numFmtId="0" fontId="26" fillId="0" borderId="2">
      <alignment horizontal="center"/>
    </xf>
    <xf numFmtId="0" fontId="25" fillId="0" borderId="0">
      <alignment horizontal="center" vertical="top"/>
    </xf>
    <xf numFmtId="0" fontId="28" fillId="0" borderId="0">
      <alignment horizontal="center"/>
    </xf>
    <xf numFmtId="0" fontId="26" fillId="0" borderId="2">
      <alignment horizontal="center" vertical="top"/>
    </xf>
    <xf numFmtId="0" fontId="26" fillId="0" borderId="0">
      <alignment horizontal="center" vertical="top"/>
    </xf>
    <xf numFmtId="0" fontId="26" fillId="0" borderId="0">
      <alignment horizontal="left" vertical="center"/>
    </xf>
    <xf numFmtId="0" fontId="26" fillId="0" borderId="2">
      <alignment horizontal="left" vertical="center"/>
    </xf>
    <xf numFmtId="0" fontId="25" fillId="0" borderId="0">
      <alignment horizontal="center" vertical="center"/>
    </xf>
    <xf numFmtId="0" fontId="26" fillId="0" borderId="2">
      <alignment horizontal="center" vertical="center"/>
    </xf>
    <xf numFmtId="0" fontId="26" fillId="0" borderId="2">
      <alignment horizontal="right" vertical="center"/>
    </xf>
    <xf numFmtId="0" fontId="26" fillId="0" borderId="2">
      <alignment horizontal="right" vertical="top"/>
    </xf>
    <xf numFmtId="0" fontId="22" fillId="0" borderId="1">
      <alignment horizontal="center" vertical="center"/>
    </xf>
    <xf numFmtId="0" fontId="24" fillId="0" borderId="2">
      <alignment horizontal="center" vertical="center"/>
    </xf>
    <xf numFmtId="0" fontId="29" fillId="0" borderId="1">
      <alignment horizontal="center" vertical="top"/>
    </xf>
    <xf numFmtId="0" fontId="29" fillId="0" borderId="1">
      <alignment horizontal="left" vertical="top"/>
    </xf>
    <xf numFmtId="0" fontId="29" fillId="0" borderId="1">
      <alignment horizontal="right" vertical="top"/>
    </xf>
    <xf numFmtId="0" fontId="22" fillId="0" borderId="1">
      <alignment horizontal="right" vertical="top"/>
    </xf>
    <xf numFmtId="0" fontId="22" fillId="0" borderId="1">
      <alignment horizontal="center" vertical="top"/>
    </xf>
    <xf numFmtId="0" fontId="22" fillId="0" borderId="1">
      <alignment horizontal="left" vertical="top"/>
    </xf>
    <xf numFmtId="0" fontId="27" fillId="0" borderId="1">
      <alignment horizontal="left" vertical="top"/>
    </xf>
    <xf numFmtId="0" fontId="25" fillId="0" borderId="1">
      <alignment horizontal="left" vertical="top"/>
    </xf>
    <xf numFmtId="0" fontId="25" fillId="0" borderId="1">
      <alignment horizontal="right" vertical="top"/>
    </xf>
    <xf numFmtId="0" fontId="22" fillId="0" borderId="0">
      <alignment horizontal="left" vertical="center"/>
    </xf>
    <xf numFmtId="0" fontId="10" fillId="0" borderId="0"/>
    <xf numFmtId="0" fontId="24" fillId="0" borderId="0">
      <alignment horizontal="right" vertical="center"/>
    </xf>
    <xf numFmtId="0" fontId="25" fillId="0" borderId="0">
      <alignment horizontal="left" vertical="center"/>
    </xf>
    <xf numFmtId="0" fontId="25" fillId="0" borderId="0">
      <alignment horizontal="left" vertical="top"/>
    </xf>
    <xf numFmtId="0" fontId="38" fillId="0" borderId="0">
      <alignment horizontal="center" vertical="center"/>
    </xf>
    <xf numFmtId="0" fontId="25" fillId="0" borderId="0">
      <alignment horizontal="center" vertical="top"/>
    </xf>
    <xf numFmtId="0" fontId="24" fillId="0" borderId="0">
      <alignment horizontal="left" vertical="top"/>
    </xf>
    <xf numFmtId="0" fontId="25" fillId="0" borderId="1">
      <alignment horizontal="center" vertical="center"/>
    </xf>
    <xf numFmtId="0" fontId="25" fillId="0" borderId="3">
      <alignment horizontal="center" vertical="center"/>
    </xf>
    <xf numFmtId="0" fontId="25" fillId="0" borderId="1">
      <alignment horizontal="left" vertical="center"/>
    </xf>
    <xf numFmtId="0" fontId="25" fillId="0" borderId="6">
      <alignment horizontal="left" vertical="top"/>
    </xf>
    <xf numFmtId="0" fontId="25" fillId="0" borderId="1">
      <alignment horizontal="right" vertical="center"/>
    </xf>
    <xf numFmtId="0" fontId="25" fillId="0" borderId="1">
      <alignment horizontal="left" vertical="top"/>
    </xf>
    <xf numFmtId="0" fontId="25" fillId="0" borderId="1">
      <alignment horizontal="right" vertical="top"/>
    </xf>
    <xf numFmtId="0" fontId="9" fillId="0" borderId="0"/>
    <xf numFmtId="0" fontId="8" fillId="0" borderId="0"/>
    <xf numFmtId="0" fontId="7" fillId="0" borderId="0"/>
    <xf numFmtId="0" fontId="25" fillId="0" borderId="0">
      <alignment horizontal="left"/>
    </xf>
    <xf numFmtId="43" fontId="36" fillId="0" borderId="0" applyFont="0" applyFill="0" applyBorder="0" applyAlignment="0" applyProtection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54">
    <xf numFmtId="0" fontId="0" fillId="0" borderId="0" xfId="0"/>
    <xf numFmtId="0" fontId="30" fillId="0" borderId="0" xfId="52" applyFont="1" applyAlignment="1">
      <alignment horizontal="center" vertical="top"/>
    </xf>
    <xf numFmtId="49" fontId="30" fillId="0" borderId="0" xfId="52" applyNumberFormat="1" applyFont="1" applyAlignment="1">
      <alignment horizontal="left" vertical="top"/>
    </xf>
    <xf numFmtId="0" fontId="30" fillId="0" borderId="0" xfId="52" applyFont="1" applyAlignment="1">
      <alignment horizontal="center" vertical="center"/>
    </xf>
    <xf numFmtId="0" fontId="31" fillId="0" borderId="0" xfId="52" applyFont="1" applyAlignment="1">
      <alignment horizontal="right"/>
    </xf>
    <xf numFmtId="0" fontId="30" fillId="0" borderId="0" xfId="52" applyFont="1"/>
    <xf numFmtId="0" fontId="32" fillId="0" borderId="0" xfId="52" applyFont="1" applyAlignment="1">
      <alignment horizontal="center" vertical="center"/>
    </xf>
    <xf numFmtId="0" fontId="30" fillId="0" borderId="0" xfId="52" applyFont="1" applyAlignment="1">
      <alignment horizontal="right" vertical="top"/>
    </xf>
    <xf numFmtId="4" fontId="30" fillId="0" borderId="0" xfId="52" applyNumberFormat="1" applyFont="1" applyAlignment="1">
      <alignment horizontal="right" vertical="top"/>
    </xf>
    <xf numFmtId="49" fontId="30" fillId="0" borderId="2" xfId="52" applyNumberFormat="1" applyFont="1" applyBorder="1" applyAlignment="1">
      <alignment horizontal="left" vertical="top"/>
    </xf>
    <xf numFmtId="0" fontId="30" fillId="0" borderId="2" xfId="52" applyFont="1" applyBorder="1" applyAlignment="1">
      <alignment horizontal="center" vertical="center"/>
    </xf>
    <xf numFmtId="0" fontId="30" fillId="0" borderId="2" xfId="52" applyFont="1" applyBorder="1" applyAlignment="1">
      <alignment horizontal="right" vertical="top"/>
    </xf>
    <xf numFmtId="0" fontId="31" fillId="0" borderId="0" xfId="52" applyFont="1" applyAlignment="1">
      <alignment horizontal="center" vertical="center"/>
    </xf>
    <xf numFmtId="0" fontId="30" fillId="0" borderId="0" xfId="52" applyFont="1" applyAlignment="1">
      <alignment horizontal="right" vertical="center"/>
    </xf>
    <xf numFmtId="0" fontId="34" fillId="0" borderId="0" xfId="52" applyFont="1" applyAlignment="1">
      <alignment horizontal="center" vertical="center"/>
    </xf>
    <xf numFmtId="49" fontId="30" fillId="2" borderId="0" xfId="52" applyNumberFormat="1" applyFont="1" applyFill="1" applyAlignment="1">
      <alignment horizontal="left" vertical="top"/>
    </xf>
    <xf numFmtId="0" fontId="30" fillId="0" borderId="7" xfId="52" applyFont="1" applyBorder="1" applyAlignment="1">
      <alignment horizontal="center" vertical="center"/>
    </xf>
    <xf numFmtId="49" fontId="30" fillId="0" borderId="7" xfId="52" applyNumberFormat="1" applyFont="1" applyBorder="1" applyAlignment="1">
      <alignment horizontal="center" vertical="center"/>
    </xf>
    <xf numFmtId="0" fontId="30" fillId="0" borderId="1" xfId="52" applyFont="1" applyBorder="1" applyAlignment="1">
      <alignment horizontal="center" vertical="top" wrapText="1"/>
    </xf>
    <xf numFmtId="49" fontId="30" fillId="0" borderId="1" xfId="52" applyNumberFormat="1" applyFont="1" applyBorder="1" applyAlignment="1">
      <alignment horizontal="left" vertical="top" wrapText="1"/>
    </xf>
    <xf numFmtId="49" fontId="30" fillId="0" borderId="1" xfId="52" quotePrefix="1" applyNumberFormat="1" applyFont="1" applyBorder="1" applyAlignment="1">
      <alignment horizontal="left" vertical="top" wrapText="1"/>
    </xf>
    <xf numFmtId="4" fontId="30" fillId="0" borderId="1" xfId="52" applyNumberFormat="1" applyFont="1" applyBorder="1" applyAlignment="1">
      <alignment horizontal="right" vertical="top" wrapText="1"/>
    </xf>
    <xf numFmtId="4" fontId="30" fillId="0" borderId="1" xfId="52" applyNumberFormat="1" applyFont="1" applyBorder="1" applyAlignment="1">
      <alignment horizontal="right" vertical="top"/>
    </xf>
    <xf numFmtId="0" fontId="30" fillId="0" borderId="1" xfId="52" applyFont="1" applyBorder="1" applyAlignment="1">
      <alignment horizontal="center" vertical="top"/>
    </xf>
    <xf numFmtId="4" fontId="31" fillId="0" borderId="1" xfId="52" applyNumberFormat="1" applyFont="1" applyBorder="1" applyAlignment="1">
      <alignment horizontal="right" vertical="top" wrapText="1"/>
    </xf>
    <xf numFmtId="0" fontId="30" fillId="0" borderId="1" xfId="52" applyFont="1" applyFill="1" applyBorder="1" applyAlignment="1">
      <alignment horizontal="left" vertical="top" wrapText="1"/>
    </xf>
    <xf numFmtId="4" fontId="30" fillId="0" borderId="0" xfId="52" applyNumberFormat="1" applyFont="1"/>
    <xf numFmtId="49" fontId="30" fillId="0" borderId="0" xfId="52" applyNumberFormat="1" applyFont="1" applyAlignment="1">
      <alignment horizontal="justify" vertical="top"/>
    </xf>
    <xf numFmtId="49" fontId="30" fillId="0" borderId="0" xfId="52" applyNumberFormat="1" applyFont="1" applyAlignment="1">
      <alignment vertical="top" wrapText="1"/>
    </xf>
    <xf numFmtId="49" fontId="30" fillId="0" borderId="2" xfId="52" applyNumberFormat="1" applyFont="1" applyBorder="1" applyAlignment="1">
      <alignment horizontal="center" vertical="top"/>
    </xf>
    <xf numFmtId="49" fontId="30" fillId="0" borderId="0" xfId="52" applyNumberFormat="1" applyFont="1" applyAlignment="1">
      <alignment horizontal="center" vertical="top"/>
    </xf>
    <xf numFmtId="0" fontId="30" fillId="0" borderId="0" xfId="52" applyFont="1" applyAlignment="1">
      <alignment horizontal="left"/>
    </xf>
    <xf numFmtId="49" fontId="31" fillId="0" borderId="1" xfId="52" applyNumberFormat="1" applyFont="1" applyBorder="1" applyAlignment="1">
      <alignment horizontal="right" vertical="top" wrapText="1"/>
    </xf>
    <xf numFmtId="0" fontId="31" fillId="0" borderId="1" xfId="52" applyFont="1" applyBorder="1" applyAlignment="1">
      <alignment horizontal="left" vertical="top" wrapText="1"/>
    </xf>
    <xf numFmtId="0" fontId="30" fillId="0" borderId="1" xfId="52" applyFont="1" applyBorder="1" applyAlignment="1">
      <alignment horizontal="left" vertical="top" wrapText="1"/>
    </xf>
    <xf numFmtId="0" fontId="30" fillId="3" borderId="0" xfId="52" applyFont="1" applyFill="1"/>
    <xf numFmtId="0" fontId="30" fillId="0" borderId="0" xfId="52" applyFont="1" applyAlignment="1">
      <alignment horizontal="left" vertical="top"/>
    </xf>
    <xf numFmtId="0" fontId="35" fillId="0" borderId="1" xfId="52" applyFont="1" applyBorder="1" applyAlignment="1">
      <alignment horizontal="justify" vertical="center"/>
    </xf>
    <xf numFmtId="4" fontId="35" fillId="0" borderId="1" xfId="52" applyNumberFormat="1" applyFont="1" applyBorder="1" applyAlignment="1">
      <alignment horizontal="right" vertical="top" wrapText="1"/>
    </xf>
    <xf numFmtId="164" fontId="30" fillId="0" borderId="1" xfId="52" applyNumberFormat="1" applyFont="1" applyBorder="1" applyAlignment="1">
      <alignment horizontal="right" vertical="top" wrapText="1"/>
    </xf>
    <xf numFmtId="164" fontId="31" fillId="0" borderId="1" xfId="52" applyNumberFormat="1" applyFont="1" applyBorder="1" applyAlignment="1">
      <alignment horizontal="right" vertical="top"/>
    </xf>
    <xf numFmtId="164" fontId="31" fillId="0" borderId="1" xfId="52" applyNumberFormat="1" applyFont="1" applyBorder="1" applyAlignment="1">
      <alignment horizontal="right" vertical="top" wrapText="1"/>
    </xf>
    <xf numFmtId="0" fontId="27" fillId="0" borderId="0" xfId="113" quotePrefix="1" applyAlignment="1">
      <alignment horizontal="left" vertical="top" wrapText="1"/>
    </xf>
    <xf numFmtId="0" fontId="26" fillId="0" borderId="2" xfId="123" quotePrefix="1" applyAlignment="1">
      <alignment horizontal="right" vertical="center" wrapText="1"/>
    </xf>
    <xf numFmtId="0" fontId="22" fillId="0" borderId="1" xfId="125" quotePrefix="1" applyAlignment="1">
      <alignment horizontal="center" vertical="center" wrapText="1"/>
    </xf>
    <xf numFmtId="0" fontId="22" fillId="0" borderId="1" xfId="125" applyNumberFormat="1" applyAlignment="1">
      <alignment horizontal="center" vertical="center" wrapText="1"/>
    </xf>
    <xf numFmtId="0" fontId="29" fillId="0" borderId="1" xfId="127" quotePrefix="1" applyAlignment="1">
      <alignment horizontal="center" vertical="top" wrapText="1"/>
    </xf>
    <xf numFmtId="0" fontId="29" fillId="0" borderId="1" xfId="128" quotePrefix="1" applyAlignment="1">
      <alignment horizontal="left" vertical="top" wrapText="1"/>
    </xf>
    <xf numFmtId="0" fontId="29" fillId="0" borderId="1" xfId="129" applyNumberFormat="1" applyAlignment="1">
      <alignment horizontal="right" vertical="top" wrapText="1"/>
    </xf>
    <xf numFmtId="0" fontId="29" fillId="0" borderId="1" xfId="129" applyAlignment="1">
      <alignment horizontal="right" vertical="top" wrapText="1"/>
    </xf>
    <xf numFmtId="0" fontId="22" fillId="0" borderId="1" xfId="130" applyAlignment="1">
      <alignment horizontal="right" vertical="top" wrapText="1"/>
    </xf>
    <xf numFmtId="0" fontId="22" fillId="0" borderId="1" xfId="131" quotePrefix="1" applyAlignment="1">
      <alignment horizontal="center" vertical="top" wrapText="1"/>
    </xf>
    <xf numFmtId="0" fontId="22" fillId="0" borderId="1" xfId="132" quotePrefix="1" applyAlignment="1">
      <alignment horizontal="left" vertical="top" wrapText="1"/>
    </xf>
    <xf numFmtId="0" fontId="22" fillId="0" borderId="1" xfId="130" quotePrefix="1" applyAlignment="1">
      <alignment horizontal="right" vertical="top" wrapText="1"/>
    </xf>
    <xf numFmtId="0" fontId="22" fillId="0" borderId="1" xfId="130" applyNumberFormat="1" applyAlignment="1">
      <alignment horizontal="right" vertical="top" wrapText="1"/>
    </xf>
    <xf numFmtId="0" fontId="27" fillId="0" borderId="1" xfId="133" quotePrefix="1" applyAlignment="1">
      <alignment horizontal="left" vertical="top" wrapText="1"/>
    </xf>
    <xf numFmtId="0" fontId="25" fillId="0" borderId="1" xfId="135" quotePrefix="1" applyAlignment="1">
      <alignment horizontal="right" vertical="top" wrapText="1"/>
    </xf>
    <xf numFmtId="0" fontId="25" fillId="0" borderId="1" xfId="134" quotePrefix="1" applyAlignment="1">
      <alignment horizontal="left" vertical="top" wrapText="1"/>
    </xf>
    <xf numFmtId="165" fontId="22" fillId="0" borderId="1" xfId="130" applyNumberFormat="1" applyAlignment="1">
      <alignment horizontal="right" vertical="top" wrapText="1"/>
    </xf>
    <xf numFmtId="165" fontId="29" fillId="0" borderId="1" xfId="129" applyNumberFormat="1" applyAlignment="1">
      <alignment horizontal="right" vertical="top" wrapText="1"/>
    </xf>
    <xf numFmtId="4" fontId="30" fillId="3" borderId="0" xfId="52" applyNumberFormat="1" applyFont="1" applyFill="1"/>
    <xf numFmtId="43" fontId="30" fillId="0" borderId="0" xfId="155" applyFont="1"/>
    <xf numFmtId="43" fontId="30" fillId="0" borderId="0" xfId="52" applyNumberFormat="1" applyFont="1"/>
    <xf numFmtId="0" fontId="30" fillId="4" borderId="0" xfId="52" applyFont="1" applyFill="1" applyBorder="1" applyAlignment="1"/>
    <xf numFmtId="43" fontId="30" fillId="4" borderId="10" xfId="155" applyFont="1" applyFill="1" applyBorder="1" applyAlignment="1"/>
    <xf numFmtId="43" fontId="30" fillId="0" borderId="0" xfId="155" applyFont="1" applyAlignment="1">
      <alignment horizontal="right"/>
    </xf>
    <xf numFmtId="0" fontId="25" fillId="0" borderId="0" xfId="112" quotePrefix="1" applyAlignment="1">
      <alignment horizontal="left" vertical="center" wrapText="1"/>
    </xf>
    <xf numFmtId="0" fontId="24" fillId="0" borderId="0" xfId="111" quotePrefix="1" applyAlignment="1">
      <alignment horizontal="left" vertical="center" wrapText="1"/>
    </xf>
    <xf numFmtId="0" fontId="25" fillId="0" borderId="2" xfId="8" quotePrefix="1" applyAlignment="1">
      <alignment horizontal="left" vertical="center" wrapText="1"/>
    </xf>
    <xf numFmtId="0" fontId="26" fillId="0" borderId="0" xfId="119" quotePrefix="1" applyAlignment="1">
      <alignment horizontal="left" vertical="center" wrapText="1"/>
    </xf>
    <xf numFmtId="0" fontId="26" fillId="0" borderId="0" xfId="61" quotePrefix="1" applyAlignment="1">
      <alignment horizontal="left" vertical="top" wrapText="1"/>
    </xf>
    <xf numFmtId="0" fontId="26" fillId="0" borderId="0" xfId="118" quotePrefix="1" applyAlignment="1">
      <alignment horizontal="center" vertical="top" wrapText="1"/>
    </xf>
    <xf numFmtId="0" fontId="25" fillId="0" borderId="0" xfId="107" quotePrefix="1" applyAlignment="1">
      <alignment horizontal="left" vertical="top" wrapText="1"/>
    </xf>
    <xf numFmtId="1" fontId="22" fillId="0" borderId="1" xfId="130" applyNumberFormat="1" applyAlignment="1">
      <alignment horizontal="right" vertical="top" wrapText="1"/>
    </xf>
    <xf numFmtId="1" fontId="29" fillId="0" borderId="1" xfId="129" applyNumberFormat="1" applyAlignment="1">
      <alignment horizontal="right" vertical="top" wrapText="1"/>
    </xf>
    <xf numFmtId="0" fontId="31" fillId="0" borderId="3" xfId="52" applyFont="1" applyBorder="1" applyAlignment="1">
      <alignment horizontal="left" vertical="top" wrapText="1"/>
    </xf>
    <xf numFmtId="0" fontId="31" fillId="0" borderId="4" xfId="52" applyFont="1" applyBorder="1" applyAlignment="1">
      <alignment horizontal="left" vertical="top" wrapText="1"/>
    </xf>
    <xf numFmtId="0" fontId="31" fillId="0" borderId="5" xfId="52" applyFont="1" applyBorder="1" applyAlignment="1">
      <alignment horizontal="left" vertical="top" wrapText="1"/>
    </xf>
    <xf numFmtId="49" fontId="31" fillId="0" borderId="3" xfId="52" applyNumberFormat="1" applyFont="1" applyBorder="1" applyAlignment="1">
      <alignment horizontal="right" vertical="top" wrapText="1"/>
    </xf>
    <xf numFmtId="49" fontId="31" fillId="0" borderId="5" xfId="52" applyNumberFormat="1" applyFont="1" applyBorder="1" applyAlignment="1">
      <alignment horizontal="right" vertical="top" wrapText="1"/>
    </xf>
    <xf numFmtId="49" fontId="33" fillId="0" borderId="2" xfId="52" applyNumberFormat="1" applyFont="1" applyBorder="1" applyAlignment="1">
      <alignment horizontal="center" vertical="top"/>
    </xf>
    <xf numFmtId="49" fontId="31" fillId="0" borderId="3" xfId="52" applyNumberFormat="1" applyFont="1" applyBorder="1" applyAlignment="1">
      <alignment horizontal="center" vertical="center" wrapText="1"/>
    </xf>
    <xf numFmtId="49" fontId="31" fillId="0" borderId="5" xfId="52" applyNumberFormat="1" applyFont="1" applyBorder="1" applyAlignment="1">
      <alignment horizontal="center" vertical="center" wrapText="1"/>
    </xf>
    <xf numFmtId="0" fontId="30" fillId="0" borderId="2" xfId="52" applyFont="1" applyBorder="1" applyAlignment="1">
      <alignment horizontal="right"/>
    </xf>
    <xf numFmtId="49" fontId="30" fillId="0" borderId="2" xfId="52" applyNumberFormat="1" applyFont="1" applyBorder="1" applyAlignment="1">
      <alignment horizontal="center" vertical="top"/>
    </xf>
    <xf numFmtId="0" fontId="30" fillId="0" borderId="0" xfId="52" quotePrefix="1" applyFont="1" applyAlignment="1">
      <alignment horizontal="center" vertical="center" wrapText="1"/>
    </xf>
    <xf numFmtId="0" fontId="30" fillId="0" borderId="7" xfId="52" applyFont="1" applyBorder="1" applyAlignment="1">
      <alignment horizontal="center" vertical="center" wrapText="1"/>
    </xf>
    <xf numFmtId="0" fontId="30" fillId="0" borderId="8" xfId="52" applyFont="1" applyBorder="1" applyAlignment="1">
      <alignment horizontal="center" vertical="center" wrapText="1"/>
    </xf>
    <xf numFmtId="0" fontId="30" fillId="0" borderId="9" xfId="52" applyFont="1" applyBorder="1" applyAlignment="1">
      <alignment horizontal="center" vertical="center" wrapText="1"/>
    </xf>
    <xf numFmtId="49" fontId="30" fillId="0" borderId="7" xfId="52" applyNumberFormat="1" applyFont="1" applyBorder="1" applyAlignment="1">
      <alignment horizontal="center" vertical="center" wrapText="1"/>
    </xf>
    <xf numFmtId="49" fontId="30" fillId="0" borderId="8" xfId="52" applyNumberFormat="1" applyFont="1" applyBorder="1" applyAlignment="1">
      <alignment horizontal="center" vertical="center" wrapText="1"/>
    </xf>
    <xf numFmtId="49" fontId="30" fillId="0" borderId="9" xfId="52" applyNumberFormat="1" applyFont="1" applyBorder="1" applyAlignment="1">
      <alignment horizontal="center" vertical="center" wrapText="1"/>
    </xf>
    <xf numFmtId="0" fontId="30" fillId="0" borderId="3" xfId="52" applyFont="1" applyBorder="1" applyAlignment="1">
      <alignment horizontal="center" vertical="center"/>
    </xf>
    <xf numFmtId="0" fontId="30" fillId="0" borderId="4" xfId="52" applyFont="1" applyBorder="1" applyAlignment="1">
      <alignment horizontal="center" vertical="center"/>
    </xf>
    <xf numFmtId="0" fontId="30" fillId="0" borderId="5" xfId="52" applyFont="1" applyBorder="1" applyAlignment="1">
      <alignment horizontal="center" vertical="center"/>
    </xf>
    <xf numFmtId="0" fontId="25" fillId="0" borderId="0" xfId="112" quotePrefix="1" applyAlignment="1">
      <alignment horizontal="left" vertical="center" wrapText="1"/>
    </xf>
    <xf numFmtId="0" fontId="25" fillId="0" borderId="3" xfId="134" quotePrefix="1" applyBorder="1" applyAlignment="1">
      <alignment horizontal="left" vertical="top" wrapText="1"/>
    </xf>
    <xf numFmtId="0" fontId="25" fillId="0" borderId="3" xfId="135" quotePrefix="1" applyBorder="1" applyAlignment="1">
      <alignment horizontal="right" vertical="top" wrapText="1"/>
    </xf>
    <xf numFmtId="0" fontId="25" fillId="0" borderId="0" xfId="154" quotePrefix="1" applyAlignment="1">
      <alignment horizontal="left" wrapText="1"/>
    </xf>
    <xf numFmtId="0" fontId="24" fillId="0" borderId="0" xfId="111" quotePrefix="1" applyAlignment="1">
      <alignment horizontal="left" vertical="center" wrapText="1"/>
    </xf>
    <xf numFmtId="0" fontId="25" fillId="0" borderId="2" xfId="8" quotePrefix="1" applyAlignment="1">
      <alignment horizontal="left" vertical="center" wrapText="1"/>
    </xf>
    <xf numFmtId="0" fontId="29" fillId="0" borderId="3" xfId="128" quotePrefix="1" applyBorder="1" applyAlignment="1">
      <alignment horizontal="left" vertical="top" wrapText="1"/>
    </xf>
    <xf numFmtId="0" fontId="27" fillId="0" borderId="3" xfId="133" quotePrefix="1" applyBorder="1" applyAlignment="1">
      <alignment horizontal="left" vertical="top" wrapText="1"/>
    </xf>
    <xf numFmtId="0" fontId="29" fillId="0" borderId="3" xfId="129" applyNumberFormat="1" applyBorder="1" applyAlignment="1">
      <alignment horizontal="right" vertical="top" wrapText="1"/>
    </xf>
    <xf numFmtId="0" fontId="29" fillId="0" borderId="3" xfId="129" applyBorder="1" applyAlignment="1">
      <alignment horizontal="right" vertical="top" wrapText="1"/>
    </xf>
    <xf numFmtId="0" fontId="24" fillId="0" borderId="4" xfId="126" quotePrefix="1" applyBorder="1" applyAlignment="1">
      <alignment horizontal="center" vertical="center" wrapText="1"/>
    </xf>
    <xf numFmtId="0" fontId="22" fillId="0" borderId="3" xfId="132" quotePrefix="1" applyBorder="1" applyAlignment="1">
      <alignment horizontal="left" vertical="top" wrapText="1"/>
    </xf>
    <xf numFmtId="0" fontId="22" fillId="0" borderId="3" xfId="130" quotePrefix="1" applyBorder="1" applyAlignment="1">
      <alignment horizontal="right" vertical="top" wrapText="1"/>
    </xf>
    <xf numFmtId="0" fontId="22" fillId="0" borderId="3" xfId="130" applyNumberFormat="1" applyBorder="1" applyAlignment="1">
      <alignment horizontal="right" vertical="top" wrapText="1"/>
    </xf>
    <xf numFmtId="165" fontId="22" fillId="0" borderId="3" xfId="130" applyNumberFormat="1" applyBorder="1" applyAlignment="1">
      <alignment horizontal="right" vertical="top" wrapText="1"/>
    </xf>
    <xf numFmtId="0" fontId="22" fillId="0" borderId="3" xfId="130" applyBorder="1" applyAlignment="1">
      <alignment horizontal="right" vertical="top" wrapText="1"/>
    </xf>
    <xf numFmtId="165" fontId="29" fillId="0" borderId="3" xfId="129" applyNumberFormat="1" applyBorder="1" applyAlignment="1">
      <alignment horizontal="right" vertical="top" wrapText="1"/>
    </xf>
    <xf numFmtId="0" fontId="22" fillId="0" borderId="3" xfId="131" quotePrefix="1" applyBorder="1" applyAlignment="1">
      <alignment horizontal="center" vertical="top" wrapText="1"/>
    </xf>
    <xf numFmtId="0" fontId="29" fillId="0" borderId="3" xfId="129" quotePrefix="1" applyBorder="1" applyAlignment="1">
      <alignment horizontal="right" vertical="top" wrapText="1"/>
    </xf>
    <xf numFmtId="0" fontId="26" fillId="0" borderId="2" xfId="109" quotePrefix="1" applyAlignment="1">
      <alignment horizontal="left" vertical="top" wrapText="1"/>
    </xf>
    <xf numFmtId="0" fontId="22" fillId="0" borderId="7" xfId="125" quotePrefix="1" applyBorder="1" applyAlignment="1">
      <alignment horizontal="center" vertical="center" wrapText="1"/>
    </xf>
    <xf numFmtId="0" fontId="22" fillId="0" borderId="11" xfId="125" quotePrefix="1" applyBorder="1" applyAlignment="1">
      <alignment horizontal="center" vertical="center" wrapText="1"/>
    </xf>
    <xf numFmtId="0" fontId="22" fillId="0" borderId="3" xfId="125" quotePrefix="1" applyBorder="1" applyAlignment="1">
      <alignment horizontal="center" vertical="center" wrapText="1"/>
    </xf>
    <xf numFmtId="0" fontId="22" fillId="0" borderId="3" xfId="125" applyNumberFormat="1" applyBorder="1" applyAlignment="1">
      <alignment horizontal="center" vertical="center" wrapText="1"/>
    </xf>
    <xf numFmtId="0" fontId="24" fillId="0" borderId="2" xfId="126" quotePrefix="1" applyAlignment="1">
      <alignment horizontal="center" vertical="center" wrapText="1"/>
    </xf>
    <xf numFmtId="0" fontId="26" fillId="0" borderId="4" xfId="124" applyNumberFormat="1" applyBorder="1" applyAlignment="1">
      <alignment horizontal="right" vertical="top" wrapText="1"/>
    </xf>
    <xf numFmtId="0" fontId="26" fillId="0" borderId="0" xfId="119" quotePrefix="1" applyAlignment="1">
      <alignment horizontal="left" vertical="center" wrapText="1"/>
    </xf>
    <xf numFmtId="0" fontId="26" fillId="0" borderId="4" xfId="123" applyNumberFormat="1" applyBorder="1" applyAlignment="1">
      <alignment horizontal="right" vertical="center" wrapText="1"/>
    </xf>
    <xf numFmtId="0" fontId="26" fillId="0" borderId="0" xfId="61" quotePrefix="1" applyAlignment="1">
      <alignment horizontal="left" vertical="top" wrapText="1"/>
    </xf>
    <xf numFmtId="0" fontId="25" fillId="0" borderId="6" xfId="121" quotePrefix="1" applyBorder="1" applyAlignment="1">
      <alignment horizontal="center" vertical="center" wrapText="1"/>
    </xf>
    <xf numFmtId="0" fontId="26" fillId="0" borderId="2" xfId="122" quotePrefix="1" applyAlignment="1">
      <alignment horizontal="center" vertical="center" wrapText="1"/>
    </xf>
    <xf numFmtId="0" fontId="26" fillId="0" borderId="2" xfId="123" applyNumberFormat="1" applyAlignment="1">
      <alignment horizontal="right" vertical="center" wrapText="1"/>
    </xf>
    <xf numFmtId="0" fontId="26" fillId="0" borderId="2" xfId="124" applyNumberFormat="1" applyAlignment="1">
      <alignment horizontal="right" vertical="top" wrapText="1"/>
    </xf>
    <xf numFmtId="0" fontId="26" fillId="0" borderId="2" xfId="124" quotePrefix="1" applyAlignment="1">
      <alignment horizontal="right" vertical="top" wrapText="1"/>
    </xf>
    <xf numFmtId="0" fontId="27" fillId="0" borderId="0" xfId="9" quotePrefix="1" applyAlignment="1">
      <alignment horizontal="left" vertical="center" wrapText="1"/>
    </xf>
    <xf numFmtId="0" fontId="26" fillId="0" borderId="2" xfId="114" quotePrefix="1" applyAlignment="1">
      <alignment horizontal="center" wrapText="1"/>
    </xf>
    <xf numFmtId="0" fontId="25" fillId="0" borderId="6" xfId="115" quotePrefix="1" applyBorder="1" applyAlignment="1">
      <alignment horizontal="center" vertical="top" wrapText="1"/>
    </xf>
    <xf numFmtId="0" fontId="28" fillId="0" borderId="0" xfId="116" quotePrefix="1" applyAlignment="1">
      <alignment horizontal="center" wrapText="1"/>
    </xf>
    <xf numFmtId="0" fontId="26" fillId="0" borderId="2" xfId="117" quotePrefix="1" applyAlignment="1">
      <alignment horizontal="center" vertical="top" wrapText="1"/>
    </xf>
    <xf numFmtId="0" fontId="26" fillId="0" borderId="0" xfId="118" quotePrefix="1" applyAlignment="1">
      <alignment horizontal="center" vertical="top" wrapText="1"/>
    </xf>
    <xf numFmtId="0" fontId="26" fillId="0" borderId="2" xfId="120" quotePrefix="1" applyAlignment="1">
      <alignment horizontal="left" vertical="center" wrapText="1"/>
    </xf>
    <xf numFmtId="0" fontId="25" fillId="0" borderId="0" xfId="107" quotePrefix="1" applyAlignment="1">
      <alignment horizontal="left" vertical="top" wrapText="1"/>
    </xf>
    <xf numFmtId="0" fontId="25" fillId="0" borderId="2" xfId="110" quotePrefix="1" applyAlignment="1">
      <alignment horizontal="left" vertical="top" wrapText="1"/>
    </xf>
    <xf numFmtId="1" fontId="22" fillId="0" borderId="3" xfId="130" applyNumberFormat="1" applyBorder="1" applyAlignment="1">
      <alignment horizontal="right" vertical="top" wrapText="1"/>
    </xf>
    <xf numFmtId="1" fontId="29" fillId="0" borderId="3" xfId="129" applyNumberFormat="1" applyBorder="1" applyAlignment="1">
      <alignment horizontal="right" vertical="top" wrapText="1"/>
    </xf>
    <xf numFmtId="0" fontId="1" fillId="0" borderId="0" xfId="161" applyAlignment="1">
      <alignment wrapText="1"/>
    </xf>
    <xf numFmtId="0" fontId="1" fillId="0" borderId="0" xfId="161" applyAlignment="1">
      <alignment wrapText="1"/>
    </xf>
    <xf numFmtId="0" fontId="1" fillId="0" borderId="2" xfId="161" applyBorder="1" applyAlignment="1">
      <alignment wrapText="1"/>
    </xf>
    <xf numFmtId="0" fontId="1" fillId="0" borderId="5" xfId="161" applyBorder="1" applyAlignment="1">
      <alignment wrapText="1"/>
    </xf>
    <xf numFmtId="0" fontId="1" fillId="0" borderId="4" xfId="161" applyBorder="1" applyAlignment="1">
      <alignment wrapText="1"/>
    </xf>
    <xf numFmtId="0" fontId="1" fillId="0" borderId="5" xfId="161" applyBorder="1" applyAlignment="1">
      <alignment vertical="top" wrapText="1"/>
    </xf>
    <xf numFmtId="0" fontId="1" fillId="0" borderId="4" xfId="161" applyBorder="1" applyAlignment="1">
      <alignment vertical="top" wrapText="1"/>
    </xf>
    <xf numFmtId="0" fontId="1" fillId="0" borderId="9" xfId="161" applyBorder="1" applyAlignment="1">
      <alignment wrapText="1"/>
    </xf>
    <xf numFmtId="0" fontId="1" fillId="0" borderId="14" xfId="161" applyBorder="1" applyAlignment="1">
      <alignment wrapText="1"/>
    </xf>
    <xf numFmtId="0" fontId="1" fillId="0" borderId="13" xfId="161" applyBorder="1" applyAlignment="1">
      <alignment wrapText="1"/>
    </xf>
    <xf numFmtId="0" fontId="1" fillId="0" borderId="12" xfId="161" applyBorder="1" applyAlignment="1">
      <alignment wrapText="1"/>
    </xf>
    <xf numFmtId="0" fontId="1" fillId="0" borderId="6" xfId="161" applyBorder="1" applyAlignment="1">
      <alignment wrapText="1"/>
    </xf>
    <xf numFmtId="0" fontId="1" fillId="0" borderId="0" xfId="161" applyAlignment="1">
      <alignment horizontal="left" wrapText="1"/>
    </xf>
    <xf numFmtId="0" fontId="1" fillId="0" borderId="2" xfId="161" applyBorder="1" applyAlignment="1">
      <alignment horizontal="left" wrapText="1"/>
    </xf>
  </cellXfs>
  <cellStyles count="162">
    <cellStyle name="S0" xfId="2"/>
    <cellStyle name="S0 2" xfId="107"/>
    <cellStyle name="S0 3" xfId="75"/>
    <cellStyle name="S0 3 2" xfId="138"/>
    <cellStyle name="S1" xfId="3"/>
    <cellStyle name="S1 2" xfId="109"/>
    <cellStyle name="S1 3" xfId="77"/>
    <cellStyle name="S1 3 2" xfId="136"/>
    <cellStyle name="S10" xfId="13"/>
    <cellStyle name="S10 2" xfId="59"/>
    <cellStyle name="S10 3" xfId="86"/>
    <cellStyle name="S10 4" xfId="116"/>
    <cellStyle name="S10 4 2" xfId="147"/>
    <cellStyle name="S11" xfId="14"/>
    <cellStyle name="S11 2" xfId="60"/>
    <cellStyle name="S11 3" xfId="117"/>
    <cellStyle name="S11 4" xfId="87"/>
    <cellStyle name="S11 4 2" xfId="150"/>
    <cellStyle name="S12" xfId="15"/>
    <cellStyle name="S12 2" xfId="61"/>
    <cellStyle name="S12 3" xfId="88"/>
    <cellStyle name="S12 3 2" xfId="149"/>
    <cellStyle name="S13" xfId="16"/>
    <cellStyle name="S13 2" xfId="62"/>
    <cellStyle name="S13 3" xfId="118"/>
    <cellStyle name="S13 4" xfId="89"/>
    <cellStyle name="S13 4 2" xfId="145"/>
    <cellStyle name="S14" xfId="17"/>
    <cellStyle name="S14 2" xfId="63"/>
    <cellStyle name="S14 3" xfId="119"/>
    <cellStyle name="S14 4" xfId="90"/>
    <cellStyle name="S15" xfId="18"/>
    <cellStyle name="S15 2" xfId="64"/>
    <cellStyle name="S15 3" xfId="120"/>
    <cellStyle name="S15 4" xfId="91"/>
    <cellStyle name="S16" xfId="19"/>
    <cellStyle name="S16 2" xfId="65"/>
    <cellStyle name="S16 3" xfId="92"/>
    <cellStyle name="S16 4" xfId="121"/>
    <cellStyle name="S17" xfId="20"/>
    <cellStyle name="S17 2" xfId="66"/>
    <cellStyle name="S17 3" xfId="93"/>
    <cellStyle name="S17 4" xfId="122"/>
    <cellStyle name="S18" xfId="21"/>
    <cellStyle name="S18 2" xfId="67"/>
    <cellStyle name="S18 3" xfId="94"/>
    <cellStyle name="S18 4" xfId="123"/>
    <cellStyle name="S19" xfId="22"/>
    <cellStyle name="S19 2" xfId="68"/>
    <cellStyle name="S19 3" xfId="124"/>
    <cellStyle name="S19 4" xfId="95"/>
    <cellStyle name="S2" xfId="5"/>
    <cellStyle name="S2 2" xfId="110"/>
    <cellStyle name="S2 4" xfId="78"/>
    <cellStyle name="S2 4 2" xfId="139"/>
    <cellStyle name="S20" xfId="23"/>
    <cellStyle name="S20 2" xfId="69"/>
    <cellStyle name="S20 2 2" xfId="96"/>
    <cellStyle name="S20 3" xfId="125"/>
    <cellStyle name="S21" xfId="24"/>
    <cellStyle name="S21 2" xfId="70"/>
    <cellStyle name="S21 3" xfId="97"/>
    <cellStyle name="S21 4" xfId="126"/>
    <cellStyle name="S22" xfId="25"/>
    <cellStyle name="S22 2" xfId="48"/>
    <cellStyle name="S22 3" xfId="71"/>
    <cellStyle name="S22 4" xfId="98"/>
    <cellStyle name="S22 5" xfId="127"/>
    <cellStyle name="S23" xfId="26"/>
    <cellStyle name="S23 2" xfId="49"/>
    <cellStyle name="S23 3" xfId="72"/>
    <cellStyle name="S23 4" xfId="99"/>
    <cellStyle name="S23 5" xfId="128"/>
    <cellStyle name="S24" xfId="27"/>
    <cellStyle name="S24 2" xfId="47"/>
    <cellStyle name="S24 3" xfId="73"/>
    <cellStyle name="S24 4" xfId="100"/>
    <cellStyle name="S24 5" xfId="129"/>
    <cellStyle name="S25" xfId="29"/>
    <cellStyle name="S25 2" xfId="51"/>
    <cellStyle name="S25 3" xfId="74"/>
    <cellStyle name="S25 4" xfId="101"/>
    <cellStyle name="S25 5" xfId="130"/>
    <cellStyle name="S26" xfId="28"/>
    <cellStyle name="S26 2" xfId="50"/>
    <cellStyle name="S26 3" xfId="102"/>
    <cellStyle name="S26 4" xfId="131"/>
    <cellStyle name="S27" xfId="36"/>
    <cellStyle name="S27 2" xfId="132"/>
    <cellStyle name="S28" xfId="32"/>
    <cellStyle name="S28 2" xfId="133"/>
    <cellStyle name="S29" xfId="30"/>
    <cellStyle name="S29 2" xfId="134"/>
    <cellStyle name="S3" xfId="6"/>
    <cellStyle name="S3 2" xfId="111"/>
    <cellStyle name="S3 4" xfId="79"/>
    <cellStyle name="S3 4 2" xfId="140"/>
    <cellStyle name="S30" xfId="35"/>
    <cellStyle name="S30 2" xfId="135"/>
    <cellStyle name="S31" xfId="34"/>
    <cellStyle name="S31 2" xfId="154"/>
    <cellStyle name="S32" xfId="31"/>
    <cellStyle name="S33" xfId="33"/>
    <cellStyle name="S34" xfId="41"/>
    <cellStyle name="S35" xfId="42"/>
    <cellStyle name="S36" xfId="43"/>
    <cellStyle name="S4" xfId="7"/>
    <cellStyle name="S4 2" xfId="53"/>
    <cellStyle name="S4 3" xfId="80"/>
    <cellStyle name="S4 4" xfId="112"/>
    <cellStyle name="S4 5" xfId="141"/>
    <cellStyle name="S5" xfId="8"/>
    <cellStyle name="S5 2" xfId="54"/>
    <cellStyle name="S5 4" xfId="81"/>
    <cellStyle name="S5 4 2" xfId="142"/>
    <cellStyle name="S6" xfId="9"/>
    <cellStyle name="S6 2" xfId="55"/>
    <cellStyle name="S6 4" xfId="82"/>
    <cellStyle name="S6 4 2" xfId="143"/>
    <cellStyle name="S7" xfId="10"/>
    <cellStyle name="S7 2" xfId="56"/>
    <cellStyle name="S7 3" xfId="83"/>
    <cellStyle name="S7 4" xfId="113"/>
    <cellStyle name="S7 4 2" xfId="144"/>
    <cellStyle name="S8" xfId="11"/>
    <cellStyle name="S8 2" xfId="57"/>
    <cellStyle name="S8 3" xfId="84"/>
    <cellStyle name="S8 4" xfId="114"/>
    <cellStyle name="S8 4 2" xfId="146"/>
    <cellStyle name="S9" xfId="12"/>
    <cellStyle name="S9 2" xfId="58"/>
    <cellStyle name="S9 3" xfId="85"/>
    <cellStyle name="S9 4" xfId="115"/>
    <cellStyle name="S9 4 2" xfId="148"/>
    <cellStyle name="Обычный" xfId="0" builtinId="0"/>
    <cellStyle name="Обычный 10" xfId="46"/>
    <cellStyle name="Обычный 10 2" xfId="106"/>
    <cellStyle name="Обычный 11" xfId="52"/>
    <cellStyle name="Обычный 11 2" xfId="76"/>
    <cellStyle name="Обычный 12" xfId="105"/>
    <cellStyle name="Обычный 13" xfId="108"/>
    <cellStyle name="Обычный 14" xfId="151"/>
    <cellStyle name="Обычный 15" xfId="152"/>
    <cellStyle name="Обычный 16" xfId="153"/>
    <cellStyle name="Обычный 17" xfId="156"/>
    <cellStyle name="Обычный 18" xfId="157"/>
    <cellStyle name="Обычный 19" xfId="137"/>
    <cellStyle name="Обычный 2" xfId="1"/>
    <cellStyle name="Обычный 2 2 2" xfId="104"/>
    <cellStyle name="Обычный 2 2 3" xfId="103"/>
    <cellStyle name="Обычный 20" xfId="158"/>
    <cellStyle name="Обычный 21" xfId="159"/>
    <cellStyle name="Обычный 22" xfId="160"/>
    <cellStyle name="Обычный 23" xfId="161"/>
    <cellStyle name="Обычный 3" xfId="4"/>
    <cellStyle name="Обычный 4" xfId="37"/>
    <cellStyle name="Обычный 5" xfId="38"/>
    <cellStyle name="Обычный 6" xfId="39"/>
    <cellStyle name="Обычный 7" xfId="40"/>
    <cellStyle name="Обычный 8" xfId="44"/>
    <cellStyle name="Обычный 9" xfId="45"/>
    <cellStyle name="Финансовый" xfId="15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2;&#1072;&#1089;&#1080;&#1083;&#1077;&#1086;&#1089;&#1090;&#1088;&#1086;&#1074;&#1089;&#1082;&#1072;&#1103;(&#1093;)/&#1055;&#1040;&#1040;/&#1057;&#1084;&#1077;&#1090;&#1072;.%20&#1042;&#1072;&#1089;&#1080;&#1083;&#1077;&#1086;&#1089;&#1090;&#1088;&#1086;&#1074;&#1089;&#1082;&#1072;&#110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_Lena/working_projects/&#1055;&#1057;500&#1082;&#1042;_&#1041;&#1077;&#1089;&#1082;&#1091;&#1076;&#1085;&#1080;&#1082;&#1086;&#1074;&#1086;(&#1055;5000118-0067)/&#1089;&#1084;&#1077;&#1090;&#1099;/2015.09.24_&#1089;&#1084;&#1077;&#1090;&#1099;_&#1055;&#1048;&#1056;_&#1074;_&#1057;&#1057;&#1056;(&#1089;&#1090;.&#1055;+&#1056;)_&#1041;&#1045;&#1047;_&#1054;&#1041;&#1057;&#1051;&#1045;&#1044;/&#1057;&#1041;&#1062;%20199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orozovaoa\AppData\Local\Microsoft\Windows\Temporary%20Internet%20Files\Content.Outlook\D0HU4HWW\&#1057;&#1084;&#1077;&#1090;&#1072;%202_6%20&#1040;&#1057;&#1059;%20&#1058;&#1055;%20n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_domnina\AppData\Local\Microsoft\Windows\Temporary%20Internet%20Files\Content.Outlook\O0RMXMPI\&#1055;&#1048;&#1056;-25%20&#1055;&#1057;%20220%20&#1082;&#1042;%20&#1055;&#1080;&#1082;&#1072;&#1083;&#1077;&#1074;&#1089;&#1082;&#1072;&#1103;%20&#1043;&#1043;&#1069;%20&#1056;&#1047;%2001%2004%201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ZubovProject\&#1055;&#1088;&#1086;&#1077;&#1082;&#1090;&#1099;\&#1057;&#1084;&#1077;&#1090;&#1099;\&#1057;&#1041;&#1062;%201997%20&#1042;&#1040;&#1056;.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esp-otr\pm\Users\arsenteva\Desktop\&#1057;&#1084;&#1077;&#1090;&#1099;%20&#1055;&#1048;&#1056;\&#1055;&#1048;&#1056;\&#1055;&#1057;%20330%20&#1082;&#1042;%20&#1052;&#1091;&#1088;&#1084;&#1072;&#1085;&#1089;&#1082;&#1072;&#1103;\&#8470;2%20&#1055;&#1057;%20&#1052;&#1091;&#1088;&#1084;&#1072;&#1085;&#1089;&#1082;&#1072;&#1103;%20&#1055;%20&#1055;&#104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_domnina\AppData\Local\Microsoft\Windows\Temporary%20Internet%20Files\Content.Outlook\O0RMXMPI\&#1055;&#1048;&#1056;-51%20&#1055;&#1057;%20220%20&#1082;&#1042;%20&#1055;&#1080;&#1082;&#1072;&#1083;&#1077;&#1074;&#1089;&#1082;&#1072;&#1103;%20&#1043;&#1043;&#1069;%20&#1056;&#1047;&#1050;&#1059;&#1069;%2001%2004%20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  <sheetName val="3п"/>
    </sheetNames>
    <sheetDataSet>
      <sheetData sheetId="0"/>
      <sheetData sheetId="1">
        <row r="84">
          <cell r="B84" t="str">
            <v>Проектная документация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87">
          <cell r="B87" t="str">
            <v>Разработка конкурсной документации</v>
          </cell>
        </row>
        <row r="92">
          <cell r="B92" t="str">
            <v>В. С. Ковалев</v>
          </cell>
        </row>
        <row r="93">
          <cell r="B93" t="str">
            <v>Н. Н. Витель</v>
          </cell>
        </row>
        <row r="94">
          <cell r="B94" t="str">
            <v>И. Е. Самойлова</v>
          </cell>
        </row>
        <row r="95">
          <cell r="B95" t="str">
            <v>А. Э. Максимова</v>
          </cell>
        </row>
        <row r="96">
          <cell r="B96" t="str">
            <v>В. И. Соколов</v>
          </cell>
        </row>
        <row r="97">
          <cell r="B97" t="str">
            <v>С. Ю. Соколова</v>
          </cell>
        </row>
        <row r="98">
          <cell r="B98" t="str">
            <v>Э. Н. Пршисовский</v>
          </cell>
        </row>
        <row r="99">
          <cell r="B99" t="str">
            <v>Б. З. Левин</v>
          </cell>
        </row>
        <row r="102">
          <cell r="B102" t="str">
            <v>С. А. Вятчанин</v>
          </cell>
        </row>
        <row r="103">
          <cell r="B103" t="str">
            <v>Н. Н. Витель</v>
          </cell>
        </row>
        <row r="104">
          <cell r="B104" t="str">
            <v>А. И. Суковицин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 t="str">
            <v xml:space="preserve">   </v>
          </cell>
        </row>
      </sheetData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6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 t="str">
            <v xml:space="preserve">   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 t="str">
            <v xml:space="preserve">   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 t="str">
            <v xml:space="preserve">   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 t="str">
            <v xml:space="preserve">   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 t="str">
            <v xml:space="preserve">   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 t="str">
            <v xml:space="preserve">    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 t="str">
            <v xml:space="preserve">      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 t="str">
            <v xml:space="preserve">      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 t="str">
            <v xml:space="preserve">    </v>
          </cell>
        </row>
        <row r="88">
          <cell r="B88" t="str">
            <v>пд</v>
          </cell>
        </row>
        <row r="89">
          <cell r="B89" t="str">
            <v>рд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З-РД"/>
      <sheetName val="РЗ-ПАРАМ"/>
      <sheetName val="Показатели"/>
      <sheetName val="Индексы"/>
    </sheetNames>
    <sheetDataSet>
      <sheetData sheetId="0" refreshError="1"/>
      <sheetData sheetId="1" refreshError="1"/>
      <sheetData sheetId="2" refreshError="1">
        <row r="5"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</sheetData>
      <sheetData sheetId="3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ТП"/>
      <sheetName val="АСУТП(ПОЛН)"/>
      <sheetName val="СМ"/>
      <sheetName val="АИИС КУЭ"/>
      <sheetName val="АИИС КУЭ ТЗ"/>
      <sheetName val="РЗ ПАРАМ"/>
      <sheetName val="АСУТП2"/>
      <sheetName val="СМ2"/>
      <sheetName val="АИИСКУЭ2"/>
      <sheetName val="АИИСКУЭ ТЗ2"/>
      <sheetName val="РЗ ПАРАМ2"/>
      <sheetName val="Показатели"/>
      <sheetName val="Индексы"/>
      <sheetName val="Смета РД_ПД АСУТП"/>
      <sheetName val="Смета РД_ПД АИИСКУЭ"/>
      <sheetName val="Смета ТЗ АИИСКУЭ"/>
      <sheetName val="Смета РД РЗ"/>
      <sheetName val="РЗ ВЛ"/>
      <sheetName val="Смета РД_ПД СМТР (2)"/>
      <sheetName val="Смета РД_ПД АИИСКУЭ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 данные"/>
      <sheetName val="Сводная РД"/>
      <sheetName val="ПА РД"/>
      <sheetName val="МПА РД"/>
      <sheetName val="РУ РД"/>
      <sheetName val="ЛАДВ РД"/>
      <sheetName val="Сводная П"/>
      <sheetName val="ПА П"/>
      <sheetName val="МПА П"/>
      <sheetName val="ЛАДВ П"/>
      <sheetName val="РУ П"/>
      <sheetName val="ПА РП"/>
      <sheetName val="РУ РП"/>
      <sheetName val="Кал. план"/>
      <sheetName val="РУ+ПА"/>
      <sheetName val="АСУ ТП"/>
    </sheetNames>
    <sheetDataSet>
      <sheetData sheetId="0" refreshError="1">
        <row r="37">
          <cell r="D37" t="str">
            <v>Расчет потокораспределения активной и реактивной мощности, токов и напряжений в разветвленной сети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Э1-ПД"/>
      <sheetName val="КУЭ1-РД"/>
      <sheetName val="КУЭ1-ТЗ"/>
      <sheetName val="РЗ2-ПД"/>
      <sheetName val="РЗ2-РД"/>
      <sheetName val="РЗ1-ПД"/>
      <sheetName val="РЗ1-РД"/>
      <sheetName val="РЗ1,2 ПАРАМ"/>
      <sheetName val="Показатели"/>
      <sheetName val="Индекс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tabSelected="1" view="pageBreakPreview" zoomScaleNormal="115" zoomScaleSheetLayoutView="100" workbookViewId="0">
      <selection activeCell="A15" sqref="A15"/>
    </sheetView>
  </sheetViews>
  <sheetFormatPr defaultRowHeight="12.75" x14ac:dyDescent="0.2"/>
  <cols>
    <col min="1" max="1" width="9.85546875" style="1" customWidth="1"/>
    <col min="2" max="2" width="19.140625" style="2" customWidth="1"/>
    <col min="3" max="3" width="53.5703125" style="2" customWidth="1"/>
    <col min="4" max="4" width="13.140625" style="7" customWidth="1"/>
    <col min="5" max="5" width="13" style="7" customWidth="1"/>
    <col min="6" max="6" width="13.42578125" style="7" customWidth="1"/>
    <col min="7" max="7" width="12.5703125" style="7" customWidth="1"/>
    <col min="8" max="8" width="21.140625" style="7" customWidth="1"/>
    <col min="9" max="9" width="16.140625" style="5" customWidth="1"/>
    <col min="10" max="10" width="13.5703125" style="5" bestFit="1" customWidth="1"/>
    <col min="11" max="11" width="11.7109375" style="5" bestFit="1" customWidth="1"/>
    <col min="12" max="256" width="9.140625" style="5"/>
    <col min="257" max="257" width="5" style="5" customWidth="1"/>
    <col min="258" max="258" width="19.28515625" style="5" customWidth="1"/>
    <col min="259" max="259" width="51.28515625" style="5" customWidth="1"/>
    <col min="260" max="260" width="13.140625" style="5" customWidth="1"/>
    <col min="261" max="261" width="13" style="5" customWidth="1"/>
    <col min="262" max="262" width="13.42578125" style="5" customWidth="1"/>
    <col min="263" max="263" width="12.5703125" style="5" customWidth="1"/>
    <col min="264" max="264" width="13.85546875" style="5" customWidth="1"/>
    <col min="265" max="265" width="16.140625" style="5" customWidth="1"/>
    <col min="266" max="266" width="9.140625" style="5"/>
    <col min="267" max="267" width="11.7109375" style="5" bestFit="1" customWidth="1"/>
    <col min="268" max="512" width="9.140625" style="5"/>
    <col min="513" max="513" width="5" style="5" customWidth="1"/>
    <col min="514" max="514" width="19.28515625" style="5" customWidth="1"/>
    <col min="515" max="515" width="51.28515625" style="5" customWidth="1"/>
    <col min="516" max="516" width="13.140625" style="5" customWidth="1"/>
    <col min="517" max="517" width="13" style="5" customWidth="1"/>
    <col min="518" max="518" width="13.42578125" style="5" customWidth="1"/>
    <col min="519" max="519" width="12.5703125" style="5" customWidth="1"/>
    <col min="520" max="520" width="13.85546875" style="5" customWidth="1"/>
    <col min="521" max="521" width="16.140625" style="5" customWidth="1"/>
    <col min="522" max="522" width="9.140625" style="5"/>
    <col min="523" max="523" width="11.7109375" style="5" bestFit="1" customWidth="1"/>
    <col min="524" max="768" width="9.140625" style="5"/>
    <col min="769" max="769" width="5" style="5" customWidth="1"/>
    <col min="770" max="770" width="19.28515625" style="5" customWidth="1"/>
    <col min="771" max="771" width="51.28515625" style="5" customWidth="1"/>
    <col min="772" max="772" width="13.140625" style="5" customWidth="1"/>
    <col min="773" max="773" width="13" style="5" customWidth="1"/>
    <col min="774" max="774" width="13.42578125" style="5" customWidth="1"/>
    <col min="775" max="775" width="12.5703125" style="5" customWidth="1"/>
    <col min="776" max="776" width="13.85546875" style="5" customWidth="1"/>
    <col min="777" max="777" width="16.140625" style="5" customWidth="1"/>
    <col min="778" max="778" width="9.140625" style="5"/>
    <col min="779" max="779" width="11.7109375" style="5" bestFit="1" customWidth="1"/>
    <col min="780" max="1024" width="9.140625" style="5"/>
    <col min="1025" max="1025" width="5" style="5" customWidth="1"/>
    <col min="1026" max="1026" width="19.28515625" style="5" customWidth="1"/>
    <col min="1027" max="1027" width="51.28515625" style="5" customWidth="1"/>
    <col min="1028" max="1028" width="13.140625" style="5" customWidth="1"/>
    <col min="1029" max="1029" width="13" style="5" customWidth="1"/>
    <col min="1030" max="1030" width="13.42578125" style="5" customWidth="1"/>
    <col min="1031" max="1031" width="12.5703125" style="5" customWidth="1"/>
    <col min="1032" max="1032" width="13.85546875" style="5" customWidth="1"/>
    <col min="1033" max="1033" width="16.140625" style="5" customWidth="1"/>
    <col min="1034" max="1034" width="9.140625" style="5"/>
    <col min="1035" max="1035" width="11.7109375" style="5" bestFit="1" customWidth="1"/>
    <col min="1036" max="1280" width="9.140625" style="5"/>
    <col min="1281" max="1281" width="5" style="5" customWidth="1"/>
    <col min="1282" max="1282" width="19.28515625" style="5" customWidth="1"/>
    <col min="1283" max="1283" width="51.28515625" style="5" customWidth="1"/>
    <col min="1284" max="1284" width="13.140625" style="5" customWidth="1"/>
    <col min="1285" max="1285" width="13" style="5" customWidth="1"/>
    <col min="1286" max="1286" width="13.42578125" style="5" customWidth="1"/>
    <col min="1287" max="1287" width="12.5703125" style="5" customWidth="1"/>
    <col min="1288" max="1288" width="13.85546875" style="5" customWidth="1"/>
    <col min="1289" max="1289" width="16.140625" style="5" customWidth="1"/>
    <col min="1290" max="1290" width="9.140625" style="5"/>
    <col min="1291" max="1291" width="11.7109375" style="5" bestFit="1" customWidth="1"/>
    <col min="1292" max="1536" width="9.140625" style="5"/>
    <col min="1537" max="1537" width="5" style="5" customWidth="1"/>
    <col min="1538" max="1538" width="19.28515625" style="5" customWidth="1"/>
    <col min="1539" max="1539" width="51.28515625" style="5" customWidth="1"/>
    <col min="1540" max="1540" width="13.140625" style="5" customWidth="1"/>
    <col min="1541" max="1541" width="13" style="5" customWidth="1"/>
    <col min="1542" max="1542" width="13.42578125" style="5" customWidth="1"/>
    <col min="1543" max="1543" width="12.5703125" style="5" customWidth="1"/>
    <col min="1544" max="1544" width="13.85546875" style="5" customWidth="1"/>
    <col min="1545" max="1545" width="16.140625" style="5" customWidth="1"/>
    <col min="1546" max="1546" width="9.140625" style="5"/>
    <col min="1547" max="1547" width="11.7109375" style="5" bestFit="1" customWidth="1"/>
    <col min="1548" max="1792" width="9.140625" style="5"/>
    <col min="1793" max="1793" width="5" style="5" customWidth="1"/>
    <col min="1794" max="1794" width="19.28515625" style="5" customWidth="1"/>
    <col min="1795" max="1795" width="51.28515625" style="5" customWidth="1"/>
    <col min="1796" max="1796" width="13.140625" style="5" customWidth="1"/>
    <col min="1797" max="1797" width="13" style="5" customWidth="1"/>
    <col min="1798" max="1798" width="13.42578125" style="5" customWidth="1"/>
    <col min="1799" max="1799" width="12.5703125" style="5" customWidth="1"/>
    <col min="1800" max="1800" width="13.85546875" style="5" customWidth="1"/>
    <col min="1801" max="1801" width="16.140625" style="5" customWidth="1"/>
    <col min="1802" max="1802" width="9.140625" style="5"/>
    <col min="1803" max="1803" width="11.7109375" style="5" bestFit="1" customWidth="1"/>
    <col min="1804" max="2048" width="9.140625" style="5"/>
    <col min="2049" max="2049" width="5" style="5" customWidth="1"/>
    <col min="2050" max="2050" width="19.28515625" style="5" customWidth="1"/>
    <col min="2051" max="2051" width="51.28515625" style="5" customWidth="1"/>
    <col min="2052" max="2052" width="13.140625" style="5" customWidth="1"/>
    <col min="2053" max="2053" width="13" style="5" customWidth="1"/>
    <col min="2054" max="2054" width="13.42578125" style="5" customWidth="1"/>
    <col min="2055" max="2055" width="12.5703125" style="5" customWidth="1"/>
    <col min="2056" max="2056" width="13.85546875" style="5" customWidth="1"/>
    <col min="2057" max="2057" width="16.140625" style="5" customWidth="1"/>
    <col min="2058" max="2058" width="9.140625" style="5"/>
    <col min="2059" max="2059" width="11.7109375" style="5" bestFit="1" customWidth="1"/>
    <col min="2060" max="2304" width="9.140625" style="5"/>
    <col min="2305" max="2305" width="5" style="5" customWidth="1"/>
    <col min="2306" max="2306" width="19.28515625" style="5" customWidth="1"/>
    <col min="2307" max="2307" width="51.28515625" style="5" customWidth="1"/>
    <col min="2308" max="2308" width="13.140625" style="5" customWidth="1"/>
    <col min="2309" max="2309" width="13" style="5" customWidth="1"/>
    <col min="2310" max="2310" width="13.42578125" style="5" customWidth="1"/>
    <col min="2311" max="2311" width="12.5703125" style="5" customWidth="1"/>
    <col min="2312" max="2312" width="13.85546875" style="5" customWidth="1"/>
    <col min="2313" max="2313" width="16.140625" style="5" customWidth="1"/>
    <col min="2314" max="2314" width="9.140625" style="5"/>
    <col min="2315" max="2315" width="11.7109375" style="5" bestFit="1" customWidth="1"/>
    <col min="2316" max="2560" width="9.140625" style="5"/>
    <col min="2561" max="2561" width="5" style="5" customWidth="1"/>
    <col min="2562" max="2562" width="19.28515625" style="5" customWidth="1"/>
    <col min="2563" max="2563" width="51.28515625" style="5" customWidth="1"/>
    <col min="2564" max="2564" width="13.140625" style="5" customWidth="1"/>
    <col min="2565" max="2565" width="13" style="5" customWidth="1"/>
    <col min="2566" max="2566" width="13.42578125" style="5" customWidth="1"/>
    <col min="2567" max="2567" width="12.5703125" style="5" customWidth="1"/>
    <col min="2568" max="2568" width="13.85546875" style="5" customWidth="1"/>
    <col min="2569" max="2569" width="16.140625" style="5" customWidth="1"/>
    <col min="2570" max="2570" width="9.140625" style="5"/>
    <col min="2571" max="2571" width="11.7109375" style="5" bestFit="1" customWidth="1"/>
    <col min="2572" max="2816" width="9.140625" style="5"/>
    <col min="2817" max="2817" width="5" style="5" customWidth="1"/>
    <col min="2818" max="2818" width="19.28515625" style="5" customWidth="1"/>
    <col min="2819" max="2819" width="51.28515625" style="5" customWidth="1"/>
    <col min="2820" max="2820" width="13.140625" style="5" customWidth="1"/>
    <col min="2821" max="2821" width="13" style="5" customWidth="1"/>
    <col min="2822" max="2822" width="13.42578125" style="5" customWidth="1"/>
    <col min="2823" max="2823" width="12.5703125" style="5" customWidth="1"/>
    <col min="2824" max="2824" width="13.85546875" style="5" customWidth="1"/>
    <col min="2825" max="2825" width="16.140625" style="5" customWidth="1"/>
    <col min="2826" max="2826" width="9.140625" style="5"/>
    <col min="2827" max="2827" width="11.7109375" style="5" bestFit="1" customWidth="1"/>
    <col min="2828" max="3072" width="9.140625" style="5"/>
    <col min="3073" max="3073" width="5" style="5" customWidth="1"/>
    <col min="3074" max="3074" width="19.28515625" style="5" customWidth="1"/>
    <col min="3075" max="3075" width="51.28515625" style="5" customWidth="1"/>
    <col min="3076" max="3076" width="13.140625" style="5" customWidth="1"/>
    <col min="3077" max="3077" width="13" style="5" customWidth="1"/>
    <col min="3078" max="3078" width="13.42578125" style="5" customWidth="1"/>
    <col min="3079" max="3079" width="12.5703125" style="5" customWidth="1"/>
    <col min="3080" max="3080" width="13.85546875" style="5" customWidth="1"/>
    <col min="3081" max="3081" width="16.140625" style="5" customWidth="1"/>
    <col min="3082" max="3082" width="9.140625" style="5"/>
    <col min="3083" max="3083" width="11.7109375" style="5" bestFit="1" customWidth="1"/>
    <col min="3084" max="3328" width="9.140625" style="5"/>
    <col min="3329" max="3329" width="5" style="5" customWidth="1"/>
    <col min="3330" max="3330" width="19.28515625" style="5" customWidth="1"/>
    <col min="3331" max="3331" width="51.28515625" style="5" customWidth="1"/>
    <col min="3332" max="3332" width="13.140625" style="5" customWidth="1"/>
    <col min="3333" max="3333" width="13" style="5" customWidth="1"/>
    <col min="3334" max="3334" width="13.42578125" style="5" customWidth="1"/>
    <col min="3335" max="3335" width="12.5703125" style="5" customWidth="1"/>
    <col min="3336" max="3336" width="13.85546875" style="5" customWidth="1"/>
    <col min="3337" max="3337" width="16.140625" style="5" customWidth="1"/>
    <col min="3338" max="3338" width="9.140625" style="5"/>
    <col min="3339" max="3339" width="11.7109375" style="5" bestFit="1" customWidth="1"/>
    <col min="3340" max="3584" width="9.140625" style="5"/>
    <col min="3585" max="3585" width="5" style="5" customWidth="1"/>
    <col min="3586" max="3586" width="19.28515625" style="5" customWidth="1"/>
    <col min="3587" max="3587" width="51.28515625" style="5" customWidth="1"/>
    <col min="3588" max="3588" width="13.140625" style="5" customWidth="1"/>
    <col min="3589" max="3589" width="13" style="5" customWidth="1"/>
    <col min="3590" max="3590" width="13.42578125" style="5" customWidth="1"/>
    <col min="3591" max="3591" width="12.5703125" style="5" customWidth="1"/>
    <col min="3592" max="3592" width="13.85546875" style="5" customWidth="1"/>
    <col min="3593" max="3593" width="16.140625" style="5" customWidth="1"/>
    <col min="3594" max="3594" width="9.140625" style="5"/>
    <col min="3595" max="3595" width="11.7109375" style="5" bestFit="1" customWidth="1"/>
    <col min="3596" max="3840" width="9.140625" style="5"/>
    <col min="3841" max="3841" width="5" style="5" customWidth="1"/>
    <col min="3842" max="3842" width="19.28515625" style="5" customWidth="1"/>
    <col min="3843" max="3843" width="51.28515625" style="5" customWidth="1"/>
    <col min="3844" max="3844" width="13.140625" style="5" customWidth="1"/>
    <col min="3845" max="3845" width="13" style="5" customWidth="1"/>
    <col min="3846" max="3846" width="13.42578125" style="5" customWidth="1"/>
    <col min="3847" max="3847" width="12.5703125" style="5" customWidth="1"/>
    <col min="3848" max="3848" width="13.85546875" style="5" customWidth="1"/>
    <col min="3849" max="3849" width="16.140625" style="5" customWidth="1"/>
    <col min="3850" max="3850" width="9.140625" style="5"/>
    <col min="3851" max="3851" width="11.7109375" style="5" bestFit="1" customWidth="1"/>
    <col min="3852" max="4096" width="9.140625" style="5"/>
    <col min="4097" max="4097" width="5" style="5" customWidth="1"/>
    <col min="4098" max="4098" width="19.28515625" style="5" customWidth="1"/>
    <col min="4099" max="4099" width="51.28515625" style="5" customWidth="1"/>
    <col min="4100" max="4100" width="13.140625" style="5" customWidth="1"/>
    <col min="4101" max="4101" width="13" style="5" customWidth="1"/>
    <col min="4102" max="4102" width="13.42578125" style="5" customWidth="1"/>
    <col min="4103" max="4103" width="12.5703125" style="5" customWidth="1"/>
    <col min="4104" max="4104" width="13.85546875" style="5" customWidth="1"/>
    <col min="4105" max="4105" width="16.140625" style="5" customWidth="1"/>
    <col min="4106" max="4106" width="9.140625" style="5"/>
    <col min="4107" max="4107" width="11.7109375" style="5" bestFit="1" customWidth="1"/>
    <col min="4108" max="4352" width="9.140625" style="5"/>
    <col min="4353" max="4353" width="5" style="5" customWidth="1"/>
    <col min="4354" max="4354" width="19.28515625" style="5" customWidth="1"/>
    <col min="4355" max="4355" width="51.28515625" style="5" customWidth="1"/>
    <col min="4356" max="4356" width="13.140625" style="5" customWidth="1"/>
    <col min="4357" max="4357" width="13" style="5" customWidth="1"/>
    <col min="4358" max="4358" width="13.42578125" style="5" customWidth="1"/>
    <col min="4359" max="4359" width="12.5703125" style="5" customWidth="1"/>
    <col min="4360" max="4360" width="13.85546875" style="5" customWidth="1"/>
    <col min="4361" max="4361" width="16.140625" style="5" customWidth="1"/>
    <col min="4362" max="4362" width="9.140625" style="5"/>
    <col min="4363" max="4363" width="11.7109375" style="5" bestFit="1" customWidth="1"/>
    <col min="4364" max="4608" width="9.140625" style="5"/>
    <col min="4609" max="4609" width="5" style="5" customWidth="1"/>
    <col min="4610" max="4610" width="19.28515625" style="5" customWidth="1"/>
    <col min="4611" max="4611" width="51.28515625" style="5" customWidth="1"/>
    <col min="4612" max="4612" width="13.140625" style="5" customWidth="1"/>
    <col min="4613" max="4613" width="13" style="5" customWidth="1"/>
    <col min="4614" max="4614" width="13.42578125" style="5" customWidth="1"/>
    <col min="4615" max="4615" width="12.5703125" style="5" customWidth="1"/>
    <col min="4616" max="4616" width="13.85546875" style="5" customWidth="1"/>
    <col min="4617" max="4617" width="16.140625" style="5" customWidth="1"/>
    <col min="4618" max="4618" width="9.140625" style="5"/>
    <col min="4619" max="4619" width="11.7109375" style="5" bestFit="1" customWidth="1"/>
    <col min="4620" max="4864" width="9.140625" style="5"/>
    <col min="4865" max="4865" width="5" style="5" customWidth="1"/>
    <col min="4866" max="4866" width="19.28515625" style="5" customWidth="1"/>
    <col min="4867" max="4867" width="51.28515625" style="5" customWidth="1"/>
    <col min="4868" max="4868" width="13.140625" style="5" customWidth="1"/>
    <col min="4869" max="4869" width="13" style="5" customWidth="1"/>
    <col min="4870" max="4870" width="13.42578125" style="5" customWidth="1"/>
    <col min="4871" max="4871" width="12.5703125" style="5" customWidth="1"/>
    <col min="4872" max="4872" width="13.85546875" style="5" customWidth="1"/>
    <col min="4873" max="4873" width="16.140625" style="5" customWidth="1"/>
    <col min="4874" max="4874" width="9.140625" style="5"/>
    <col min="4875" max="4875" width="11.7109375" style="5" bestFit="1" customWidth="1"/>
    <col min="4876" max="5120" width="9.140625" style="5"/>
    <col min="5121" max="5121" width="5" style="5" customWidth="1"/>
    <col min="5122" max="5122" width="19.28515625" style="5" customWidth="1"/>
    <col min="5123" max="5123" width="51.28515625" style="5" customWidth="1"/>
    <col min="5124" max="5124" width="13.140625" style="5" customWidth="1"/>
    <col min="5125" max="5125" width="13" style="5" customWidth="1"/>
    <col min="5126" max="5126" width="13.42578125" style="5" customWidth="1"/>
    <col min="5127" max="5127" width="12.5703125" style="5" customWidth="1"/>
    <col min="5128" max="5128" width="13.85546875" style="5" customWidth="1"/>
    <col min="5129" max="5129" width="16.140625" style="5" customWidth="1"/>
    <col min="5130" max="5130" width="9.140625" style="5"/>
    <col min="5131" max="5131" width="11.7109375" style="5" bestFit="1" customWidth="1"/>
    <col min="5132" max="5376" width="9.140625" style="5"/>
    <col min="5377" max="5377" width="5" style="5" customWidth="1"/>
    <col min="5378" max="5378" width="19.28515625" style="5" customWidth="1"/>
    <col min="5379" max="5379" width="51.28515625" style="5" customWidth="1"/>
    <col min="5380" max="5380" width="13.140625" style="5" customWidth="1"/>
    <col min="5381" max="5381" width="13" style="5" customWidth="1"/>
    <col min="5382" max="5382" width="13.42578125" style="5" customWidth="1"/>
    <col min="5383" max="5383" width="12.5703125" style="5" customWidth="1"/>
    <col min="5384" max="5384" width="13.85546875" style="5" customWidth="1"/>
    <col min="5385" max="5385" width="16.140625" style="5" customWidth="1"/>
    <col min="5386" max="5386" width="9.140625" style="5"/>
    <col min="5387" max="5387" width="11.7109375" style="5" bestFit="1" customWidth="1"/>
    <col min="5388" max="5632" width="9.140625" style="5"/>
    <col min="5633" max="5633" width="5" style="5" customWidth="1"/>
    <col min="5634" max="5634" width="19.28515625" style="5" customWidth="1"/>
    <col min="5635" max="5635" width="51.28515625" style="5" customWidth="1"/>
    <col min="5636" max="5636" width="13.140625" style="5" customWidth="1"/>
    <col min="5637" max="5637" width="13" style="5" customWidth="1"/>
    <col min="5638" max="5638" width="13.42578125" style="5" customWidth="1"/>
    <col min="5639" max="5639" width="12.5703125" style="5" customWidth="1"/>
    <col min="5640" max="5640" width="13.85546875" style="5" customWidth="1"/>
    <col min="5641" max="5641" width="16.140625" style="5" customWidth="1"/>
    <col min="5642" max="5642" width="9.140625" style="5"/>
    <col min="5643" max="5643" width="11.7109375" style="5" bestFit="1" customWidth="1"/>
    <col min="5644" max="5888" width="9.140625" style="5"/>
    <col min="5889" max="5889" width="5" style="5" customWidth="1"/>
    <col min="5890" max="5890" width="19.28515625" style="5" customWidth="1"/>
    <col min="5891" max="5891" width="51.28515625" style="5" customWidth="1"/>
    <col min="5892" max="5892" width="13.140625" style="5" customWidth="1"/>
    <col min="5893" max="5893" width="13" style="5" customWidth="1"/>
    <col min="5894" max="5894" width="13.42578125" style="5" customWidth="1"/>
    <col min="5895" max="5895" width="12.5703125" style="5" customWidth="1"/>
    <col min="5896" max="5896" width="13.85546875" style="5" customWidth="1"/>
    <col min="5897" max="5897" width="16.140625" style="5" customWidth="1"/>
    <col min="5898" max="5898" width="9.140625" style="5"/>
    <col min="5899" max="5899" width="11.7109375" style="5" bestFit="1" customWidth="1"/>
    <col min="5900" max="6144" width="9.140625" style="5"/>
    <col min="6145" max="6145" width="5" style="5" customWidth="1"/>
    <col min="6146" max="6146" width="19.28515625" style="5" customWidth="1"/>
    <col min="6147" max="6147" width="51.28515625" style="5" customWidth="1"/>
    <col min="6148" max="6148" width="13.140625" style="5" customWidth="1"/>
    <col min="6149" max="6149" width="13" style="5" customWidth="1"/>
    <col min="6150" max="6150" width="13.42578125" style="5" customWidth="1"/>
    <col min="6151" max="6151" width="12.5703125" style="5" customWidth="1"/>
    <col min="6152" max="6152" width="13.85546875" style="5" customWidth="1"/>
    <col min="6153" max="6153" width="16.140625" style="5" customWidth="1"/>
    <col min="6154" max="6154" width="9.140625" style="5"/>
    <col min="6155" max="6155" width="11.7109375" style="5" bestFit="1" customWidth="1"/>
    <col min="6156" max="6400" width="9.140625" style="5"/>
    <col min="6401" max="6401" width="5" style="5" customWidth="1"/>
    <col min="6402" max="6402" width="19.28515625" style="5" customWidth="1"/>
    <col min="6403" max="6403" width="51.28515625" style="5" customWidth="1"/>
    <col min="6404" max="6404" width="13.140625" style="5" customWidth="1"/>
    <col min="6405" max="6405" width="13" style="5" customWidth="1"/>
    <col min="6406" max="6406" width="13.42578125" style="5" customWidth="1"/>
    <col min="6407" max="6407" width="12.5703125" style="5" customWidth="1"/>
    <col min="6408" max="6408" width="13.85546875" style="5" customWidth="1"/>
    <col min="6409" max="6409" width="16.140625" style="5" customWidth="1"/>
    <col min="6410" max="6410" width="9.140625" style="5"/>
    <col min="6411" max="6411" width="11.7109375" style="5" bestFit="1" customWidth="1"/>
    <col min="6412" max="6656" width="9.140625" style="5"/>
    <col min="6657" max="6657" width="5" style="5" customWidth="1"/>
    <col min="6658" max="6658" width="19.28515625" style="5" customWidth="1"/>
    <col min="6659" max="6659" width="51.28515625" style="5" customWidth="1"/>
    <col min="6660" max="6660" width="13.140625" style="5" customWidth="1"/>
    <col min="6661" max="6661" width="13" style="5" customWidth="1"/>
    <col min="6662" max="6662" width="13.42578125" style="5" customWidth="1"/>
    <col min="6663" max="6663" width="12.5703125" style="5" customWidth="1"/>
    <col min="6664" max="6664" width="13.85546875" style="5" customWidth="1"/>
    <col min="6665" max="6665" width="16.140625" style="5" customWidth="1"/>
    <col min="6666" max="6666" width="9.140625" style="5"/>
    <col min="6667" max="6667" width="11.7109375" style="5" bestFit="1" customWidth="1"/>
    <col min="6668" max="6912" width="9.140625" style="5"/>
    <col min="6913" max="6913" width="5" style="5" customWidth="1"/>
    <col min="6914" max="6914" width="19.28515625" style="5" customWidth="1"/>
    <col min="6915" max="6915" width="51.28515625" style="5" customWidth="1"/>
    <col min="6916" max="6916" width="13.140625" style="5" customWidth="1"/>
    <col min="6917" max="6917" width="13" style="5" customWidth="1"/>
    <col min="6918" max="6918" width="13.42578125" style="5" customWidth="1"/>
    <col min="6919" max="6919" width="12.5703125" style="5" customWidth="1"/>
    <col min="6920" max="6920" width="13.85546875" style="5" customWidth="1"/>
    <col min="6921" max="6921" width="16.140625" style="5" customWidth="1"/>
    <col min="6922" max="6922" width="9.140625" style="5"/>
    <col min="6923" max="6923" width="11.7109375" style="5" bestFit="1" customWidth="1"/>
    <col min="6924" max="7168" width="9.140625" style="5"/>
    <col min="7169" max="7169" width="5" style="5" customWidth="1"/>
    <col min="7170" max="7170" width="19.28515625" style="5" customWidth="1"/>
    <col min="7171" max="7171" width="51.28515625" style="5" customWidth="1"/>
    <col min="7172" max="7172" width="13.140625" style="5" customWidth="1"/>
    <col min="7173" max="7173" width="13" style="5" customWidth="1"/>
    <col min="7174" max="7174" width="13.42578125" style="5" customWidth="1"/>
    <col min="7175" max="7175" width="12.5703125" style="5" customWidth="1"/>
    <col min="7176" max="7176" width="13.85546875" style="5" customWidth="1"/>
    <col min="7177" max="7177" width="16.140625" style="5" customWidth="1"/>
    <col min="7178" max="7178" width="9.140625" style="5"/>
    <col min="7179" max="7179" width="11.7109375" style="5" bestFit="1" customWidth="1"/>
    <col min="7180" max="7424" width="9.140625" style="5"/>
    <col min="7425" max="7425" width="5" style="5" customWidth="1"/>
    <col min="7426" max="7426" width="19.28515625" style="5" customWidth="1"/>
    <col min="7427" max="7427" width="51.28515625" style="5" customWidth="1"/>
    <col min="7428" max="7428" width="13.140625" style="5" customWidth="1"/>
    <col min="7429" max="7429" width="13" style="5" customWidth="1"/>
    <col min="7430" max="7430" width="13.42578125" style="5" customWidth="1"/>
    <col min="7431" max="7431" width="12.5703125" style="5" customWidth="1"/>
    <col min="7432" max="7432" width="13.85546875" style="5" customWidth="1"/>
    <col min="7433" max="7433" width="16.140625" style="5" customWidth="1"/>
    <col min="7434" max="7434" width="9.140625" style="5"/>
    <col min="7435" max="7435" width="11.7109375" style="5" bestFit="1" customWidth="1"/>
    <col min="7436" max="7680" width="9.140625" style="5"/>
    <col min="7681" max="7681" width="5" style="5" customWidth="1"/>
    <col min="7682" max="7682" width="19.28515625" style="5" customWidth="1"/>
    <col min="7683" max="7683" width="51.28515625" style="5" customWidth="1"/>
    <col min="7684" max="7684" width="13.140625" style="5" customWidth="1"/>
    <col min="7685" max="7685" width="13" style="5" customWidth="1"/>
    <col min="7686" max="7686" width="13.42578125" style="5" customWidth="1"/>
    <col min="7687" max="7687" width="12.5703125" style="5" customWidth="1"/>
    <col min="7688" max="7688" width="13.85546875" style="5" customWidth="1"/>
    <col min="7689" max="7689" width="16.140625" style="5" customWidth="1"/>
    <col min="7690" max="7690" width="9.140625" style="5"/>
    <col min="7691" max="7691" width="11.7109375" style="5" bestFit="1" customWidth="1"/>
    <col min="7692" max="7936" width="9.140625" style="5"/>
    <col min="7937" max="7937" width="5" style="5" customWidth="1"/>
    <col min="7938" max="7938" width="19.28515625" style="5" customWidth="1"/>
    <col min="7939" max="7939" width="51.28515625" style="5" customWidth="1"/>
    <col min="7940" max="7940" width="13.140625" style="5" customWidth="1"/>
    <col min="7941" max="7941" width="13" style="5" customWidth="1"/>
    <col min="7942" max="7942" width="13.42578125" style="5" customWidth="1"/>
    <col min="7943" max="7943" width="12.5703125" style="5" customWidth="1"/>
    <col min="7944" max="7944" width="13.85546875" style="5" customWidth="1"/>
    <col min="7945" max="7945" width="16.140625" style="5" customWidth="1"/>
    <col min="7946" max="7946" width="9.140625" style="5"/>
    <col min="7947" max="7947" width="11.7109375" style="5" bestFit="1" customWidth="1"/>
    <col min="7948" max="8192" width="9.140625" style="5"/>
    <col min="8193" max="8193" width="5" style="5" customWidth="1"/>
    <col min="8194" max="8194" width="19.28515625" style="5" customWidth="1"/>
    <col min="8195" max="8195" width="51.28515625" style="5" customWidth="1"/>
    <col min="8196" max="8196" width="13.140625" style="5" customWidth="1"/>
    <col min="8197" max="8197" width="13" style="5" customWidth="1"/>
    <col min="8198" max="8198" width="13.42578125" style="5" customWidth="1"/>
    <col min="8199" max="8199" width="12.5703125" style="5" customWidth="1"/>
    <col min="8200" max="8200" width="13.85546875" style="5" customWidth="1"/>
    <col min="8201" max="8201" width="16.140625" style="5" customWidth="1"/>
    <col min="8202" max="8202" width="9.140625" style="5"/>
    <col min="8203" max="8203" width="11.7109375" style="5" bestFit="1" customWidth="1"/>
    <col min="8204" max="8448" width="9.140625" style="5"/>
    <col min="8449" max="8449" width="5" style="5" customWidth="1"/>
    <col min="8450" max="8450" width="19.28515625" style="5" customWidth="1"/>
    <col min="8451" max="8451" width="51.28515625" style="5" customWidth="1"/>
    <col min="8452" max="8452" width="13.140625" style="5" customWidth="1"/>
    <col min="8453" max="8453" width="13" style="5" customWidth="1"/>
    <col min="8454" max="8454" width="13.42578125" style="5" customWidth="1"/>
    <col min="8455" max="8455" width="12.5703125" style="5" customWidth="1"/>
    <col min="8456" max="8456" width="13.85546875" style="5" customWidth="1"/>
    <col min="8457" max="8457" width="16.140625" style="5" customWidth="1"/>
    <col min="8458" max="8458" width="9.140625" style="5"/>
    <col min="8459" max="8459" width="11.7109375" style="5" bestFit="1" customWidth="1"/>
    <col min="8460" max="8704" width="9.140625" style="5"/>
    <col min="8705" max="8705" width="5" style="5" customWidth="1"/>
    <col min="8706" max="8706" width="19.28515625" style="5" customWidth="1"/>
    <col min="8707" max="8707" width="51.28515625" style="5" customWidth="1"/>
    <col min="8708" max="8708" width="13.140625" style="5" customWidth="1"/>
    <col min="8709" max="8709" width="13" style="5" customWidth="1"/>
    <col min="8710" max="8710" width="13.42578125" style="5" customWidth="1"/>
    <col min="8711" max="8711" width="12.5703125" style="5" customWidth="1"/>
    <col min="8712" max="8712" width="13.85546875" style="5" customWidth="1"/>
    <col min="8713" max="8713" width="16.140625" style="5" customWidth="1"/>
    <col min="8714" max="8714" width="9.140625" style="5"/>
    <col min="8715" max="8715" width="11.7109375" style="5" bestFit="1" customWidth="1"/>
    <col min="8716" max="8960" width="9.140625" style="5"/>
    <col min="8961" max="8961" width="5" style="5" customWidth="1"/>
    <col min="8962" max="8962" width="19.28515625" style="5" customWidth="1"/>
    <col min="8963" max="8963" width="51.28515625" style="5" customWidth="1"/>
    <col min="8964" max="8964" width="13.140625" style="5" customWidth="1"/>
    <col min="8965" max="8965" width="13" style="5" customWidth="1"/>
    <col min="8966" max="8966" width="13.42578125" style="5" customWidth="1"/>
    <col min="8967" max="8967" width="12.5703125" style="5" customWidth="1"/>
    <col min="8968" max="8968" width="13.85546875" style="5" customWidth="1"/>
    <col min="8969" max="8969" width="16.140625" style="5" customWidth="1"/>
    <col min="8970" max="8970" width="9.140625" style="5"/>
    <col min="8971" max="8971" width="11.7109375" style="5" bestFit="1" customWidth="1"/>
    <col min="8972" max="9216" width="9.140625" style="5"/>
    <col min="9217" max="9217" width="5" style="5" customWidth="1"/>
    <col min="9218" max="9218" width="19.28515625" style="5" customWidth="1"/>
    <col min="9219" max="9219" width="51.28515625" style="5" customWidth="1"/>
    <col min="9220" max="9220" width="13.140625" style="5" customWidth="1"/>
    <col min="9221" max="9221" width="13" style="5" customWidth="1"/>
    <col min="9222" max="9222" width="13.42578125" style="5" customWidth="1"/>
    <col min="9223" max="9223" width="12.5703125" style="5" customWidth="1"/>
    <col min="9224" max="9224" width="13.85546875" style="5" customWidth="1"/>
    <col min="9225" max="9225" width="16.140625" style="5" customWidth="1"/>
    <col min="9226" max="9226" width="9.140625" style="5"/>
    <col min="9227" max="9227" width="11.7109375" style="5" bestFit="1" customWidth="1"/>
    <col min="9228" max="9472" width="9.140625" style="5"/>
    <col min="9473" max="9473" width="5" style="5" customWidth="1"/>
    <col min="9474" max="9474" width="19.28515625" style="5" customWidth="1"/>
    <col min="9475" max="9475" width="51.28515625" style="5" customWidth="1"/>
    <col min="9476" max="9476" width="13.140625" style="5" customWidth="1"/>
    <col min="9477" max="9477" width="13" style="5" customWidth="1"/>
    <col min="9478" max="9478" width="13.42578125" style="5" customWidth="1"/>
    <col min="9479" max="9479" width="12.5703125" style="5" customWidth="1"/>
    <col min="9480" max="9480" width="13.85546875" style="5" customWidth="1"/>
    <col min="9481" max="9481" width="16.140625" style="5" customWidth="1"/>
    <col min="9482" max="9482" width="9.140625" style="5"/>
    <col min="9483" max="9483" width="11.7109375" style="5" bestFit="1" customWidth="1"/>
    <col min="9484" max="9728" width="9.140625" style="5"/>
    <col min="9729" max="9729" width="5" style="5" customWidth="1"/>
    <col min="9730" max="9730" width="19.28515625" style="5" customWidth="1"/>
    <col min="9731" max="9731" width="51.28515625" style="5" customWidth="1"/>
    <col min="9732" max="9732" width="13.140625" style="5" customWidth="1"/>
    <col min="9733" max="9733" width="13" style="5" customWidth="1"/>
    <col min="9734" max="9734" width="13.42578125" style="5" customWidth="1"/>
    <col min="9735" max="9735" width="12.5703125" style="5" customWidth="1"/>
    <col min="9736" max="9736" width="13.85546875" style="5" customWidth="1"/>
    <col min="9737" max="9737" width="16.140625" style="5" customWidth="1"/>
    <col min="9738" max="9738" width="9.140625" style="5"/>
    <col min="9739" max="9739" width="11.7109375" style="5" bestFit="1" customWidth="1"/>
    <col min="9740" max="9984" width="9.140625" style="5"/>
    <col min="9985" max="9985" width="5" style="5" customWidth="1"/>
    <col min="9986" max="9986" width="19.28515625" style="5" customWidth="1"/>
    <col min="9987" max="9987" width="51.28515625" style="5" customWidth="1"/>
    <col min="9988" max="9988" width="13.140625" style="5" customWidth="1"/>
    <col min="9989" max="9989" width="13" style="5" customWidth="1"/>
    <col min="9990" max="9990" width="13.42578125" style="5" customWidth="1"/>
    <col min="9991" max="9991" width="12.5703125" style="5" customWidth="1"/>
    <col min="9992" max="9992" width="13.85546875" style="5" customWidth="1"/>
    <col min="9993" max="9993" width="16.140625" style="5" customWidth="1"/>
    <col min="9994" max="9994" width="9.140625" style="5"/>
    <col min="9995" max="9995" width="11.7109375" style="5" bestFit="1" customWidth="1"/>
    <col min="9996" max="10240" width="9.140625" style="5"/>
    <col min="10241" max="10241" width="5" style="5" customWidth="1"/>
    <col min="10242" max="10242" width="19.28515625" style="5" customWidth="1"/>
    <col min="10243" max="10243" width="51.28515625" style="5" customWidth="1"/>
    <col min="10244" max="10244" width="13.140625" style="5" customWidth="1"/>
    <col min="10245" max="10245" width="13" style="5" customWidth="1"/>
    <col min="10246" max="10246" width="13.42578125" style="5" customWidth="1"/>
    <col min="10247" max="10247" width="12.5703125" style="5" customWidth="1"/>
    <col min="10248" max="10248" width="13.85546875" style="5" customWidth="1"/>
    <col min="10249" max="10249" width="16.140625" style="5" customWidth="1"/>
    <col min="10250" max="10250" width="9.140625" style="5"/>
    <col min="10251" max="10251" width="11.7109375" style="5" bestFit="1" customWidth="1"/>
    <col min="10252" max="10496" width="9.140625" style="5"/>
    <col min="10497" max="10497" width="5" style="5" customWidth="1"/>
    <col min="10498" max="10498" width="19.28515625" style="5" customWidth="1"/>
    <col min="10499" max="10499" width="51.28515625" style="5" customWidth="1"/>
    <col min="10500" max="10500" width="13.140625" style="5" customWidth="1"/>
    <col min="10501" max="10501" width="13" style="5" customWidth="1"/>
    <col min="10502" max="10502" width="13.42578125" style="5" customWidth="1"/>
    <col min="10503" max="10503" width="12.5703125" style="5" customWidth="1"/>
    <col min="10504" max="10504" width="13.85546875" style="5" customWidth="1"/>
    <col min="10505" max="10505" width="16.140625" style="5" customWidth="1"/>
    <col min="10506" max="10506" width="9.140625" style="5"/>
    <col min="10507" max="10507" width="11.7109375" style="5" bestFit="1" customWidth="1"/>
    <col min="10508" max="10752" width="9.140625" style="5"/>
    <col min="10753" max="10753" width="5" style="5" customWidth="1"/>
    <col min="10754" max="10754" width="19.28515625" style="5" customWidth="1"/>
    <col min="10755" max="10755" width="51.28515625" style="5" customWidth="1"/>
    <col min="10756" max="10756" width="13.140625" style="5" customWidth="1"/>
    <col min="10757" max="10757" width="13" style="5" customWidth="1"/>
    <col min="10758" max="10758" width="13.42578125" style="5" customWidth="1"/>
    <col min="10759" max="10759" width="12.5703125" style="5" customWidth="1"/>
    <col min="10760" max="10760" width="13.85546875" style="5" customWidth="1"/>
    <col min="10761" max="10761" width="16.140625" style="5" customWidth="1"/>
    <col min="10762" max="10762" width="9.140625" style="5"/>
    <col min="10763" max="10763" width="11.7109375" style="5" bestFit="1" customWidth="1"/>
    <col min="10764" max="11008" width="9.140625" style="5"/>
    <col min="11009" max="11009" width="5" style="5" customWidth="1"/>
    <col min="11010" max="11010" width="19.28515625" style="5" customWidth="1"/>
    <col min="11011" max="11011" width="51.28515625" style="5" customWidth="1"/>
    <col min="11012" max="11012" width="13.140625" style="5" customWidth="1"/>
    <col min="11013" max="11013" width="13" style="5" customWidth="1"/>
    <col min="11014" max="11014" width="13.42578125" style="5" customWidth="1"/>
    <col min="11015" max="11015" width="12.5703125" style="5" customWidth="1"/>
    <col min="11016" max="11016" width="13.85546875" style="5" customWidth="1"/>
    <col min="11017" max="11017" width="16.140625" style="5" customWidth="1"/>
    <col min="11018" max="11018" width="9.140625" style="5"/>
    <col min="11019" max="11019" width="11.7109375" style="5" bestFit="1" customWidth="1"/>
    <col min="11020" max="11264" width="9.140625" style="5"/>
    <col min="11265" max="11265" width="5" style="5" customWidth="1"/>
    <col min="11266" max="11266" width="19.28515625" style="5" customWidth="1"/>
    <col min="11267" max="11267" width="51.28515625" style="5" customWidth="1"/>
    <col min="11268" max="11268" width="13.140625" style="5" customWidth="1"/>
    <col min="11269" max="11269" width="13" style="5" customWidth="1"/>
    <col min="11270" max="11270" width="13.42578125" style="5" customWidth="1"/>
    <col min="11271" max="11271" width="12.5703125" style="5" customWidth="1"/>
    <col min="11272" max="11272" width="13.85546875" style="5" customWidth="1"/>
    <col min="11273" max="11273" width="16.140625" style="5" customWidth="1"/>
    <col min="11274" max="11274" width="9.140625" style="5"/>
    <col min="11275" max="11275" width="11.7109375" style="5" bestFit="1" customWidth="1"/>
    <col min="11276" max="11520" width="9.140625" style="5"/>
    <col min="11521" max="11521" width="5" style="5" customWidth="1"/>
    <col min="11522" max="11522" width="19.28515625" style="5" customWidth="1"/>
    <col min="11523" max="11523" width="51.28515625" style="5" customWidth="1"/>
    <col min="11524" max="11524" width="13.140625" style="5" customWidth="1"/>
    <col min="11525" max="11525" width="13" style="5" customWidth="1"/>
    <col min="11526" max="11526" width="13.42578125" style="5" customWidth="1"/>
    <col min="11527" max="11527" width="12.5703125" style="5" customWidth="1"/>
    <col min="11528" max="11528" width="13.85546875" style="5" customWidth="1"/>
    <col min="11529" max="11529" width="16.140625" style="5" customWidth="1"/>
    <col min="11530" max="11530" width="9.140625" style="5"/>
    <col min="11531" max="11531" width="11.7109375" style="5" bestFit="1" customWidth="1"/>
    <col min="11532" max="11776" width="9.140625" style="5"/>
    <col min="11777" max="11777" width="5" style="5" customWidth="1"/>
    <col min="11778" max="11778" width="19.28515625" style="5" customWidth="1"/>
    <col min="11779" max="11779" width="51.28515625" style="5" customWidth="1"/>
    <col min="11780" max="11780" width="13.140625" style="5" customWidth="1"/>
    <col min="11781" max="11781" width="13" style="5" customWidth="1"/>
    <col min="11782" max="11782" width="13.42578125" style="5" customWidth="1"/>
    <col min="11783" max="11783" width="12.5703125" style="5" customWidth="1"/>
    <col min="11784" max="11784" width="13.85546875" style="5" customWidth="1"/>
    <col min="11785" max="11785" width="16.140625" style="5" customWidth="1"/>
    <col min="11786" max="11786" width="9.140625" style="5"/>
    <col min="11787" max="11787" width="11.7109375" style="5" bestFit="1" customWidth="1"/>
    <col min="11788" max="12032" width="9.140625" style="5"/>
    <col min="12033" max="12033" width="5" style="5" customWidth="1"/>
    <col min="12034" max="12034" width="19.28515625" style="5" customWidth="1"/>
    <col min="12035" max="12035" width="51.28515625" style="5" customWidth="1"/>
    <col min="12036" max="12036" width="13.140625" style="5" customWidth="1"/>
    <col min="12037" max="12037" width="13" style="5" customWidth="1"/>
    <col min="12038" max="12038" width="13.42578125" style="5" customWidth="1"/>
    <col min="12039" max="12039" width="12.5703125" style="5" customWidth="1"/>
    <col min="12040" max="12040" width="13.85546875" style="5" customWidth="1"/>
    <col min="12041" max="12041" width="16.140625" style="5" customWidth="1"/>
    <col min="12042" max="12042" width="9.140625" style="5"/>
    <col min="12043" max="12043" width="11.7109375" style="5" bestFit="1" customWidth="1"/>
    <col min="12044" max="12288" width="9.140625" style="5"/>
    <col min="12289" max="12289" width="5" style="5" customWidth="1"/>
    <col min="12290" max="12290" width="19.28515625" style="5" customWidth="1"/>
    <col min="12291" max="12291" width="51.28515625" style="5" customWidth="1"/>
    <col min="12292" max="12292" width="13.140625" style="5" customWidth="1"/>
    <col min="12293" max="12293" width="13" style="5" customWidth="1"/>
    <col min="12294" max="12294" width="13.42578125" style="5" customWidth="1"/>
    <col min="12295" max="12295" width="12.5703125" style="5" customWidth="1"/>
    <col min="12296" max="12296" width="13.85546875" style="5" customWidth="1"/>
    <col min="12297" max="12297" width="16.140625" style="5" customWidth="1"/>
    <col min="12298" max="12298" width="9.140625" style="5"/>
    <col min="12299" max="12299" width="11.7109375" style="5" bestFit="1" customWidth="1"/>
    <col min="12300" max="12544" width="9.140625" style="5"/>
    <col min="12545" max="12545" width="5" style="5" customWidth="1"/>
    <col min="12546" max="12546" width="19.28515625" style="5" customWidth="1"/>
    <col min="12547" max="12547" width="51.28515625" style="5" customWidth="1"/>
    <col min="12548" max="12548" width="13.140625" style="5" customWidth="1"/>
    <col min="12549" max="12549" width="13" style="5" customWidth="1"/>
    <col min="12550" max="12550" width="13.42578125" style="5" customWidth="1"/>
    <col min="12551" max="12551" width="12.5703125" style="5" customWidth="1"/>
    <col min="12552" max="12552" width="13.85546875" style="5" customWidth="1"/>
    <col min="12553" max="12553" width="16.140625" style="5" customWidth="1"/>
    <col min="12554" max="12554" width="9.140625" style="5"/>
    <col min="12555" max="12555" width="11.7109375" style="5" bestFit="1" customWidth="1"/>
    <col min="12556" max="12800" width="9.140625" style="5"/>
    <col min="12801" max="12801" width="5" style="5" customWidth="1"/>
    <col min="12802" max="12802" width="19.28515625" style="5" customWidth="1"/>
    <col min="12803" max="12803" width="51.28515625" style="5" customWidth="1"/>
    <col min="12804" max="12804" width="13.140625" style="5" customWidth="1"/>
    <col min="12805" max="12805" width="13" style="5" customWidth="1"/>
    <col min="12806" max="12806" width="13.42578125" style="5" customWidth="1"/>
    <col min="12807" max="12807" width="12.5703125" style="5" customWidth="1"/>
    <col min="12808" max="12808" width="13.85546875" style="5" customWidth="1"/>
    <col min="12809" max="12809" width="16.140625" style="5" customWidth="1"/>
    <col min="12810" max="12810" width="9.140625" style="5"/>
    <col min="12811" max="12811" width="11.7109375" style="5" bestFit="1" customWidth="1"/>
    <col min="12812" max="13056" width="9.140625" style="5"/>
    <col min="13057" max="13057" width="5" style="5" customWidth="1"/>
    <col min="13058" max="13058" width="19.28515625" style="5" customWidth="1"/>
    <col min="13059" max="13059" width="51.28515625" style="5" customWidth="1"/>
    <col min="13060" max="13060" width="13.140625" style="5" customWidth="1"/>
    <col min="13061" max="13061" width="13" style="5" customWidth="1"/>
    <col min="13062" max="13062" width="13.42578125" style="5" customWidth="1"/>
    <col min="13063" max="13063" width="12.5703125" style="5" customWidth="1"/>
    <col min="13064" max="13064" width="13.85546875" style="5" customWidth="1"/>
    <col min="13065" max="13065" width="16.140625" style="5" customWidth="1"/>
    <col min="13066" max="13066" width="9.140625" style="5"/>
    <col min="13067" max="13067" width="11.7109375" style="5" bestFit="1" customWidth="1"/>
    <col min="13068" max="13312" width="9.140625" style="5"/>
    <col min="13313" max="13313" width="5" style="5" customWidth="1"/>
    <col min="13314" max="13314" width="19.28515625" style="5" customWidth="1"/>
    <col min="13315" max="13315" width="51.28515625" style="5" customWidth="1"/>
    <col min="13316" max="13316" width="13.140625" style="5" customWidth="1"/>
    <col min="13317" max="13317" width="13" style="5" customWidth="1"/>
    <col min="13318" max="13318" width="13.42578125" style="5" customWidth="1"/>
    <col min="13319" max="13319" width="12.5703125" style="5" customWidth="1"/>
    <col min="13320" max="13320" width="13.85546875" style="5" customWidth="1"/>
    <col min="13321" max="13321" width="16.140625" style="5" customWidth="1"/>
    <col min="13322" max="13322" width="9.140625" style="5"/>
    <col min="13323" max="13323" width="11.7109375" style="5" bestFit="1" customWidth="1"/>
    <col min="13324" max="13568" width="9.140625" style="5"/>
    <col min="13569" max="13569" width="5" style="5" customWidth="1"/>
    <col min="13570" max="13570" width="19.28515625" style="5" customWidth="1"/>
    <col min="13571" max="13571" width="51.28515625" style="5" customWidth="1"/>
    <col min="13572" max="13572" width="13.140625" style="5" customWidth="1"/>
    <col min="13573" max="13573" width="13" style="5" customWidth="1"/>
    <col min="13574" max="13574" width="13.42578125" style="5" customWidth="1"/>
    <col min="13575" max="13575" width="12.5703125" style="5" customWidth="1"/>
    <col min="13576" max="13576" width="13.85546875" style="5" customWidth="1"/>
    <col min="13577" max="13577" width="16.140625" style="5" customWidth="1"/>
    <col min="13578" max="13578" width="9.140625" style="5"/>
    <col min="13579" max="13579" width="11.7109375" style="5" bestFit="1" customWidth="1"/>
    <col min="13580" max="13824" width="9.140625" style="5"/>
    <col min="13825" max="13825" width="5" style="5" customWidth="1"/>
    <col min="13826" max="13826" width="19.28515625" style="5" customWidth="1"/>
    <col min="13827" max="13827" width="51.28515625" style="5" customWidth="1"/>
    <col min="13828" max="13828" width="13.140625" style="5" customWidth="1"/>
    <col min="13829" max="13829" width="13" style="5" customWidth="1"/>
    <col min="13830" max="13830" width="13.42578125" style="5" customWidth="1"/>
    <col min="13831" max="13831" width="12.5703125" style="5" customWidth="1"/>
    <col min="13832" max="13832" width="13.85546875" style="5" customWidth="1"/>
    <col min="13833" max="13833" width="16.140625" style="5" customWidth="1"/>
    <col min="13834" max="13834" width="9.140625" style="5"/>
    <col min="13835" max="13835" width="11.7109375" style="5" bestFit="1" customWidth="1"/>
    <col min="13836" max="14080" width="9.140625" style="5"/>
    <col min="14081" max="14081" width="5" style="5" customWidth="1"/>
    <col min="14082" max="14082" width="19.28515625" style="5" customWidth="1"/>
    <col min="14083" max="14083" width="51.28515625" style="5" customWidth="1"/>
    <col min="14084" max="14084" width="13.140625" style="5" customWidth="1"/>
    <col min="14085" max="14085" width="13" style="5" customWidth="1"/>
    <col min="14086" max="14086" width="13.42578125" style="5" customWidth="1"/>
    <col min="14087" max="14087" width="12.5703125" style="5" customWidth="1"/>
    <col min="14088" max="14088" width="13.85546875" style="5" customWidth="1"/>
    <col min="14089" max="14089" width="16.140625" style="5" customWidth="1"/>
    <col min="14090" max="14090" width="9.140625" style="5"/>
    <col min="14091" max="14091" width="11.7109375" style="5" bestFit="1" customWidth="1"/>
    <col min="14092" max="14336" width="9.140625" style="5"/>
    <col min="14337" max="14337" width="5" style="5" customWidth="1"/>
    <col min="14338" max="14338" width="19.28515625" style="5" customWidth="1"/>
    <col min="14339" max="14339" width="51.28515625" style="5" customWidth="1"/>
    <col min="14340" max="14340" width="13.140625" style="5" customWidth="1"/>
    <col min="14341" max="14341" width="13" style="5" customWidth="1"/>
    <col min="14342" max="14342" width="13.42578125" style="5" customWidth="1"/>
    <col min="14343" max="14343" width="12.5703125" style="5" customWidth="1"/>
    <col min="14344" max="14344" width="13.85546875" style="5" customWidth="1"/>
    <col min="14345" max="14345" width="16.140625" style="5" customWidth="1"/>
    <col min="14346" max="14346" width="9.140625" style="5"/>
    <col min="14347" max="14347" width="11.7109375" style="5" bestFit="1" customWidth="1"/>
    <col min="14348" max="14592" width="9.140625" style="5"/>
    <col min="14593" max="14593" width="5" style="5" customWidth="1"/>
    <col min="14594" max="14594" width="19.28515625" style="5" customWidth="1"/>
    <col min="14595" max="14595" width="51.28515625" style="5" customWidth="1"/>
    <col min="14596" max="14596" width="13.140625" style="5" customWidth="1"/>
    <col min="14597" max="14597" width="13" style="5" customWidth="1"/>
    <col min="14598" max="14598" width="13.42578125" style="5" customWidth="1"/>
    <col min="14599" max="14599" width="12.5703125" style="5" customWidth="1"/>
    <col min="14600" max="14600" width="13.85546875" style="5" customWidth="1"/>
    <col min="14601" max="14601" width="16.140625" style="5" customWidth="1"/>
    <col min="14602" max="14602" width="9.140625" style="5"/>
    <col min="14603" max="14603" width="11.7109375" style="5" bestFit="1" customWidth="1"/>
    <col min="14604" max="14848" width="9.140625" style="5"/>
    <col min="14849" max="14849" width="5" style="5" customWidth="1"/>
    <col min="14850" max="14850" width="19.28515625" style="5" customWidth="1"/>
    <col min="14851" max="14851" width="51.28515625" style="5" customWidth="1"/>
    <col min="14852" max="14852" width="13.140625" style="5" customWidth="1"/>
    <col min="14853" max="14853" width="13" style="5" customWidth="1"/>
    <col min="14854" max="14854" width="13.42578125" style="5" customWidth="1"/>
    <col min="14855" max="14855" width="12.5703125" style="5" customWidth="1"/>
    <col min="14856" max="14856" width="13.85546875" style="5" customWidth="1"/>
    <col min="14857" max="14857" width="16.140625" style="5" customWidth="1"/>
    <col min="14858" max="14858" width="9.140625" style="5"/>
    <col min="14859" max="14859" width="11.7109375" style="5" bestFit="1" customWidth="1"/>
    <col min="14860" max="15104" width="9.140625" style="5"/>
    <col min="15105" max="15105" width="5" style="5" customWidth="1"/>
    <col min="15106" max="15106" width="19.28515625" style="5" customWidth="1"/>
    <col min="15107" max="15107" width="51.28515625" style="5" customWidth="1"/>
    <col min="15108" max="15108" width="13.140625" style="5" customWidth="1"/>
    <col min="15109" max="15109" width="13" style="5" customWidth="1"/>
    <col min="15110" max="15110" width="13.42578125" style="5" customWidth="1"/>
    <col min="15111" max="15111" width="12.5703125" style="5" customWidth="1"/>
    <col min="15112" max="15112" width="13.85546875" style="5" customWidth="1"/>
    <col min="15113" max="15113" width="16.140625" style="5" customWidth="1"/>
    <col min="15114" max="15114" width="9.140625" style="5"/>
    <col min="15115" max="15115" width="11.7109375" style="5" bestFit="1" customWidth="1"/>
    <col min="15116" max="15360" width="9.140625" style="5"/>
    <col min="15361" max="15361" width="5" style="5" customWidth="1"/>
    <col min="15362" max="15362" width="19.28515625" style="5" customWidth="1"/>
    <col min="15363" max="15363" width="51.28515625" style="5" customWidth="1"/>
    <col min="15364" max="15364" width="13.140625" style="5" customWidth="1"/>
    <col min="15365" max="15365" width="13" style="5" customWidth="1"/>
    <col min="15366" max="15366" width="13.42578125" style="5" customWidth="1"/>
    <col min="15367" max="15367" width="12.5703125" style="5" customWidth="1"/>
    <col min="15368" max="15368" width="13.85546875" style="5" customWidth="1"/>
    <col min="15369" max="15369" width="16.140625" style="5" customWidth="1"/>
    <col min="15370" max="15370" width="9.140625" style="5"/>
    <col min="15371" max="15371" width="11.7109375" style="5" bestFit="1" customWidth="1"/>
    <col min="15372" max="15616" width="9.140625" style="5"/>
    <col min="15617" max="15617" width="5" style="5" customWidth="1"/>
    <col min="15618" max="15618" width="19.28515625" style="5" customWidth="1"/>
    <col min="15619" max="15619" width="51.28515625" style="5" customWidth="1"/>
    <col min="15620" max="15620" width="13.140625" style="5" customWidth="1"/>
    <col min="15621" max="15621" width="13" style="5" customWidth="1"/>
    <col min="15622" max="15622" width="13.42578125" style="5" customWidth="1"/>
    <col min="15623" max="15623" width="12.5703125" style="5" customWidth="1"/>
    <col min="15624" max="15624" width="13.85546875" style="5" customWidth="1"/>
    <col min="15625" max="15625" width="16.140625" style="5" customWidth="1"/>
    <col min="15626" max="15626" width="9.140625" style="5"/>
    <col min="15627" max="15627" width="11.7109375" style="5" bestFit="1" customWidth="1"/>
    <col min="15628" max="15872" width="9.140625" style="5"/>
    <col min="15873" max="15873" width="5" style="5" customWidth="1"/>
    <col min="15874" max="15874" width="19.28515625" style="5" customWidth="1"/>
    <col min="15875" max="15875" width="51.28515625" style="5" customWidth="1"/>
    <col min="15876" max="15876" width="13.140625" style="5" customWidth="1"/>
    <col min="15877" max="15877" width="13" style="5" customWidth="1"/>
    <col min="15878" max="15878" width="13.42578125" style="5" customWidth="1"/>
    <col min="15879" max="15879" width="12.5703125" style="5" customWidth="1"/>
    <col min="15880" max="15880" width="13.85546875" style="5" customWidth="1"/>
    <col min="15881" max="15881" width="16.140625" style="5" customWidth="1"/>
    <col min="15882" max="15882" width="9.140625" style="5"/>
    <col min="15883" max="15883" width="11.7109375" style="5" bestFit="1" customWidth="1"/>
    <col min="15884" max="16128" width="9.140625" style="5"/>
    <col min="16129" max="16129" width="5" style="5" customWidth="1"/>
    <col min="16130" max="16130" width="19.28515625" style="5" customWidth="1"/>
    <col min="16131" max="16131" width="51.28515625" style="5" customWidth="1"/>
    <col min="16132" max="16132" width="13.140625" style="5" customWidth="1"/>
    <col min="16133" max="16133" width="13" style="5" customWidth="1"/>
    <col min="16134" max="16134" width="13.42578125" style="5" customWidth="1"/>
    <col min="16135" max="16135" width="12.5703125" style="5" customWidth="1"/>
    <col min="16136" max="16136" width="13.85546875" style="5" customWidth="1"/>
    <col min="16137" max="16137" width="16.140625" style="5" customWidth="1"/>
    <col min="16138" max="16138" width="9.140625" style="5"/>
    <col min="16139" max="16139" width="11.7109375" style="5" bestFit="1" customWidth="1"/>
    <col min="16140" max="16384" width="9.140625" style="5"/>
  </cols>
  <sheetData>
    <row r="1" spans="1:8" ht="12.75" customHeight="1" x14ac:dyDescent="0.2">
      <c r="D1" s="3"/>
      <c r="E1" s="3"/>
      <c r="F1" s="3"/>
      <c r="G1" s="3"/>
      <c r="H1" s="4" t="s">
        <v>2</v>
      </c>
    </row>
    <row r="2" spans="1:8" ht="12.75" customHeight="1" x14ac:dyDescent="0.2">
      <c r="B2" s="2" t="s">
        <v>3</v>
      </c>
      <c r="C2" s="84"/>
      <c r="D2" s="84"/>
      <c r="E2" s="84"/>
      <c r="F2" s="84"/>
      <c r="G2" s="84"/>
      <c r="H2" s="3"/>
    </row>
    <row r="3" spans="1:8" ht="12.75" customHeight="1" x14ac:dyDescent="0.2">
      <c r="D3" s="6" t="s">
        <v>4</v>
      </c>
      <c r="F3" s="3"/>
      <c r="G3" s="3"/>
      <c r="H3" s="3"/>
    </row>
    <row r="4" spans="1:8" ht="12.75" customHeight="1" x14ac:dyDescent="0.2">
      <c r="B4" s="2" t="s">
        <v>170</v>
      </c>
      <c r="D4" s="3"/>
      <c r="E4" s="6"/>
      <c r="F4" s="3"/>
      <c r="G4" s="3"/>
      <c r="H4" s="3"/>
    </row>
    <row r="5" spans="1:8" ht="12.75" customHeight="1" x14ac:dyDescent="0.2">
      <c r="D5" s="3"/>
      <c r="E5" s="6"/>
      <c r="F5" s="3"/>
      <c r="G5" s="3"/>
      <c r="H5" s="3"/>
    </row>
    <row r="6" spans="1:8" ht="12.75" customHeight="1" x14ac:dyDescent="0.2">
      <c r="B6" s="2" t="s">
        <v>5</v>
      </c>
      <c r="D6" s="8">
        <f>H57</f>
        <v>66795.179999999993</v>
      </c>
      <c r="E6" s="3" t="s">
        <v>6</v>
      </c>
      <c r="F6" s="3"/>
      <c r="G6" s="3"/>
      <c r="H6" s="3"/>
    </row>
    <row r="7" spans="1:8" ht="12.75" customHeight="1" x14ac:dyDescent="0.2">
      <c r="C7" s="9"/>
      <c r="D7" s="10"/>
      <c r="E7" s="11"/>
      <c r="F7" s="10"/>
      <c r="G7" s="10"/>
      <c r="H7" s="3"/>
    </row>
    <row r="8" spans="1:8" ht="12.75" customHeight="1" x14ac:dyDescent="0.2">
      <c r="D8" s="6" t="s">
        <v>7</v>
      </c>
      <c r="F8" s="3"/>
      <c r="G8" s="3"/>
      <c r="H8" s="3"/>
    </row>
    <row r="9" spans="1:8" ht="12.75" customHeight="1" x14ac:dyDescent="0.2">
      <c r="D9" s="3"/>
      <c r="E9" s="6"/>
      <c r="F9" s="3"/>
      <c r="G9" s="3"/>
      <c r="H9" s="3"/>
    </row>
    <row r="10" spans="1:8" ht="12.75" customHeight="1" x14ac:dyDescent="0.2">
      <c r="B10" s="2" t="s">
        <v>171</v>
      </c>
      <c r="H10" s="3"/>
    </row>
    <row r="11" spans="1:8" ht="12.75" customHeight="1" x14ac:dyDescent="0.2">
      <c r="G11" s="3"/>
      <c r="H11" s="3"/>
    </row>
    <row r="12" spans="1:8" ht="12.75" customHeight="1" x14ac:dyDescent="0.2">
      <c r="D12" s="12" t="s">
        <v>8</v>
      </c>
      <c r="F12" s="3"/>
      <c r="G12" s="3"/>
      <c r="H12" s="3"/>
    </row>
    <row r="13" spans="1:8" ht="12.75" customHeight="1" x14ac:dyDescent="0.2">
      <c r="D13" s="13"/>
      <c r="F13" s="3"/>
      <c r="G13" s="3"/>
      <c r="H13" s="3"/>
    </row>
    <row r="14" spans="1:8" ht="51.75" customHeight="1" x14ac:dyDescent="0.2">
      <c r="A14" s="85" t="s">
        <v>860</v>
      </c>
      <c r="B14" s="85"/>
      <c r="C14" s="85"/>
      <c r="D14" s="85"/>
      <c r="E14" s="85"/>
      <c r="F14" s="85"/>
      <c r="G14" s="85"/>
      <c r="H14" s="85"/>
    </row>
    <row r="15" spans="1:8" ht="12.75" customHeight="1" x14ac:dyDescent="0.2">
      <c r="D15" s="14" t="s">
        <v>1</v>
      </c>
      <c r="F15" s="3"/>
      <c r="G15" s="3"/>
      <c r="H15" s="3"/>
    </row>
    <row r="16" spans="1:8" ht="12.75" customHeight="1" x14ac:dyDescent="0.2">
      <c r="H16" s="3"/>
    </row>
    <row r="17" spans="1:9" ht="12.75" customHeight="1" x14ac:dyDescent="0.2">
      <c r="B17" s="15" t="s">
        <v>169</v>
      </c>
      <c r="C17" s="15"/>
      <c r="D17" s="13"/>
      <c r="E17" s="3"/>
      <c r="F17" s="3"/>
      <c r="G17" s="3"/>
      <c r="H17" s="3"/>
    </row>
    <row r="18" spans="1:9" ht="12.75" customHeight="1" x14ac:dyDescent="0.2">
      <c r="A18" s="86" t="s">
        <v>9</v>
      </c>
      <c r="B18" s="89" t="s">
        <v>10</v>
      </c>
      <c r="C18" s="89" t="s">
        <v>11</v>
      </c>
      <c r="D18" s="92" t="s">
        <v>12</v>
      </c>
      <c r="E18" s="93"/>
      <c r="F18" s="93"/>
      <c r="G18" s="94"/>
      <c r="H18" s="86" t="s">
        <v>13</v>
      </c>
    </row>
    <row r="19" spans="1:9" ht="12.75" customHeight="1" x14ac:dyDescent="0.2">
      <c r="A19" s="87"/>
      <c r="B19" s="90"/>
      <c r="C19" s="90"/>
      <c r="D19" s="86" t="s">
        <v>14</v>
      </c>
      <c r="E19" s="86" t="s">
        <v>0</v>
      </c>
      <c r="F19" s="86" t="s">
        <v>15</v>
      </c>
      <c r="G19" s="86" t="s">
        <v>16</v>
      </c>
      <c r="H19" s="87"/>
    </row>
    <row r="20" spans="1:9" ht="12.75" customHeight="1" x14ac:dyDescent="0.2">
      <c r="A20" s="87"/>
      <c r="B20" s="90"/>
      <c r="C20" s="90"/>
      <c r="D20" s="87"/>
      <c r="E20" s="87"/>
      <c r="F20" s="87"/>
      <c r="G20" s="87"/>
      <c r="H20" s="87"/>
    </row>
    <row r="21" spans="1:9" ht="12.75" customHeight="1" x14ac:dyDescent="0.2">
      <c r="A21" s="88"/>
      <c r="B21" s="91"/>
      <c r="C21" s="91"/>
      <c r="D21" s="88"/>
      <c r="E21" s="88"/>
      <c r="F21" s="88"/>
      <c r="G21" s="88"/>
      <c r="H21" s="88"/>
    </row>
    <row r="22" spans="1:9" ht="12.75" customHeight="1" x14ac:dyDescent="0.2">
      <c r="A22" s="16">
        <v>1</v>
      </c>
      <c r="B22" s="17">
        <v>2</v>
      </c>
      <c r="C22" s="17">
        <v>3</v>
      </c>
      <c r="D22" s="16">
        <v>4</v>
      </c>
      <c r="E22" s="16">
        <v>5</v>
      </c>
      <c r="F22" s="16">
        <v>6</v>
      </c>
      <c r="G22" s="16">
        <v>7</v>
      </c>
      <c r="H22" s="16">
        <v>8</v>
      </c>
    </row>
    <row r="23" spans="1:9" ht="12.75" customHeight="1" x14ac:dyDescent="0.2">
      <c r="A23" s="75" t="s">
        <v>17</v>
      </c>
      <c r="B23" s="76"/>
      <c r="C23" s="76"/>
      <c r="D23" s="76"/>
      <c r="E23" s="76"/>
      <c r="F23" s="76"/>
      <c r="G23" s="76"/>
      <c r="H23" s="77"/>
    </row>
    <row r="24" spans="1:9" ht="12.75" customHeight="1" x14ac:dyDescent="0.2">
      <c r="A24" s="18"/>
      <c r="B24" s="19"/>
      <c r="C24" s="20"/>
      <c r="D24" s="21"/>
      <c r="E24" s="22"/>
      <c r="F24" s="22"/>
      <c r="G24" s="21"/>
      <c r="H24" s="21"/>
    </row>
    <row r="25" spans="1:9" ht="12.75" customHeight="1" x14ac:dyDescent="0.2">
      <c r="A25" s="23"/>
      <c r="B25" s="78" t="s">
        <v>18</v>
      </c>
      <c r="C25" s="79"/>
      <c r="D25" s="24">
        <f>SUM(D24:D24)</f>
        <v>0</v>
      </c>
      <c r="E25" s="24">
        <f>SUM(E24:E24)</f>
        <v>0</v>
      </c>
      <c r="F25" s="24">
        <f>SUM(F24:F24)</f>
        <v>0</v>
      </c>
      <c r="G25" s="24">
        <f>SUM(G24:G24)</f>
        <v>0</v>
      </c>
      <c r="H25" s="24">
        <f>SUM(D25:G25)</f>
        <v>0</v>
      </c>
    </row>
    <row r="26" spans="1:9" ht="12.75" customHeight="1" x14ac:dyDescent="0.2">
      <c r="A26" s="75" t="s">
        <v>19</v>
      </c>
      <c r="B26" s="76"/>
      <c r="C26" s="76"/>
      <c r="D26" s="76"/>
      <c r="E26" s="76"/>
      <c r="F26" s="76"/>
      <c r="G26" s="76"/>
      <c r="H26" s="77"/>
    </row>
    <row r="27" spans="1:9" x14ac:dyDescent="0.2">
      <c r="A27" s="18">
        <v>1</v>
      </c>
      <c r="B27" s="19" t="s">
        <v>168</v>
      </c>
      <c r="C27" s="20" t="s">
        <v>817</v>
      </c>
      <c r="D27" s="21">
        <f>1513.91/1.2-0.01</f>
        <v>1261.58</v>
      </c>
      <c r="E27" s="21">
        <f>654.87/1.2</f>
        <v>545.73</v>
      </c>
      <c r="F27" s="21">
        <f>10800.78/1.2</f>
        <v>9000.65</v>
      </c>
      <c r="G27" s="22">
        <v>0</v>
      </c>
      <c r="H27" s="21">
        <f>SUM(D27:G27)</f>
        <v>10807.96</v>
      </c>
      <c r="I27" s="35"/>
    </row>
    <row r="28" spans="1:9" x14ac:dyDescent="0.2">
      <c r="A28" s="18">
        <v>2</v>
      </c>
      <c r="B28" s="19" t="s">
        <v>652</v>
      </c>
      <c r="C28" s="20" t="s">
        <v>818</v>
      </c>
      <c r="D28" s="21">
        <f t="shared" ref="D28:D29" si="0">1513.91/1.2-0.01</f>
        <v>1261.58</v>
      </c>
      <c r="E28" s="21">
        <f t="shared" ref="E28:E29" si="1">654.87/1.2</f>
        <v>545.73</v>
      </c>
      <c r="F28" s="21">
        <f t="shared" ref="F28:F29" si="2">10800.78/1.2</f>
        <v>9000.65</v>
      </c>
      <c r="G28" s="22">
        <v>0</v>
      </c>
      <c r="H28" s="21">
        <f>SUM(D28:G28)</f>
        <v>10807.96</v>
      </c>
      <c r="I28" s="35"/>
    </row>
    <row r="29" spans="1:9" x14ac:dyDescent="0.2">
      <c r="A29" s="18">
        <v>3</v>
      </c>
      <c r="B29" s="19" t="s">
        <v>781</v>
      </c>
      <c r="C29" s="20" t="s">
        <v>819</v>
      </c>
      <c r="D29" s="21">
        <f t="shared" si="0"/>
        <v>1261.58</v>
      </c>
      <c r="E29" s="21">
        <f t="shared" si="1"/>
        <v>545.73</v>
      </c>
      <c r="F29" s="21">
        <f t="shared" si="2"/>
        <v>9000.65</v>
      </c>
      <c r="G29" s="22">
        <v>0</v>
      </c>
      <c r="H29" s="21">
        <f t="shared" ref="H29:H31" si="3">SUM(D29:G29)</f>
        <v>10807.96</v>
      </c>
      <c r="I29" s="35"/>
    </row>
    <row r="30" spans="1:9" x14ac:dyDescent="0.2">
      <c r="A30" s="18">
        <v>4</v>
      </c>
      <c r="B30" s="19" t="s">
        <v>782</v>
      </c>
      <c r="C30" s="20" t="s">
        <v>779</v>
      </c>
      <c r="D30" s="21">
        <f>1806.08/1.2</f>
        <v>1505.07</v>
      </c>
      <c r="E30" s="21">
        <f>1501.61/1.2</f>
        <v>1251.3399999999999</v>
      </c>
      <c r="F30" s="21">
        <v>0</v>
      </c>
      <c r="G30" s="22">
        <v>0</v>
      </c>
      <c r="H30" s="21">
        <f t="shared" si="3"/>
        <v>2756.41</v>
      </c>
      <c r="I30" s="35"/>
    </row>
    <row r="31" spans="1:9" x14ac:dyDescent="0.2">
      <c r="A31" s="18">
        <v>5</v>
      </c>
      <c r="B31" s="19" t="s">
        <v>783</v>
      </c>
      <c r="C31" s="20" t="s">
        <v>820</v>
      </c>
      <c r="D31" s="21">
        <f>16414.27/1.2</f>
        <v>13678.56</v>
      </c>
      <c r="E31" s="21">
        <f>5691.63/1.2-0.01</f>
        <v>4743.0200000000004</v>
      </c>
      <c r="F31" s="21">
        <v>0</v>
      </c>
      <c r="G31" s="22">
        <v>0</v>
      </c>
      <c r="H31" s="21">
        <f t="shared" si="3"/>
        <v>18421.580000000002</v>
      </c>
      <c r="I31" s="35"/>
    </row>
    <row r="32" spans="1:9" ht="12.75" customHeight="1" x14ac:dyDescent="0.2">
      <c r="A32" s="23"/>
      <c r="B32" s="78" t="s">
        <v>20</v>
      </c>
      <c r="C32" s="79"/>
      <c r="D32" s="24">
        <f>SUM(D27:D31)</f>
        <v>18968.37</v>
      </c>
      <c r="E32" s="24">
        <f>SUM(E27:E31)</f>
        <v>7631.55</v>
      </c>
      <c r="F32" s="24">
        <f>SUM(F27:F31)</f>
        <v>27001.95</v>
      </c>
      <c r="G32" s="24">
        <f>SUM(G27:G31)</f>
        <v>0</v>
      </c>
      <c r="H32" s="24">
        <f>SUM(H27:H31)</f>
        <v>53601.87</v>
      </c>
    </row>
    <row r="33" spans="1:10" ht="12.75" customHeight="1" x14ac:dyDescent="0.2">
      <c r="A33" s="75" t="s">
        <v>21</v>
      </c>
      <c r="B33" s="76"/>
      <c r="C33" s="76"/>
      <c r="D33" s="76"/>
      <c r="E33" s="76"/>
      <c r="F33" s="76"/>
      <c r="G33" s="76"/>
      <c r="H33" s="77"/>
    </row>
    <row r="34" spans="1:10" x14ac:dyDescent="0.2">
      <c r="A34" s="18"/>
      <c r="B34" s="19"/>
      <c r="C34" s="20"/>
      <c r="D34" s="21"/>
      <c r="E34" s="21"/>
      <c r="F34" s="21"/>
      <c r="G34" s="22"/>
      <c r="H34" s="21"/>
      <c r="I34" s="35"/>
    </row>
    <row r="35" spans="1:10" ht="12.75" customHeight="1" x14ac:dyDescent="0.2">
      <c r="A35" s="23"/>
      <c r="B35" s="78" t="s">
        <v>22</v>
      </c>
      <c r="C35" s="79"/>
      <c r="D35" s="24">
        <f>D34</f>
        <v>0</v>
      </c>
      <c r="E35" s="24">
        <f>E34</f>
        <v>0</v>
      </c>
      <c r="F35" s="24">
        <f>F34</f>
        <v>0</v>
      </c>
      <c r="G35" s="24">
        <f>G34</f>
        <v>0</v>
      </c>
      <c r="H35" s="24">
        <f>H34</f>
        <v>0</v>
      </c>
    </row>
    <row r="36" spans="1:10" ht="12.75" customHeight="1" x14ac:dyDescent="0.2">
      <c r="A36" s="23"/>
      <c r="B36" s="78" t="s">
        <v>23</v>
      </c>
      <c r="C36" s="79"/>
      <c r="D36" s="24">
        <f>D25+D32+D35</f>
        <v>18968.37</v>
      </c>
      <c r="E36" s="24">
        <f>E25+E32+E35</f>
        <v>7631.55</v>
      </c>
      <c r="F36" s="24">
        <f>F25+F32+F35</f>
        <v>27001.95</v>
      </c>
      <c r="G36" s="24">
        <f>G25+G32+G35</f>
        <v>0</v>
      </c>
      <c r="H36" s="24">
        <f>SUM(D36:G36)</f>
        <v>53601.87</v>
      </c>
    </row>
    <row r="37" spans="1:10" ht="12.75" customHeight="1" x14ac:dyDescent="0.2">
      <c r="A37" s="75" t="s">
        <v>24</v>
      </c>
      <c r="B37" s="76"/>
      <c r="C37" s="76"/>
      <c r="D37" s="76"/>
      <c r="E37" s="76"/>
      <c r="F37" s="76"/>
      <c r="G37" s="76"/>
      <c r="H37" s="77"/>
      <c r="J37" s="26"/>
    </row>
    <row r="38" spans="1:10" x14ac:dyDescent="0.2">
      <c r="A38" s="18"/>
      <c r="B38" s="19"/>
      <c r="C38" s="19"/>
      <c r="D38" s="21"/>
      <c r="E38" s="21"/>
      <c r="F38" s="21"/>
      <c r="G38" s="21"/>
      <c r="H38" s="21"/>
    </row>
    <row r="39" spans="1:10" ht="12.75" customHeight="1" x14ac:dyDescent="0.2">
      <c r="A39" s="23"/>
      <c r="B39" s="78" t="s">
        <v>25</v>
      </c>
      <c r="C39" s="79"/>
      <c r="D39" s="24"/>
      <c r="E39" s="24"/>
      <c r="F39" s="24"/>
      <c r="G39" s="24"/>
      <c r="H39" s="24">
        <f t="shared" ref="H39:H40" si="4">SUM(D39:G39)</f>
        <v>0</v>
      </c>
    </row>
    <row r="40" spans="1:10" ht="12.75" customHeight="1" x14ac:dyDescent="0.2">
      <c r="A40" s="23"/>
      <c r="B40" s="78" t="s">
        <v>26</v>
      </c>
      <c r="C40" s="79"/>
      <c r="D40" s="24">
        <f>D39+D36</f>
        <v>18968.37</v>
      </c>
      <c r="E40" s="24">
        <f>E39+E36</f>
        <v>7631.55</v>
      </c>
      <c r="F40" s="24">
        <f>F39+F36</f>
        <v>27001.95</v>
      </c>
      <c r="G40" s="24">
        <f>G39+G36</f>
        <v>0</v>
      </c>
      <c r="H40" s="24">
        <f t="shared" si="4"/>
        <v>53601.87</v>
      </c>
    </row>
    <row r="41" spans="1:10" ht="12.75" customHeight="1" x14ac:dyDescent="0.2">
      <c r="A41" s="75" t="s">
        <v>27</v>
      </c>
      <c r="B41" s="76"/>
      <c r="C41" s="76"/>
      <c r="D41" s="76"/>
      <c r="E41" s="76"/>
      <c r="F41" s="76"/>
      <c r="G41" s="76"/>
      <c r="H41" s="77"/>
      <c r="I41" s="61"/>
    </row>
    <row r="42" spans="1:10" x14ac:dyDescent="0.2">
      <c r="A42" s="18">
        <v>6</v>
      </c>
      <c r="B42" s="19" t="s">
        <v>168</v>
      </c>
      <c r="C42" s="20" t="s">
        <v>822</v>
      </c>
      <c r="D42" s="22"/>
      <c r="E42" s="22"/>
      <c r="F42" s="22"/>
      <c r="G42" s="21">
        <f>784.92/1.2</f>
        <v>654.1</v>
      </c>
      <c r="H42" s="21">
        <f t="shared" ref="H42" si="5">SUM(D42:G42)</f>
        <v>654.1</v>
      </c>
      <c r="I42" s="60">
        <v>13754.47</v>
      </c>
      <c r="J42" s="61">
        <f>I42/1.2</f>
        <v>11462.06</v>
      </c>
    </row>
    <row r="43" spans="1:10" x14ac:dyDescent="0.2">
      <c r="A43" s="18">
        <v>7</v>
      </c>
      <c r="B43" s="19" t="s">
        <v>652</v>
      </c>
      <c r="C43" s="20" t="s">
        <v>823</v>
      </c>
      <c r="D43" s="22"/>
      <c r="E43" s="22"/>
      <c r="F43" s="22"/>
      <c r="G43" s="21">
        <f>784.92/1.2</f>
        <v>654.1</v>
      </c>
      <c r="H43" s="21">
        <f t="shared" ref="H43:H46" si="6">SUM(D43:G43)</f>
        <v>654.1</v>
      </c>
      <c r="I43" s="60">
        <v>13754.47</v>
      </c>
      <c r="J43" s="61">
        <f t="shared" ref="J43:J48" si="7">I43/1.2</f>
        <v>11462.06</v>
      </c>
    </row>
    <row r="44" spans="1:10" x14ac:dyDescent="0.2">
      <c r="A44" s="18">
        <v>8</v>
      </c>
      <c r="B44" s="19" t="s">
        <v>781</v>
      </c>
      <c r="C44" s="20" t="s">
        <v>824</v>
      </c>
      <c r="D44" s="22"/>
      <c r="E44" s="22"/>
      <c r="F44" s="22"/>
      <c r="G44" s="21">
        <f>784.92/1.2</f>
        <v>654.1</v>
      </c>
      <c r="H44" s="21">
        <f t="shared" si="6"/>
        <v>654.1</v>
      </c>
      <c r="I44" s="60">
        <v>13754.47</v>
      </c>
      <c r="J44" s="61">
        <f t="shared" si="7"/>
        <v>11462.06</v>
      </c>
    </row>
    <row r="45" spans="1:10" x14ac:dyDescent="0.2">
      <c r="A45" s="18">
        <v>9</v>
      </c>
      <c r="B45" s="19" t="s">
        <v>782</v>
      </c>
      <c r="C45" s="20" t="s">
        <v>780</v>
      </c>
      <c r="D45" s="22"/>
      <c r="E45" s="22"/>
      <c r="F45" s="22"/>
      <c r="G45" s="21">
        <f>82.73/1.2</f>
        <v>68.94</v>
      </c>
      <c r="H45" s="21">
        <f t="shared" si="6"/>
        <v>68.94</v>
      </c>
      <c r="I45" s="60">
        <v>3390.42</v>
      </c>
      <c r="J45" s="61">
        <f t="shared" si="7"/>
        <v>2825.35</v>
      </c>
    </row>
    <row r="46" spans="1:10" x14ac:dyDescent="0.2">
      <c r="A46" s="18">
        <v>10</v>
      </c>
      <c r="B46" s="19" t="s">
        <v>783</v>
      </c>
      <c r="C46" s="20" t="s">
        <v>821</v>
      </c>
      <c r="D46" s="22"/>
      <c r="E46" s="22"/>
      <c r="F46" s="22"/>
      <c r="G46" s="21">
        <f>35.45/1.2</f>
        <v>29.54</v>
      </c>
      <c r="H46" s="21">
        <f t="shared" si="6"/>
        <v>29.54</v>
      </c>
      <c r="I46" s="60">
        <v>22141.35</v>
      </c>
      <c r="J46" s="61">
        <f t="shared" si="7"/>
        <v>18451.13</v>
      </c>
    </row>
    <row r="47" spans="1:10" ht="12.75" customHeight="1" x14ac:dyDescent="0.2">
      <c r="A47" s="23"/>
      <c r="B47" s="78" t="s">
        <v>28</v>
      </c>
      <c r="C47" s="79"/>
      <c r="D47" s="24">
        <f>SUM(D42:D42)</f>
        <v>0</v>
      </c>
      <c r="E47" s="24">
        <f>SUM(E42:E42)</f>
        <v>0</v>
      </c>
      <c r="F47" s="24">
        <f>SUM(F42:F42)</f>
        <v>0</v>
      </c>
      <c r="G47" s="24">
        <f>SUM(G42:G46)</f>
        <v>2060.7800000000002</v>
      </c>
      <c r="H47" s="24">
        <f>SUM(D47:G47)</f>
        <v>2060.7800000000002</v>
      </c>
      <c r="I47" s="65"/>
      <c r="J47" s="61">
        <f t="shared" si="7"/>
        <v>0</v>
      </c>
    </row>
    <row r="48" spans="1:10" ht="12.75" customHeight="1" x14ac:dyDescent="0.2">
      <c r="A48" s="23"/>
      <c r="B48" s="78" t="s">
        <v>29</v>
      </c>
      <c r="C48" s="79"/>
      <c r="D48" s="24">
        <f>D47+D40</f>
        <v>18968.37</v>
      </c>
      <c r="E48" s="24">
        <f>E47+E40</f>
        <v>7631.55</v>
      </c>
      <c r="F48" s="24">
        <f>F47+F40</f>
        <v>27001.95</v>
      </c>
      <c r="G48" s="24">
        <f>G47+G40</f>
        <v>2060.7800000000002</v>
      </c>
      <c r="H48" s="24">
        <f>SUM(D48:G48)</f>
        <v>55662.65</v>
      </c>
      <c r="I48" s="26">
        <f>SUM(I42:I47)</f>
        <v>66795.179999999993</v>
      </c>
      <c r="J48" s="61">
        <f t="shared" si="7"/>
        <v>55662.65</v>
      </c>
    </row>
    <row r="49" spans="1:13" ht="12.75" customHeight="1" x14ac:dyDescent="0.2">
      <c r="A49" s="18"/>
      <c r="B49" s="75" t="s">
        <v>30</v>
      </c>
      <c r="C49" s="76"/>
      <c r="D49" s="76"/>
      <c r="E49" s="76"/>
      <c r="F49" s="76"/>
      <c r="G49" s="76"/>
      <c r="H49" s="77"/>
    </row>
    <row r="50" spans="1:13" x14ac:dyDescent="0.2">
      <c r="A50" s="18"/>
      <c r="B50" s="34"/>
      <c r="C50" s="25"/>
      <c r="D50" s="21"/>
      <c r="E50" s="21"/>
      <c r="F50" s="21"/>
      <c r="G50" s="39"/>
      <c r="H50" s="39"/>
    </row>
    <row r="51" spans="1:13" ht="30" customHeight="1" x14ac:dyDescent="0.2">
      <c r="A51" s="23"/>
      <c r="B51" s="78" t="s">
        <v>31</v>
      </c>
      <c r="C51" s="79"/>
      <c r="D51" s="40">
        <f t="shared" ref="D51:F51" si="8">D50</f>
        <v>0</v>
      </c>
      <c r="E51" s="40">
        <f t="shared" si="8"/>
        <v>0</v>
      </c>
      <c r="F51" s="40">
        <f t="shared" si="8"/>
        <v>0</v>
      </c>
      <c r="G51" s="40">
        <f>G50</f>
        <v>0</v>
      </c>
      <c r="H51" s="40">
        <f>H50</f>
        <v>0</v>
      </c>
    </row>
    <row r="52" spans="1:13" ht="12.75" customHeight="1" x14ac:dyDescent="0.2">
      <c r="A52" s="23"/>
      <c r="B52" s="78" t="s">
        <v>32</v>
      </c>
      <c r="C52" s="79"/>
      <c r="D52" s="24">
        <f>D51+D48</f>
        <v>18968.37</v>
      </c>
      <c r="E52" s="24">
        <f>E51+E48</f>
        <v>7631.55</v>
      </c>
      <c r="F52" s="24">
        <f>F51+F48</f>
        <v>27001.95</v>
      </c>
      <c r="G52" s="41">
        <f>G51+G48</f>
        <v>2060.7800000000002</v>
      </c>
      <c r="H52" s="24">
        <f>SUM(D52:G52)</f>
        <v>55662.65</v>
      </c>
      <c r="I52" s="61"/>
      <c r="J52" s="62"/>
    </row>
    <row r="53" spans="1:13" ht="12.75" customHeight="1" x14ac:dyDescent="0.2">
      <c r="A53" s="33"/>
      <c r="B53" s="32"/>
      <c r="C53" s="37" t="s">
        <v>37</v>
      </c>
      <c r="D53" s="38">
        <f>D52</f>
        <v>18968.37</v>
      </c>
      <c r="E53" s="38">
        <f t="shared" ref="E53:H53" si="9">E52</f>
        <v>7631.55</v>
      </c>
      <c r="F53" s="38">
        <f t="shared" si="9"/>
        <v>27001.95</v>
      </c>
      <c r="G53" s="38">
        <f t="shared" si="9"/>
        <v>2060.7800000000002</v>
      </c>
      <c r="H53" s="38">
        <f t="shared" si="9"/>
        <v>55662.65</v>
      </c>
      <c r="I53" s="64"/>
      <c r="J53" s="63"/>
      <c r="K53" s="63"/>
      <c r="L53" s="63"/>
      <c r="M53" s="63"/>
    </row>
    <row r="54" spans="1:13" ht="12.75" customHeight="1" x14ac:dyDescent="0.2">
      <c r="A54" s="18"/>
      <c r="B54" s="34"/>
      <c r="C54" s="34"/>
      <c r="D54" s="34"/>
      <c r="E54" s="34"/>
      <c r="F54" s="34"/>
      <c r="G54" s="34"/>
      <c r="H54" s="34"/>
    </row>
    <row r="55" spans="1:13" ht="25.5" x14ac:dyDescent="0.2">
      <c r="A55" s="23">
        <v>11</v>
      </c>
      <c r="B55" s="20" t="s">
        <v>110</v>
      </c>
      <c r="C55" s="19" t="s">
        <v>33</v>
      </c>
      <c r="D55" s="21">
        <f>D52*20%</f>
        <v>3793.67</v>
      </c>
      <c r="E55" s="21">
        <f>E52*20%</f>
        <v>1526.31</v>
      </c>
      <c r="F55" s="21">
        <f>F52*20%</f>
        <v>5400.39</v>
      </c>
      <c r="G55" s="21">
        <f>G52*20%</f>
        <v>412.16</v>
      </c>
      <c r="H55" s="21">
        <f>SUM(D55:G55)</f>
        <v>11132.53</v>
      </c>
    </row>
    <row r="56" spans="1:13" ht="12.75" customHeight="1" x14ac:dyDescent="0.2">
      <c r="A56" s="23"/>
      <c r="B56" s="78" t="s">
        <v>34</v>
      </c>
      <c r="C56" s="79"/>
      <c r="D56" s="24">
        <f>D55</f>
        <v>3793.67</v>
      </c>
      <c r="E56" s="24">
        <f>E55</f>
        <v>1526.31</v>
      </c>
      <c r="F56" s="24">
        <f>F55</f>
        <v>5400.39</v>
      </c>
      <c r="G56" s="24">
        <f>G55</f>
        <v>412.16</v>
      </c>
      <c r="H56" s="24">
        <f>H55</f>
        <v>11132.53</v>
      </c>
    </row>
    <row r="57" spans="1:13" ht="12.75" customHeight="1" x14ac:dyDescent="0.2">
      <c r="A57" s="23"/>
      <c r="B57" s="81" t="s">
        <v>35</v>
      </c>
      <c r="C57" s="82"/>
      <c r="D57" s="24">
        <f>D56+D52</f>
        <v>22762.04</v>
      </c>
      <c r="E57" s="24">
        <f>E56+E52</f>
        <v>9157.86</v>
      </c>
      <c r="F57" s="24">
        <f>F56+F52</f>
        <v>32402.34</v>
      </c>
      <c r="G57" s="24">
        <f>G56+G52</f>
        <v>2472.94</v>
      </c>
      <c r="H57" s="24">
        <f>SUM(D57:G57)</f>
        <v>66795.179999999993</v>
      </c>
    </row>
    <row r="58" spans="1:13" ht="12.75" customHeight="1" x14ac:dyDescent="0.2">
      <c r="A58" s="5"/>
      <c r="B58" s="5"/>
      <c r="C58" s="27"/>
      <c r="D58" s="5"/>
      <c r="E58" s="5"/>
      <c r="F58" s="5"/>
      <c r="G58" s="5"/>
    </row>
    <row r="59" spans="1:13" ht="18" customHeight="1" x14ac:dyDescent="0.2">
      <c r="A59" s="5"/>
      <c r="B59" s="5"/>
      <c r="C59" s="27"/>
      <c r="D59" s="2"/>
      <c r="E59" s="2"/>
      <c r="F59" s="5"/>
      <c r="G59" s="5"/>
      <c r="H59" s="36"/>
    </row>
    <row r="60" spans="1:13" ht="12.75" customHeight="1" x14ac:dyDescent="0.2">
      <c r="A60" s="5"/>
      <c r="B60" s="5"/>
      <c r="C60" s="28"/>
      <c r="D60" s="29"/>
      <c r="E60" s="29"/>
      <c r="F60" s="83"/>
      <c r="G60" s="83"/>
      <c r="H60" s="36"/>
    </row>
    <row r="61" spans="1:13" ht="12.75" customHeight="1" x14ac:dyDescent="0.2">
      <c r="B61" s="5"/>
      <c r="C61" s="30"/>
      <c r="D61" s="2" t="s">
        <v>36</v>
      </c>
      <c r="E61" s="2"/>
      <c r="F61" s="5"/>
      <c r="G61" s="5"/>
      <c r="H61" s="5"/>
    </row>
    <row r="62" spans="1:13" ht="12.75" customHeight="1" x14ac:dyDescent="0.2">
      <c r="A62" s="5"/>
    </row>
    <row r="63" spans="1:13" ht="25.5" customHeight="1" x14ac:dyDescent="0.2">
      <c r="A63" s="5"/>
      <c r="B63" s="5"/>
      <c r="C63" s="28"/>
      <c r="D63" s="80"/>
      <c r="E63" s="80"/>
      <c r="F63" s="80"/>
      <c r="G63" s="80"/>
      <c r="H63" s="31"/>
    </row>
    <row r="64" spans="1:13" ht="12.75" customHeight="1" x14ac:dyDescent="0.2">
      <c r="B64" s="5"/>
      <c r="C64" s="30"/>
      <c r="D64" s="2" t="s">
        <v>36</v>
      </c>
      <c r="E64" s="2"/>
      <c r="F64" s="5"/>
      <c r="G64" s="5"/>
      <c r="H64" s="5"/>
    </row>
  </sheetData>
  <mergeCells count="31">
    <mergeCell ref="A23:H23"/>
    <mergeCell ref="B25:C25"/>
    <mergeCell ref="C2:G2"/>
    <mergeCell ref="A14:H14"/>
    <mergeCell ref="A18:A21"/>
    <mergeCell ref="B18:B21"/>
    <mergeCell ref="C18:C21"/>
    <mergeCell ref="D18:G18"/>
    <mergeCell ref="H18:H21"/>
    <mergeCell ref="D19:D21"/>
    <mergeCell ref="E19:E21"/>
    <mergeCell ref="F19:F21"/>
    <mergeCell ref="G19:G21"/>
    <mergeCell ref="A37:H37"/>
    <mergeCell ref="B39:C39"/>
    <mergeCell ref="B40:C40"/>
    <mergeCell ref="D63:G63"/>
    <mergeCell ref="A41:H41"/>
    <mergeCell ref="B56:C56"/>
    <mergeCell ref="B57:C57"/>
    <mergeCell ref="F60:G60"/>
    <mergeCell ref="B47:C47"/>
    <mergeCell ref="B48:C48"/>
    <mergeCell ref="B51:C51"/>
    <mergeCell ref="B52:C52"/>
    <mergeCell ref="B49:H49"/>
    <mergeCell ref="A26:H26"/>
    <mergeCell ref="B32:C32"/>
    <mergeCell ref="A33:H33"/>
    <mergeCell ref="B35:C35"/>
    <mergeCell ref="B36:C36"/>
  </mergeCells>
  <pageMargins left="0.70866141732283472" right="0.26874999999999999" top="0.41249999999999998" bottom="0.74803149606299213" header="0.31496062992125984" footer="0.31496062992125984"/>
  <pageSetup paperSize="9" scale="60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3"/>
  <sheetViews>
    <sheetView topLeftCell="A7" zoomScaleNormal="100" workbookViewId="0">
      <selection activeCell="A14" sqref="A14:R14"/>
    </sheetView>
  </sheetViews>
  <sheetFormatPr defaultRowHeight="15" x14ac:dyDescent="0.25"/>
  <cols>
    <col min="1" max="1" width="5.42578125" style="140" customWidth="1"/>
    <col min="2" max="2" width="14.85546875" style="140" customWidth="1"/>
    <col min="3" max="3" width="20.5703125" style="140" customWidth="1"/>
    <col min="4" max="4" width="6.42578125" style="140" customWidth="1"/>
    <col min="5" max="5" width="3.140625" style="140" customWidth="1"/>
    <col min="6" max="6" width="6.42578125" style="140" customWidth="1"/>
    <col min="7" max="7" width="8.7109375" style="140" customWidth="1"/>
    <col min="8" max="8" width="3" style="140" customWidth="1"/>
    <col min="9" max="9" width="7.28515625" style="140" customWidth="1"/>
    <col min="10" max="10" width="10.140625" style="140" customWidth="1"/>
    <col min="11" max="11" width="3" style="140" customWidth="1"/>
    <col min="12" max="12" width="8.7109375" style="140" customWidth="1"/>
    <col min="13" max="13" width="10.140625" style="140" customWidth="1"/>
    <col min="14" max="14" width="3" style="140" customWidth="1"/>
    <col min="15" max="15" width="7.28515625" style="140" customWidth="1"/>
    <col min="16" max="16" width="3.140625" style="140" customWidth="1"/>
    <col min="17" max="17" width="8.7109375" style="140" customWidth="1"/>
    <col min="18" max="18" width="11.140625" style="140" customWidth="1"/>
    <col min="19" max="256" width="9.140625" style="140"/>
    <col min="257" max="257" width="5.42578125" style="140" customWidth="1"/>
    <col min="258" max="258" width="14.85546875" style="140" customWidth="1"/>
    <col min="259" max="259" width="20.5703125" style="140" customWidth="1"/>
    <col min="260" max="260" width="6.42578125" style="140" customWidth="1"/>
    <col min="261" max="261" width="3.140625" style="140" customWidth="1"/>
    <col min="262" max="262" width="6.42578125" style="140" customWidth="1"/>
    <col min="263" max="263" width="8.7109375" style="140" customWidth="1"/>
    <col min="264" max="264" width="3" style="140" customWidth="1"/>
    <col min="265" max="265" width="7.28515625" style="140" customWidth="1"/>
    <col min="266" max="266" width="10.140625" style="140" customWidth="1"/>
    <col min="267" max="267" width="3" style="140" customWidth="1"/>
    <col min="268" max="268" width="8.7109375" style="140" customWidth="1"/>
    <col min="269" max="269" width="10.140625" style="140" customWidth="1"/>
    <col min="270" max="270" width="3" style="140" customWidth="1"/>
    <col min="271" max="271" width="7.28515625" style="140" customWidth="1"/>
    <col min="272" max="272" width="3.140625" style="140" customWidth="1"/>
    <col min="273" max="273" width="8.7109375" style="140" customWidth="1"/>
    <col min="274" max="274" width="11.140625" style="140" customWidth="1"/>
    <col min="275" max="512" width="9.140625" style="140"/>
    <col min="513" max="513" width="5.42578125" style="140" customWidth="1"/>
    <col min="514" max="514" width="14.85546875" style="140" customWidth="1"/>
    <col min="515" max="515" width="20.5703125" style="140" customWidth="1"/>
    <col min="516" max="516" width="6.42578125" style="140" customWidth="1"/>
    <col min="517" max="517" width="3.140625" style="140" customWidth="1"/>
    <col min="518" max="518" width="6.42578125" style="140" customWidth="1"/>
    <col min="519" max="519" width="8.7109375" style="140" customWidth="1"/>
    <col min="520" max="520" width="3" style="140" customWidth="1"/>
    <col min="521" max="521" width="7.28515625" style="140" customWidth="1"/>
    <col min="522" max="522" width="10.140625" style="140" customWidth="1"/>
    <col min="523" max="523" width="3" style="140" customWidth="1"/>
    <col min="524" max="524" width="8.7109375" style="140" customWidth="1"/>
    <col min="525" max="525" width="10.140625" style="140" customWidth="1"/>
    <col min="526" max="526" width="3" style="140" customWidth="1"/>
    <col min="527" max="527" width="7.28515625" style="140" customWidth="1"/>
    <col min="528" max="528" width="3.140625" style="140" customWidth="1"/>
    <col min="529" max="529" width="8.7109375" style="140" customWidth="1"/>
    <col min="530" max="530" width="11.140625" style="140" customWidth="1"/>
    <col min="531" max="768" width="9.140625" style="140"/>
    <col min="769" max="769" width="5.42578125" style="140" customWidth="1"/>
    <col min="770" max="770" width="14.85546875" style="140" customWidth="1"/>
    <col min="771" max="771" width="20.5703125" style="140" customWidth="1"/>
    <col min="772" max="772" width="6.42578125" style="140" customWidth="1"/>
    <col min="773" max="773" width="3.140625" style="140" customWidth="1"/>
    <col min="774" max="774" width="6.42578125" style="140" customWidth="1"/>
    <col min="775" max="775" width="8.7109375" style="140" customWidth="1"/>
    <col min="776" max="776" width="3" style="140" customWidth="1"/>
    <col min="777" max="777" width="7.28515625" style="140" customWidth="1"/>
    <col min="778" max="778" width="10.140625" style="140" customWidth="1"/>
    <col min="779" max="779" width="3" style="140" customWidth="1"/>
    <col min="780" max="780" width="8.7109375" style="140" customWidth="1"/>
    <col min="781" max="781" width="10.140625" style="140" customWidth="1"/>
    <col min="782" max="782" width="3" style="140" customWidth="1"/>
    <col min="783" max="783" width="7.28515625" style="140" customWidth="1"/>
    <col min="784" max="784" width="3.140625" style="140" customWidth="1"/>
    <col min="785" max="785" width="8.7109375" style="140" customWidth="1"/>
    <col min="786" max="786" width="11.140625" style="140" customWidth="1"/>
    <col min="787" max="1024" width="9.140625" style="140"/>
    <col min="1025" max="1025" width="5.42578125" style="140" customWidth="1"/>
    <col min="1026" max="1026" width="14.85546875" style="140" customWidth="1"/>
    <col min="1027" max="1027" width="20.5703125" style="140" customWidth="1"/>
    <col min="1028" max="1028" width="6.42578125" style="140" customWidth="1"/>
    <col min="1029" max="1029" width="3.140625" style="140" customWidth="1"/>
    <col min="1030" max="1030" width="6.42578125" style="140" customWidth="1"/>
    <col min="1031" max="1031" width="8.7109375" style="140" customWidth="1"/>
    <col min="1032" max="1032" width="3" style="140" customWidth="1"/>
    <col min="1033" max="1033" width="7.28515625" style="140" customWidth="1"/>
    <col min="1034" max="1034" width="10.140625" style="140" customWidth="1"/>
    <col min="1035" max="1035" width="3" style="140" customWidth="1"/>
    <col min="1036" max="1036" width="8.7109375" style="140" customWidth="1"/>
    <col min="1037" max="1037" width="10.140625" style="140" customWidth="1"/>
    <col min="1038" max="1038" width="3" style="140" customWidth="1"/>
    <col min="1039" max="1039" width="7.28515625" style="140" customWidth="1"/>
    <col min="1040" max="1040" width="3.140625" style="140" customWidth="1"/>
    <col min="1041" max="1041" width="8.7109375" style="140" customWidth="1"/>
    <col min="1042" max="1042" width="11.140625" style="140" customWidth="1"/>
    <col min="1043" max="1280" width="9.140625" style="140"/>
    <col min="1281" max="1281" width="5.42578125" style="140" customWidth="1"/>
    <col min="1282" max="1282" width="14.85546875" style="140" customWidth="1"/>
    <col min="1283" max="1283" width="20.5703125" style="140" customWidth="1"/>
    <col min="1284" max="1284" width="6.42578125" style="140" customWidth="1"/>
    <col min="1285" max="1285" width="3.140625" style="140" customWidth="1"/>
    <col min="1286" max="1286" width="6.42578125" style="140" customWidth="1"/>
    <col min="1287" max="1287" width="8.7109375" style="140" customWidth="1"/>
    <col min="1288" max="1288" width="3" style="140" customWidth="1"/>
    <col min="1289" max="1289" width="7.28515625" style="140" customWidth="1"/>
    <col min="1290" max="1290" width="10.140625" style="140" customWidth="1"/>
    <col min="1291" max="1291" width="3" style="140" customWidth="1"/>
    <col min="1292" max="1292" width="8.7109375" style="140" customWidth="1"/>
    <col min="1293" max="1293" width="10.140625" style="140" customWidth="1"/>
    <col min="1294" max="1294" width="3" style="140" customWidth="1"/>
    <col min="1295" max="1295" width="7.28515625" style="140" customWidth="1"/>
    <col min="1296" max="1296" width="3.140625" style="140" customWidth="1"/>
    <col min="1297" max="1297" width="8.7109375" style="140" customWidth="1"/>
    <col min="1298" max="1298" width="11.140625" style="140" customWidth="1"/>
    <col min="1299" max="1536" width="9.140625" style="140"/>
    <col min="1537" max="1537" width="5.42578125" style="140" customWidth="1"/>
    <col min="1538" max="1538" width="14.85546875" style="140" customWidth="1"/>
    <col min="1539" max="1539" width="20.5703125" style="140" customWidth="1"/>
    <col min="1540" max="1540" width="6.42578125" style="140" customWidth="1"/>
    <col min="1541" max="1541" width="3.140625" style="140" customWidth="1"/>
    <col min="1542" max="1542" width="6.42578125" style="140" customWidth="1"/>
    <col min="1543" max="1543" width="8.7109375" style="140" customWidth="1"/>
    <col min="1544" max="1544" width="3" style="140" customWidth="1"/>
    <col min="1545" max="1545" width="7.28515625" style="140" customWidth="1"/>
    <col min="1546" max="1546" width="10.140625" style="140" customWidth="1"/>
    <col min="1547" max="1547" width="3" style="140" customWidth="1"/>
    <col min="1548" max="1548" width="8.7109375" style="140" customWidth="1"/>
    <col min="1549" max="1549" width="10.140625" style="140" customWidth="1"/>
    <col min="1550" max="1550" width="3" style="140" customWidth="1"/>
    <col min="1551" max="1551" width="7.28515625" style="140" customWidth="1"/>
    <col min="1552" max="1552" width="3.140625" style="140" customWidth="1"/>
    <col min="1553" max="1553" width="8.7109375" style="140" customWidth="1"/>
    <col min="1554" max="1554" width="11.140625" style="140" customWidth="1"/>
    <col min="1555" max="1792" width="9.140625" style="140"/>
    <col min="1793" max="1793" width="5.42578125" style="140" customWidth="1"/>
    <col min="1794" max="1794" width="14.85546875" style="140" customWidth="1"/>
    <col min="1795" max="1795" width="20.5703125" style="140" customWidth="1"/>
    <col min="1796" max="1796" width="6.42578125" style="140" customWidth="1"/>
    <col min="1797" max="1797" width="3.140625" style="140" customWidth="1"/>
    <col min="1798" max="1798" width="6.42578125" style="140" customWidth="1"/>
    <col min="1799" max="1799" width="8.7109375" style="140" customWidth="1"/>
    <col min="1800" max="1800" width="3" style="140" customWidth="1"/>
    <col min="1801" max="1801" width="7.28515625" style="140" customWidth="1"/>
    <col min="1802" max="1802" width="10.140625" style="140" customWidth="1"/>
    <col min="1803" max="1803" width="3" style="140" customWidth="1"/>
    <col min="1804" max="1804" width="8.7109375" style="140" customWidth="1"/>
    <col min="1805" max="1805" width="10.140625" style="140" customWidth="1"/>
    <col min="1806" max="1806" width="3" style="140" customWidth="1"/>
    <col min="1807" max="1807" width="7.28515625" style="140" customWidth="1"/>
    <col min="1808" max="1808" width="3.140625" style="140" customWidth="1"/>
    <col min="1809" max="1809" width="8.7109375" style="140" customWidth="1"/>
    <col min="1810" max="1810" width="11.140625" style="140" customWidth="1"/>
    <col min="1811" max="2048" width="9.140625" style="140"/>
    <col min="2049" max="2049" width="5.42578125" style="140" customWidth="1"/>
    <col min="2050" max="2050" width="14.85546875" style="140" customWidth="1"/>
    <col min="2051" max="2051" width="20.5703125" style="140" customWidth="1"/>
    <col min="2052" max="2052" width="6.42578125" style="140" customWidth="1"/>
    <col min="2053" max="2053" width="3.140625" style="140" customWidth="1"/>
    <col min="2054" max="2054" width="6.42578125" style="140" customWidth="1"/>
    <col min="2055" max="2055" width="8.7109375" style="140" customWidth="1"/>
    <col min="2056" max="2056" width="3" style="140" customWidth="1"/>
    <col min="2057" max="2057" width="7.28515625" style="140" customWidth="1"/>
    <col min="2058" max="2058" width="10.140625" style="140" customWidth="1"/>
    <col min="2059" max="2059" width="3" style="140" customWidth="1"/>
    <col min="2060" max="2060" width="8.7109375" style="140" customWidth="1"/>
    <col min="2061" max="2061" width="10.140625" style="140" customWidth="1"/>
    <col min="2062" max="2062" width="3" style="140" customWidth="1"/>
    <col min="2063" max="2063" width="7.28515625" style="140" customWidth="1"/>
    <col min="2064" max="2064" width="3.140625" style="140" customWidth="1"/>
    <col min="2065" max="2065" width="8.7109375" style="140" customWidth="1"/>
    <col min="2066" max="2066" width="11.140625" style="140" customWidth="1"/>
    <col min="2067" max="2304" width="9.140625" style="140"/>
    <col min="2305" max="2305" width="5.42578125" style="140" customWidth="1"/>
    <col min="2306" max="2306" width="14.85546875" style="140" customWidth="1"/>
    <col min="2307" max="2307" width="20.5703125" style="140" customWidth="1"/>
    <col min="2308" max="2308" width="6.42578125" style="140" customWidth="1"/>
    <col min="2309" max="2309" width="3.140625" style="140" customWidth="1"/>
    <col min="2310" max="2310" width="6.42578125" style="140" customWidth="1"/>
    <col min="2311" max="2311" width="8.7109375" style="140" customWidth="1"/>
    <col min="2312" max="2312" width="3" style="140" customWidth="1"/>
    <col min="2313" max="2313" width="7.28515625" style="140" customWidth="1"/>
    <col min="2314" max="2314" width="10.140625" style="140" customWidth="1"/>
    <col min="2315" max="2315" width="3" style="140" customWidth="1"/>
    <col min="2316" max="2316" width="8.7109375" style="140" customWidth="1"/>
    <col min="2317" max="2317" width="10.140625" style="140" customWidth="1"/>
    <col min="2318" max="2318" width="3" style="140" customWidth="1"/>
    <col min="2319" max="2319" width="7.28515625" style="140" customWidth="1"/>
    <col min="2320" max="2320" width="3.140625" style="140" customWidth="1"/>
    <col min="2321" max="2321" width="8.7109375" style="140" customWidth="1"/>
    <col min="2322" max="2322" width="11.140625" style="140" customWidth="1"/>
    <col min="2323" max="2560" width="9.140625" style="140"/>
    <col min="2561" max="2561" width="5.42578125" style="140" customWidth="1"/>
    <col min="2562" max="2562" width="14.85546875" style="140" customWidth="1"/>
    <col min="2563" max="2563" width="20.5703125" style="140" customWidth="1"/>
    <col min="2564" max="2564" width="6.42578125" style="140" customWidth="1"/>
    <col min="2565" max="2565" width="3.140625" style="140" customWidth="1"/>
    <col min="2566" max="2566" width="6.42578125" style="140" customWidth="1"/>
    <col min="2567" max="2567" width="8.7109375" style="140" customWidth="1"/>
    <col min="2568" max="2568" width="3" style="140" customWidth="1"/>
    <col min="2569" max="2569" width="7.28515625" style="140" customWidth="1"/>
    <col min="2570" max="2570" width="10.140625" style="140" customWidth="1"/>
    <col min="2571" max="2571" width="3" style="140" customWidth="1"/>
    <col min="2572" max="2572" width="8.7109375" style="140" customWidth="1"/>
    <col min="2573" max="2573" width="10.140625" style="140" customWidth="1"/>
    <col min="2574" max="2574" width="3" style="140" customWidth="1"/>
    <col min="2575" max="2575" width="7.28515625" style="140" customWidth="1"/>
    <col min="2576" max="2576" width="3.140625" style="140" customWidth="1"/>
    <col min="2577" max="2577" width="8.7109375" style="140" customWidth="1"/>
    <col min="2578" max="2578" width="11.140625" style="140" customWidth="1"/>
    <col min="2579" max="2816" width="9.140625" style="140"/>
    <col min="2817" max="2817" width="5.42578125" style="140" customWidth="1"/>
    <col min="2818" max="2818" width="14.85546875" style="140" customWidth="1"/>
    <col min="2819" max="2819" width="20.5703125" style="140" customWidth="1"/>
    <col min="2820" max="2820" width="6.42578125" style="140" customWidth="1"/>
    <col min="2821" max="2821" width="3.140625" style="140" customWidth="1"/>
    <col min="2822" max="2822" width="6.42578125" style="140" customWidth="1"/>
    <col min="2823" max="2823" width="8.7109375" style="140" customWidth="1"/>
    <col min="2824" max="2824" width="3" style="140" customWidth="1"/>
    <col min="2825" max="2825" width="7.28515625" style="140" customWidth="1"/>
    <col min="2826" max="2826" width="10.140625" style="140" customWidth="1"/>
    <col min="2827" max="2827" width="3" style="140" customWidth="1"/>
    <col min="2828" max="2828" width="8.7109375" style="140" customWidth="1"/>
    <col min="2829" max="2829" width="10.140625" style="140" customWidth="1"/>
    <col min="2830" max="2830" width="3" style="140" customWidth="1"/>
    <col min="2831" max="2831" width="7.28515625" style="140" customWidth="1"/>
    <col min="2832" max="2832" width="3.140625" style="140" customWidth="1"/>
    <col min="2833" max="2833" width="8.7109375" style="140" customWidth="1"/>
    <col min="2834" max="2834" width="11.140625" style="140" customWidth="1"/>
    <col min="2835" max="3072" width="9.140625" style="140"/>
    <col min="3073" max="3073" width="5.42578125" style="140" customWidth="1"/>
    <col min="3074" max="3074" width="14.85546875" style="140" customWidth="1"/>
    <col min="3075" max="3075" width="20.5703125" style="140" customWidth="1"/>
    <col min="3076" max="3076" width="6.42578125" style="140" customWidth="1"/>
    <col min="3077" max="3077" width="3.140625" style="140" customWidth="1"/>
    <col min="3078" max="3078" width="6.42578125" style="140" customWidth="1"/>
    <col min="3079" max="3079" width="8.7109375" style="140" customWidth="1"/>
    <col min="3080" max="3080" width="3" style="140" customWidth="1"/>
    <col min="3081" max="3081" width="7.28515625" style="140" customWidth="1"/>
    <col min="3082" max="3082" width="10.140625" style="140" customWidth="1"/>
    <col min="3083" max="3083" width="3" style="140" customWidth="1"/>
    <col min="3084" max="3084" width="8.7109375" style="140" customWidth="1"/>
    <col min="3085" max="3085" width="10.140625" style="140" customWidth="1"/>
    <col min="3086" max="3086" width="3" style="140" customWidth="1"/>
    <col min="3087" max="3087" width="7.28515625" style="140" customWidth="1"/>
    <col min="3088" max="3088" width="3.140625" style="140" customWidth="1"/>
    <col min="3089" max="3089" width="8.7109375" style="140" customWidth="1"/>
    <col min="3090" max="3090" width="11.140625" style="140" customWidth="1"/>
    <col min="3091" max="3328" width="9.140625" style="140"/>
    <col min="3329" max="3329" width="5.42578125" style="140" customWidth="1"/>
    <col min="3330" max="3330" width="14.85546875" style="140" customWidth="1"/>
    <col min="3331" max="3331" width="20.5703125" style="140" customWidth="1"/>
    <col min="3332" max="3332" width="6.42578125" style="140" customWidth="1"/>
    <col min="3333" max="3333" width="3.140625" style="140" customWidth="1"/>
    <col min="3334" max="3334" width="6.42578125" style="140" customWidth="1"/>
    <col min="3335" max="3335" width="8.7109375" style="140" customWidth="1"/>
    <col min="3336" max="3336" width="3" style="140" customWidth="1"/>
    <col min="3337" max="3337" width="7.28515625" style="140" customWidth="1"/>
    <col min="3338" max="3338" width="10.140625" style="140" customWidth="1"/>
    <col min="3339" max="3339" width="3" style="140" customWidth="1"/>
    <col min="3340" max="3340" width="8.7109375" style="140" customWidth="1"/>
    <col min="3341" max="3341" width="10.140625" style="140" customWidth="1"/>
    <col min="3342" max="3342" width="3" style="140" customWidth="1"/>
    <col min="3343" max="3343" width="7.28515625" style="140" customWidth="1"/>
    <col min="3344" max="3344" width="3.140625" style="140" customWidth="1"/>
    <col min="3345" max="3345" width="8.7109375" style="140" customWidth="1"/>
    <col min="3346" max="3346" width="11.140625" style="140" customWidth="1"/>
    <col min="3347" max="3584" width="9.140625" style="140"/>
    <col min="3585" max="3585" width="5.42578125" style="140" customWidth="1"/>
    <col min="3586" max="3586" width="14.85546875" style="140" customWidth="1"/>
    <col min="3587" max="3587" width="20.5703125" style="140" customWidth="1"/>
    <col min="3588" max="3588" width="6.42578125" style="140" customWidth="1"/>
    <col min="3589" max="3589" width="3.140625" style="140" customWidth="1"/>
    <col min="3590" max="3590" width="6.42578125" style="140" customWidth="1"/>
    <col min="3591" max="3591" width="8.7109375" style="140" customWidth="1"/>
    <col min="3592" max="3592" width="3" style="140" customWidth="1"/>
    <col min="3593" max="3593" width="7.28515625" style="140" customWidth="1"/>
    <col min="3594" max="3594" width="10.140625" style="140" customWidth="1"/>
    <col min="3595" max="3595" width="3" style="140" customWidth="1"/>
    <col min="3596" max="3596" width="8.7109375" style="140" customWidth="1"/>
    <col min="3597" max="3597" width="10.140625" style="140" customWidth="1"/>
    <col min="3598" max="3598" width="3" style="140" customWidth="1"/>
    <col min="3599" max="3599" width="7.28515625" style="140" customWidth="1"/>
    <col min="3600" max="3600" width="3.140625" style="140" customWidth="1"/>
    <col min="3601" max="3601" width="8.7109375" style="140" customWidth="1"/>
    <col min="3602" max="3602" width="11.140625" style="140" customWidth="1"/>
    <col min="3603" max="3840" width="9.140625" style="140"/>
    <col min="3841" max="3841" width="5.42578125" style="140" customWidth="1"/>
    <col min="3842" max="3842" width="14.85546875" style="140" customWidth="1"/>
    <col min="3843" max="3843" width="20.5703125" style="140" customWidth="1"/>
    <col min="3844" max="3844" width="6.42578125" style="140" customWidth="1"/>
    <col min="3845" max="3845" width="3.140625" style="140" customWidth="1"/>
    <col min="3846" max="3846" width="6.42578125" style="140" customWidth="1"/>
    <col min="3847" max="3847" width="8.7109375" style="140" customWidth="1"/>
    <col min="3848" max="3848" width="3" style="140" customWidth="1"/>
    <col min="3849" max="3849" width="7.28515625" style="140" customWidth="1"/>
    <col min="3850" max="3850" width="10.140625" style="140" customWidth="1"/>
    <col min="3851" max="3851" width="3" style="140" customWidth="1"/>
    <col min="3852" max="3852" width="8.7109375" style="140" customWidth="1"/>
    <col min="3853" max="3853" width="10.140625" style="140" customWidth="1"/>
    <col min="3854" max="3854" width="3" style="140" customWidth="1"/>
    <col min="3855" max="3855" width="7.28515625" style="140" customWidth="1"/>
    <col min="3856" max="3856" width="3.140625" style="140" customWidth="1"/>
    <col min="3857" max="3857" width="8.7109375" style="140" customWidth="1"/>
    <col min="3858" max="3858" width="11.140625" style="140" customWidth="1"/>
    <col min="3859" max="4096" width="9.140625" style="140"/>
    <col min="4097" max="4097" width="5.42578125" style="140" customWidth="1"/>
    <col min="4098" max="4098" width="14.85546875" style="140" customWidth="1"/>
    <col min="4099" max="4099" width="20.5703125" style="140" customWidth="1"/>
    <col min="4100" max="4100" width="6.42578125" style="140" customWidth="1"/>
    <col min="4101" max="4101" width="3.140625" style="140" customWidth="1"/>
    <col min="4102" max="4102" width="6.42578125" style="140" customWidth="1"/>
    <col min="4103" max="4103" width="8.7109375" style="140" customWidth="1"/>
    <col min="4104" max="4104" width="3" style="140" customWidth="1"/>
    <col min="4105" max="4105" width="7.28515625" style="140" customWidth="1"/>
    <col min="4106" max="4106" width="10.140625" style="140" customWidth="1"/>
    <col min="4107" max="4107" width="3" style="140" customWidth="1"/>
    <col min="4108" max="4108" width="8.7109375" style="140" customWidth="1"/>
    <col min="4109" max="4109" width="10.140625" style="140" customWidth="1"/>
    <col min="4110" max="4110" width="3" style="140" customWidth="1"/>
    <col min="4111" max="4111" width="7.28515625" style="140" customWidth="1"/>
    <col min="4112" max="4112" width="3.140625" style="140" customWidth="1"/>
    <col min="4113" max="4113" width="8.7109375" style="140" customWidth="1"/>
    <col min="4114" max="4114" width="11.140625" style="140" customWidth="1"/>
    <col min="4115" max="4352" width="9.140625" style="140"/>
    <col min="4353" max="4353" width="5.42578125" style="140" customWidth="1"/>
    <col min="4354" max="4354" width="14.85546875" style="140" customWidth="1"/>
    <col min="4355" max="4355" width="20.5703125" style="140" customWidth="1"/>
    <col min="4356" max="4356" width="6.42578125" style="140" customWidth="1"/>
    <col min="4357" max="4357" width="3.140625" style="140" customWidth="1"/>
    <col min="4358" max="4358" width="6.42578125" style="140" customWidth="1"/>
    <col min="4359" max="4359" width="8.7109375" style="140" customWidth="1"/>
    <col min="4360" max="4360" width="3" style="140" customWidth="1"/>
    <col min="4361" max="4361" width="7.28515625" style="140" customWidth="1"/>
    <col min="4362" max="4362" width="10.140625" style="140" customWidth="1"/>
    <col min="4363" max="4363" width="3" style="140" customWidth="1"/>
    <col min="4364" max="4364" width="8.7109375" style="140" customWidth="1"/>
    <col min="4365" max="4365" width="10.140625" style="140" customWidth="1"/>
    <col min="4366" max="4366" width="3" style="140" customWidth="1"/>
    <col min="4367" max="4367" width="7.28515625" style="140" customWidth="1"/>
    <col min="4368" max="4368" width="3.140625" style="140" customWidth="1"/>
    <col min="4369" max="4369" width="8.7109375" style="140" customWidth="1"/>
    <col min="4370" max="4370" width="11.140625" style="140" customWidth="1"/>
    <col min="4371" max="4608" width="9.140625" style="140"/>
    <col min="4609" max="4609" width="5.42578125" style="140" customWidth="1"/>
    <col min="4610" max="4610" width="14.85546875" style="140" customWidth="1"/>
    <col min="4611" max="4611" width="20.5703125" style="140" customWidth="1"/>
    <col min="4612" max="4612" width="6.42578125" style="140" customWidth="1"/>
    <col min="4613" max="4613" width="3.140625" style="140" customWidth="1"/>
    <col min="4614" max="4614" width="6.42578125" style="140" customWidth="1"/>
    <col min="4615" max="4615" width="8.7109375" style="140" customWidth="1"/>
    <col min="4616" max="4616" width="3" style="140" customWidth="1"/>
    <col min="4617" max="4617" width="7.28515625" style="140" customWidth="1"/>
    <col min="4618" max="4618" width="10.140625" style="140" customWidth="1"/>
    <col min="4619" max="4619" width="3" style="140" customWidth="1"/>
    <col min="4620" max="4620" width="8.7109375" style="140" customWidth="1"/>
    <col min="4621" max="4621" width="10.140625" style="140" customWidth="1"/>
    <col min="4622" max="4622" width="3" style="140" customWidth="1"/>
    <col min="4623" max="4623" width="7.28515625" style="140" customWidth="1"/>
    <col min="4624" max="4624" width="3.140625" style="140" customWidth="1"/>
    <col min="4625" max="4625" width="8.7109375" style="140" customWidth="1"/>
    <col min="4626" max="4626" width="11.140625" style="140" customWidth="1"/>
    <col min="4627" max="4864" width="9.140625" style="140"/>
    <col min="4865" max="4865" width="5.42578125" style="140" customWidth="1"/>
    <col min="4866" max="4866" width="14.85546875" style="140" customWidth="1"/>
    <col min="4867" max="4867" width="20.5703125" style="140" customWidth="1"/>
    <col min="4868" max="4868" width="6.42578125" style="140" customWidth="1"/>
    <col min="4869" max="4869" width="3.140625" style="140" customWidth="1"/>
    <col min="4870" max="4870" width="6.42578125" style="140" customWidth="1"/>
    <col min="4871" max="4871" width="8.7109375" style="140" customWidth="1"/>
    <col min="4872" max="4872" width="3" style="140" customWidth="1"/>
    <col min="4873" max="4873" width="7.28515625" style="140" customWidth="1"/>
    <col min="4874" max="4874" width="10.140625" style="140" customWidth="1"/>
    <col min="4875" max="4875" width="3" style="140" customWidth="1"/>
    <col min="4876" max="4876" width="8.7109375" style="140" customWidth="1"/>
    <col min="4877" max="4877" width="10.140625" style="140" customWidth="1"/>
    <col min="4878" max="4878" width="3" style="140" customWidth="1"/>
    <col min="4879" max="4879" width="7.28515625" style="140" customWidth="1"/>
    <col min="4880" max="4880" width="3.140625" style="140" customWidth="1"/>
    <col min="4881" max="4881" width="8.7109375" style="140" customWidth="1"/>
    <col min="4882" max="4882" width="11.140625" style="140" customWidth="1"/>
    <col min="4883" max="5120" width="9.140625" style="140"/>
    <col min="5121" max="5121" width="5.42578125" style="140" customWidth="1"/>
    <col min="5122" max="5122" width="14.85546875" style="140" customWidth="1"/>
    <col min="5123" max="5123" width="20.5703125" style="140" customWidth="1"/>
    <col min="5124" max="5124" width="6.42578125" style="140" customWidth="1"/>
    <col min="5125" max="5125" width="3.140625" style="140" customWidth="1"/>
    <col min="5126" max="5126" width="6.42578125" style="140" customWidth="1"/>
    <col min="5127" max="5127" width="8.7109375" style="140" customWidth="1"/>
    <col min="5128" max="5128" width="3" style="140" customWidth="1"/>
    <col min="5129" max="5129" width="7.28515625" style="140" customWidth="1"/>
    <col min="5130" max="5130" width="10.140625" style="140" customWidth="1"/>
    <col min="5131" max="5131" width="3" style="140" customWidth="1"/>
    <col min="5132" max="5132" width="8.7109375" style="140" customWidth="1"/>
    <col min="5133" max="5133" width="10.140625" style="140" customWidth="1"/>
    <col min="5134" max="5134" width="3" style="140" customWidth="1"/>
    <col min="5135" max="5135" width="7.28515625" style="140" customWidth="1"/>
    <col min="5136" max="5136" width="3.140625" style="140" customWidth="1"/>
    <col min="5137" max="5137" width="8.7109375" style="140" customWidth="1"/>
    <col min="5138" max="5138" width="11.140625" style="140" customWidth="1"/>
    <col min="5139" max="5376" width="9.140625" style="140"/>
    <col min="5377" max="5377" width="5.42578125" style="140" customWidth="1"/>
    <col min="5378" max="5378" width="14.85546875" style="140" customWidth="1"/>
    <col min="5379" max="5379" width="20.5703125" style="140" customWidth="1"/>
    <col min="5380" max="5380" width="6.42578125" style="140" customWidth="1"/>
    <col min="5381" max="5381" width="3.140625" style="140" customWidth="1"/>
    <col min="5382" max="5382" width="6.42578125" style="140" customWidth="1"/>
    <col min="5383" max="5383" width="8.7109375" style="140" customWidth="1"/>
    <col min="5384" max="5384" width="3" style="140" customWidth="1"/>
    <col min="5385" max="5385" width="7.28515625" style="140" customWidth="1"/>
    <col min="5386" max="5386" width="10.140625" style="140" customWidth="1"/>
    <col min="5387" max="5387" width="3" style="140" customWidth="1"/>
    <col min="5388" max="5388" width="8.7109375" style="140" customWidth="1"/>
    <col min="5389" max="5389" width="10.140625" style="140" customWidth="1"/>
    <col min="5390" max="5390" width="3" style="140" customWidth="1"/>
    <col min="5391" max="5391" width="7.28515625" style="140" customWidth="1"/>
    <col min="5392" max="5392" width="3.140625" style="140" customWidth="1"/>
    <col min="5393" max="5393" width="8.7109375" style="140" customWidth="1"/>
    <col min="5394" max="5394" width="11.140625" style="140" customWidth="1"/>
    <col min="5395" max="5632" width="9.140625" style="140"/>
    <col min="5633" max="5633" width="5.42578125" style="140" customWidth="1"/>
    <col min="5634" max="5634" width="14.85546875" style="140" customWidth="1"/>
    <col min="5635" max="5635" width="20.5703125" style="140" customWidth="1"/>
    <col min="5636" max="5636" width="6.42578125" style="140" customWidth="1"/>
    <col min="5637" max="5637" width="3.140625" style="140" customWidth="1"/>
    <col min="5638" max="5638" width="6.42578125" style="140" customWidth="1"/>
    <col min="5639" max="5639" width="8.7109375" style="140" customWidth="1"/>
    <col min="5640" max="5640" width="3" style="140" customWidth="1"/>
    <col min="5641" max="5641" width="7.28515625" style="140" customWidth="1"/>
    <col min="5642" max="5642" width="10.140625" style="140" customWidth="1"/>
    <col min="5643" max="5643" width="3" style="140" customWidth="1"/>
    <col min="5644" max="5644" width="8.7109375" style="140" customWidth="1"/>
    <col min="5645" max="5645" width="10.140625" style="140" customWidth="1"/>
    <col min="5646" max="5646" width="3" style="140" customWidth="1"/>
    <col min="5647" max="5647" width="7.28515625" style="140" customWidth="1"/>
    <col min="5648" max="5648" width="3.140625" style="140" customWidth="1"/>
    <col min="5649" max="5649" width="8.7109375" style="140" customWidth="1"/>
    <col min="5650" max="5650" width="11.140625" style="140" customWidth="1"/>
    <col min="5651" max="5888" width="9.140625" style="140"/>
    <col min="5889" max="5889" width="5.42578125" style="140" customWidth="1"/>
    <col min="5890" max="5890" width="14.85546875" style="140" customWidth="1"/>
    <col min="5891" max="5891" width="20.5703125" style="140" customWidth="1"/>
    <col min="5892" max="5892" width="6.42578125" style="140" customWidth="1"/>
    <col min="5893" max="5893" width="3.140625" style="140" customWidth="1"/>
    <col min="5894" max="5894" width="6.42578125" style="140" customWidth="1"/>
    <col min="5895" max="5895" width="8.7109375" style="140" customWidth="1"/>
    <col min="5896" max="5896" width="3" style="140" customWidth="1"/>
    <col min="5897" max="5897" width="7.28515625" style="140" customWidth="1"/>
    <col min="5898" max="5898" width="10.140625" style="140" customWidth="1"/>
    <col min="5899" max="5899" width="3" style="140" customWidth="1"/>
    <col min="5900" max="5900" width="8.7109375" style="140" customWidth="1"/>
    <col min="5901" max="5901" width="10.140625" style="140" customWidth="1"/>
    <col min="5902" max="5902" width="3" style="140" customWidth="1"/>
    <col min="5903" max="5903" width="7.28515625" style="140" customWidth="1"/>
    <col min="5904" max="5904" width="3.140625" style="140" customWidth="1"/>
    <col min="5905" max="5905" width="8.7109375" style="140" customWidth="1"/>
    <col min="5906" max="5906" width="11.140625" style="140" customWidth="1"/>
    <col min="5907" max="6144" width="9.140625" style="140"/>
    <col min="6145" max="6145" width="5.42578125" style="140" customWidth="1"/>
    <col min="6146" max="6146" width="14.85546875" style="140" customWidth="1"/>
    <col min="6147" max="6147" width="20.5703125" style="140" customWidth="1"/>
    <col min="6148" max="6148" width="6.42578125" style="140" customWidth="1"/>
    <col min="6149" max="6149" width="3.140625" style="140" customWidth="1"/>
    <col min="6150" max="6150" width="6.42578125" style="140" customWidth="1"/>
    <col min="6151" max="6151" width="8.7109375" style="140" customWidth="1"/>
    <col min="6152" max="6152" width="3" style="140" customWidth="1"/>
    <col min="6153" max="6153" width="7.28515625" style="140" customWidth="1"/>
    <col min="6154" max="6154" width="10.140625" style="140" customWidth="1"/>
    <col min="6155" max="6155" width="3" style="140" customWidth="1"/>
    <col min="6156" max="6156" width="8.7109375" style="140" customWidth="1"/>
    <col min="6157" max="6157" width="10.140625" style="140" customWidth="1"/>
    <col min="6158" max="6158" width="3" style="140" customWidth="1"/>
    <col min="6159" max="6159" width="7.28515625" style="140" customWidth="1"/>
    <col min="6160" max="6160" width="3.140625" style="140" customWidth="1"/>
    <col min="6161" max="6161" width="8.7109375" style="140" customWidth="1"/>
    <col min="6162" max="6162" width="11.140625" style="140" customWidth="1"/>
    <col min="6163" max="6400" width="9.140625" style="140"/>
    <col min="6401" max="6401" width="5.42578125" style="140" customWidth="1"/>
    <col min="6402" max="6402" width="14.85546875" style="140" customWidth="1"/>
    <col min="6403" max="6403" width="20.5703125" style="140" customWidth="1"/>
    <col min="6404" max="6404" width="6.42578125" style="140" customWidth="1"/>
    <col min="6405" max="6405" width="3.140625" style="140" customWidth="1"/>
    <col min="6406" max="6406" width="6.42578125" style="140" customWidth="1"/>
    <col min="6407" max="6407" width="8.7109375" style="140" customWidth="1"/>
    <col min="6408" max="6408" width="3" style="140" customWidth="1"/>
    <col min="6409" max="6409" width="7.28515625" style="140" customWidth="1"/>
    <col min="6410" max="6410" width="10.140625" style="140" customWidth="1"/>
    <col min="6411" max="6411" width="3" style="140" customWidth="1"/>
    <col min="6412" max="6412" width="8.7109375" style="140" customWidth="1"/>
    <col min="6413" max="6413" width="10.140625" style="140" customWidth="1"/>
    <col min="6414" max="6414" width="3" style="140" customWidth="1"/>
    <col min="6415" max="6415" width="7.28515625" style="140" customWidth="1"/>
    <col min="6416" max="6416" width="3.140625" style="140" customWidth="1"/>
    <col min="6417" max="6417" width="8.7109375" style="140" customWidth="1"/>
    <col min="6418" max="6418" width="11.140625" style="140" customWidth="1"/>
    <col min="6419" max="6656" width="9.140625" style="140"/>
    <col min="6657" max="6657" width="5.42578125" style="140" customWidth="1"/>
    <col min="6658" max="6658" width="14.85546875" style="140" customWidth="1"/>
    <col min="6659" max="6659" width="20.5703125" style="140" customWidth="1"/>
    <col min="6660" max="6660" width="6.42578125" style="140" customWidth="1"/>
    <col min="6661" max="6661" width="3.140625" style="140" customWidth="1"/>
    <col min="6662" max="6662" width="6.42578125" style="140" customWidth="1"/>
    <col min="6663" max="6663" width="8.7109375" style="140" customWidth="1"/>
    <col min="6664" max="6664" width="3" style="140" customWidth="1"/>
    <col min="6665" max="6665" width="7.28515625" style="140" customWidth="1"/>
    <col min="6666" max="6666" width="10.140625" style="140" customWidth="1"/>
    <col min="6667" max="6667" width="3" style="140" customWidth="1"/>
    <col min="6668" max="6668" width="8.7109375" style="140" customWidth="1"/>
    <col min="6669" max="6669" width="10.140625" style="140" customWidth="1"/>
    <col min="6670" max="6670" width="3" style="140" customWidth="1"/>
    <col min="6671" max="6671" width="7.28515625" style="140" customWidth="1"/>
    <col min="6672" max="6672" width="3.140625" style="140" customWidth="1"/>
    <col min="6673" max="6673" width="8.7109375" style="140" customWidth="1"/>
    <col min="6674" max="6674" width="11.140625" style="140" customWidth="1"/>
    <col min="6675" max="6912" width="9.140625" style="140"/>
    <col min="6913" max="6913" width="5.42578125" style="140" customWidth="1"/>
    <col min="6914" max="6914" width="14.85546875" style="140" customWidth="1"/>
    <col min="6915" max="6915" width="20.5703125" style="140" customWidth="1"/>
    <col min="6916" max="6916" width="6.42578125" style="140" customWidth="1"/>
    <col min="6917" max="6917" width="3.140625" style="140" customWidth="1"/>
    <col min="6918" max="6918" width="6.42578125" style="140" customWidth="1"/>
    <col min="6919" max="6919" width="8.7109375" style="140" customWidth="1"/>
    <col min="6920" max="6920" width="3" style="140" customWidth="1"/>
    <col min="6921" max="6921" width="7.28515625" style="140" customWidth="1"/>
    <col min="6922" max="6922" width="10.140625" style="140" customWidth="1"/>
    <col min="6923" max="6923" width="3" style="140" customWidth="1"/>
    <col min="6924" max="6924" width="8.7109375" style="140" customWidth="1"/>
    <col min="6925" max="6925" width="10.140625" style="140" customWidth="1"/>
    <col min="6926" max="6926" width="3" style="140" customWidth="1"/>
    <col min="6927" max="6927" width="7.28515625" style="140" customWidth="1"/>
    <col min="6928" max="6928" width="3.140625" style="140" customWidth="1"/>
    <col min="6929" max="6929" width="8.7109375" style="140" customWidth="1"/>
    <col min="6930" max="6930" width="11.140625" style="140" customWidth="1"/>
    <col min="6931" max="7168" width="9.140625" style="140"/>
    <col min="7169" max="7169" width="5.42578125" style="140" customWidth="1"/>
    <col min="7170" max="7170" width="14.85546875" style="140" customWidth="1"/>
    <col min="7171" max="7171" width="20.5703125" style="140" customWidth="1"/>
    <col min="7172" max="7172" width="6.42578125" style="140" customWidth="1"/>
    <col min="7173" max="7173" width="3.140625" style="140" customWidth="1"/>
    <col min="7174" max="7174" width="6.42578125" style="140" customWidth="1"/>
    <col min="7175" max="7175" width="8.7109375" style="140" customWidth="1"/>
    <col min="7176" max="7176" width="3" style="140" customWidth="1"/>
    <col min="7177" max="7177" width="7.28515625" style="140" customWidth="1"/>
    <col min="7178" max="7178" width="10.140625" style="140" customWidth="1"/>
    <col min="7179" max="7179" width="3" style="140" customWidth="1"/>
    <col min="7180" max="7180" width="8.7109375" style="140" customWidth="1"/>
    <col min="7181" max="7181" width="10.140625" style="140" customWidth="1"/>
    <col min="7182" max="7182" width="3" style="140" customWidth="1"/>
    <col min="7183" max="7183" width="7.28515625" style="140" customWidth="1"/>
    <col min="7184" max="7184" width="3.140625" style="140" customWidth="1"/>
    <col min="7185" max="7185" width="8.7109375" style="140" customWidth="1"/>
    <col min="7186" max="7186" width="11.140625" style="140" customWidth="1"/>
    <col min="7187" max="7424" width="9.140625" style="140"/>
    <col min="7425" max="7425" width="5.42578125" style="140" customWidth="1"/>
    <col min="7426" max="7426" width="14.85546875" style="140" customWidth="1"/>
    <col min="7427" max="7427" width="20.5703125" style="140" customWidth="1"/>
    <col min="7428" max="7428" width="6.42578125" style="140" customWidth="1"/>
    <col min="7429" max="7429" width="3.140625" style="140" customWidth="1"/>
    <col min="7430" max="7430" width="6.42578125" style="140" customWidth="1"/>
    <col min="7431" max="7431" width="8.7109375" style="140" customWidth="1"/>
    <col min="7432" max="7432" width="3" style="140" customWidth="1"/>
    <col min="7433" max="7433" width="7.28515625" style="140" customWidth="1"/>
    <col min="7434" max="7434" width="10.140625" style="140" customWidth="1"/>
    <col min="7435" max="7435" width="3" style="140" customWidth="1"/>
    <col min="7436" max="7436" width="8.7109375" style="140" customWidth="1"/>
    <col min="7437" max="7437" width="10.140625" style="140" customWidth="1"/>
    <col min="7438" max="7438" width="3" style="140" customWidth="1"/>
    <col min="7439" max="7439" width="7.28515625" style="140" customWidth="1"/>
    <col min="7440" max="7440" width="3.140625" style="140" customWidth="1"/>
    <col min="7441" max="7441" width="8.7109375" style="140" customWidth="1"/>
    <col min="7442" max="7442" width="11.140625" style="140" customWidth="1"/>
    <col min="7443" max="7680" width="9.140625" style="140"/>
    <col min="7681" max="7681" width="5.42578125" style="140" customWidth="1"/>
    <col min="7682" max="7682" width="14.85546875" style="140" customWidth="1"/>
    <col min="7683" max="7683" width="20.5703125" style="140" customWidth="1"/>
    <col min="7684" max="7684" width="6.42578125" style="140" customWidth="1"/>
    <col min="7685" max="7685" width="3.140625" style="140" customWidth="1"/>
    <col min="7686" max="7686" width="6.42578125" style="140" customWidth="1"/>
    <col min="7687" max="7687" width="8.7109375" style="140" customWidth="1"/>
    <col min="7688" max="7688" width="3" style="140" customWidth="1"/>
    <col min="7689" max="7689" width="7.28515625" style="140" customWidth="1"/>
    <col min="7690" max="7690" width="10.140625" style="140" customWidth="1"/>
    <col min="7691" max="7691" width="3" style="140" customWidth="1"/>
    <col min="7692" max="7692" width="8.7109375" style="140" customWidth="1"/>
    <col min="7693" max="7693" width="10.140625" style="140" customWidth="1"/>
    <col min="7694" max="7694" width="3" style="140" customWidth="1"/>
    <col min="7695" max="7695" width="7.28515625" style="140" customWidth="1"/>
    <col min="7696" max="7696" width="3.140625" style="140" customWidth="1"/>
    <col min="7697" max="7697" width="8.7109375" style="140" customWidth="1"/>
    <col min="7698" max="7698" width="11.140625" style="140" customWidth="1"/>
    <col min="7699" max="7936" width="9.140625" style="140"/>
    <col min="7937" max="7937" width="5.42578125" style="140" customWidth="1"/>
    <col min="7938" max="7938" width="14.85546875" style="140" customWidth="1"/>
    <col min="7939" max="7939" width="20.5703125" style="140" customWidth="1"/>
    <col min="7940" max="7940" width="6.42578125" style="140" customWidth="1"/>
    <col min="7941" max="7941" width="3.140625" style="140" customWidth="1"/>
    <col min="7942" max="7942" width="6.42578125" style="140" customWidth="1"/>
    <col min="7943" max="7943" width="8.7109375" style="140" customWidth="1"/>
    <col min="7944" max="7944" width="3" style="140" customWidth="1"/>
    <col min="7945" max="7945" width="7.28515625" style="140" customWidth="1"/>
    <col min="7946" max="7946" width="10.140625" style="140" customWidth="1"/>
    <col min="7947" max="7947" width="3" style="140" customWidth="1"/>
    <col min="7948" max="7948" width="8.7109375" style="140" customWidth="1"/>
    <col min="7949" max="7949" width="10.140625" style="140" customWidth="1"/>
    <col min="7950" max="7950" width="3" style="140" customWidth="1"/>
    <col min="7951" max="7951" width="7.28515625" style="140" customWidth="1"/>
    <col min="7952" max="7952" width="3.140625" style="140" customWidth="1"/>
    <col min="7953" max="7953" width="8.7109375" style="140" customWidth="1"/>
    <col min="7954" max="7954" width="11.140625" style="140" customWidth="1"/>
    <col min="7955" max="8192" width="9.140625" style="140"/>
    <col min="8193" max="8193" width="5.42578125" style="140" customWidth="1"/>
    <col min="8194" max="8194" width="14.85546875" style="140" customWidth="1"/>
    <col min="8195" max="8195" width="20.5703125" style="140" customWidth="1"/>
    <col min="8196" max="8196" width="6.42578125" style="140" customWidth="1"/>
    <col min="8197" max="8197" width="3.140625" style="140" customWidth="1"/>
    <col min="8198" max="8198" width="6.42578125" style="140" customWidth="1"/>
    <col min="8199" max="8199" width="8.7109375" style="140" customWidth="1"/>
    <col min="8200" max="8200" width="3" style="140" customWidth="1"/>
    <col min="8201" max="8201" width="7.28515625" style="140" customWidth="1"/>
    <col min="8202" max="8202" width="10.140625" style="140" customWidth="1"/>
    <col min="8203" max="8203" width="3" style="140" customWidth="1"/>
    <col min="8204" max="8204" width="8.7109375" style="140" customWidth="1"/>
    <col min="8205" max="8205" width="10.140625" style="140" customWidth="1"/>
    <col min="8206" max="8206" width="3" style="140" customWidth="1"/>
    <col min="8207" max="8207" width="7.28515625" style="140" customWidth="1"/>
    <col min="8208" max="8208" width="3.140625" style="140" customWidth="1"/>
    <col min="8209" max="8209" width="8.7109375" style="140" customWidth="1"/>
    <col min="8210" max="8210" width="11.140625" style="140" customWidth="1"/>
    <col min="8211" max="8448" width="9.140625" style="140"/>
    <col min="8449" max="8449" width="5.42578125" style="140" customWidth="1"/>
    <col min="8450" max="8450" width="14.85546875" style="140" customWidth="1"/>
    <col min="8451" max="8451" width="20.5703125" style="140" customWidth="1"/>
    <col min="8452" max="8452" width="6.42578125" style="140" customWidth="1"/>
    <col min="8453" max="8453" width="3.140625" style="140" customWidth="1"/>
    <col min="8454" max="8454" width="6.42578125" style="140" customWidth="1"/>
    <col min="8455" max="8455" width="8.7109375" style="140" customWidth="1"/>
    <col min="8456" max="8456" width="3" style="140" customWidth="1"/>
    <col min="8457" max="8457" width="7.28515625" style="140" customWidth="1"/>
    <col min="8458" max="8458" width="10.140625" style="140" customWidth="1"/>
    <col min="8459" max="8459" width="3" style="140" customWidth="1"/>
    <col min="8460" max="8460" width="8.7109375" style="140" customWidth="1"/>
    <col min="8461" max="8461" width="10.140625" style="140" customWidth="1"/>
    <col min="8462" max="8462" width="3" style="140" customWidth="1"/>
    <col min="8463" max="8463" width="7.28515625" style="140" customWidth="1"/>
    <col min="8464" max="8464" width="3.140625" style="140" customWidth="1"/>
    <col min="8465" max="8465" width="8.7109375" style="140" customWidth="1"/>
    <col min="8466" max="8466" width="11.140625" style="140" customWidth="1"/>
    <col min="8467" max="8704" width="9.140625" style="140"/>
    <col min="8705" max="8705" width="5.42578125" style="140" customWidth="1"/>
    <col min="8706" max="8706" width="14.85546875" style="140" customWidth="1"/>
    <col min="8707" max="8707" width="20.5703125" style="140" customWidth="1"/>
    <col min="8708" max="8708" width="6.42578125" style="140" customWidth="1"/>
    <col min="8709" max="8709" width="3.140625" style="140" customWidth="1"/>
    <col min="8710" max="8710" width="6.42578125" style="140" customWidth="1"/>
    <col min="8711" max="8711" width="8.7109375" style="140" customWidth="1"/>
    <col min="8712" max="8712" width="3" style="140" customWidth="1"/>
    <col min="8713" max="8713" width="7.28515625" style="140" customWidth="1"/>
    <col min="8714" max="8714" width="10.140625" style="140" customWidth="1"/>
    <col min="8715" max="8715" width="3" style="140" customWidth="1"/>
    <col min="8716" max="8716" width="8.7109375" style="140" customWidth="1"/>
    <col min="8717" max="8717" width="10.140625" style="140" customWidth="1"/>
    <col min="8718" max="8718" width="3" style="140" customWidth="1"/>
    <col min="8719" max="8719" width="7.28515625" style="140" customWidth="1"/>
    <col min="8720" max="8720" width="3.140625" style="140" customWidth="1"/>
    <col min="8721" max="8721" width="8.7109375" style="140" customWidth="1"/>
    <col min="8722" max="8722" width="11.140625" style="140" customWidth="1"/>
    <col min="8723" max="8960" width="9.140625" style="140"/>
    <col min="8961" max="8961" width="5.42578125" style="140" customWidth="1"/>
    <col min="8962" max="8962" width="14.85546875" style="140" customWidth="1"/>
    <col min="8963" max="8963" width="20.5703125" style="140" customWidth="1"/>
    <col min="8964" max="8964" width="6.42578125" style="140" customWidth="1"/>
    <col min="8965" max="8965" width="3.140625" style="140" customWidth="1"/>
    <col min="8966" max="8966" width="6.42578125" style="140" customWidth="1"/>
    <col min="8967" max="8967" width="8.7109375" style="140" customWidth="1"/>
    <col min="8968" max="8968" width="3" style="140" customWidth="1"/>
    <col min="8969" max="8969" width="7.28515625" style="140" customWidth="1"/>
    <col min="8970" max="8970" width="10.140625" style="140" customWidth="1"/>
    <col min="8971" max="8971" width="3" style="140" customWidth="1"/>
    <col min="8972" max="8972" width="8.7109375" style="140" customWidth="1"/>
    <col min="8973" max="8973" width="10.140625" style="140" customWidth="1"/>
    <col min="8974" max="8974" width="3" style="140" customWidth="1"/>
    <col min="8975" max="8975" width="7.28515625" style="140" customWidth="1"/>
    <col min="8976" max="8976" width="3.140625" style="140" customWidth="1"/>
    <col min="8977" max="8977" width="8.7109375" style="140" customWidth="1"/>
    <col min="8978" max="8978" width="11.140625" style="140" customWidth="1"/>
    <col min="8979" max="9216" width="9.140625" style="140"/>
    <col min="9217" max="9217" width="5.42578125" style="140" customWidth="1"/>
    <col min="9218" max="9218" width="14.85546875" style="140" customWidth="1"/>
    <col min="9219" max="9219" width="20.5703125" style="140" customWidth="1"/>
    <col min="9220" max="9220" width="6.42578125" style="140" customWidth="1"/>
    <col min="9221" max="9221" width="3.140625" style="140" customWidth="1"/>
    <col min="9222" max="9222" width="6.42578125" style="140" customWidth="1"/>
    <col min="9223" max="9223" width="8.7109375" style="140" customWidth="1"/>
    <col min="9224" max="9224" width="3" style="140" customWidth="1"/>
    <col min="9225" max="9225" width="7.28515625" style="140" customWidth="1"/>
    <col min="9226" max="9226" width="10.140625" style="140" customWidth="1"/>
    <col min="9227" max="9227" width="3" style="140" customWidth="1"/>
    <col min="9228" max="9228" width="8.7109375" style="140" customWidth="1"/>
    <col min="9229" max="9229" width="10.140625" style="140" customWidth="1"/>
    <col min="9230" max="9230" width="3" style="140" customWidth="1"/>
    <col min="9231" max="9231" width="7.28515625" style="140" customWidth="1"/>
    <col min="9232" max="9232" width="3.140625" style="140" customWidth="1"/>
    <col min="9233" max="9233" width="8.7109375" style="140" customWidth="1"/>
    <col min="9234" max="9234" width="11.140625" style="140" customWidth="1"/>
    <col min="9235" max="9472" width="9.140625" style="140"/>
    <col min="9473" max="9473" width="5.42578125" style="140" customWidth="1"/>
    <col min="9474" max="9474" width="14.85546875" style="140" customWidth="1"/>
    <col min="9475" max="9475" width="20.5703125" style="140" customWidth="1"/>
    <col min="9476" max="9476" width="6.42578125" style="140" customWidth="1"/>
    <col min="9477" max="9477" width="3.140625" style="140" customWidth="1"/>
    <col min="9478" max="9478" width="6.42578125" style="140" customWidth="1"/>
    <col min="9479" max="9479" width="8.7109375" style="140" customWidth="1"/>
    <col min="9480" max="9480" width="3" style="140" customWidth="1"/>
    <col min="9481" max="9481" width="7.28515625" style="140" customWidth="1"/>
    <col min="9482" max="9482" width="10.140625" style="140" customWidth="1"/>
    <col min="9483" max="9483" width="3" style="140" customWidth="1"/>
    <col min="9484" max="9484" width="8.7109375" style="140" customWidth="1"/>
    <col min="9485" max="9485" width="10.140625" style="140" customWidth="1"/>
    <col min="9486" max="9486" width="3" style="140" customWidth="1"/>
    <col min="9487" max="9487" width="7.28515625" style="140" customWidth="1"/>
    <col min="9488" max="9488" width="3.140625" style="140" customWidth="1"/>
    <col min="9489" max="9489" width="8.7109375" style="140" customWidth="1"/>
    <col min="9490" max="9490" width="11.140625" style="140" customWidth="1"/>
    <col min="9491" max="9728" width="9.140625" style="140"/>
    <col min="9729" max="9729" width="5.42578125" style="140" customWidth="1"/>
    <col min="9730" max="9730" width="14.85546875" style="140" customWidth="1"/>
    <col min="9731" max="9731" width="20.5703125" style="140" customWidth="1"/>
    <col min="9732" max="9732" width="6.42578125" style="140" customWidth="1"/>
    <col min="9733" max="9733" width="3.140625" style="140" customWidth="1"/>
    <col min="9734" max="9734" width="6.42578125" style="140" customWidth="1"/>
    <col min="9735" max="9735" width="8.7109375" style="140" customWidth="1"/>
    <col min="9736" max="9736" width="3" style="140" customWidth="1"/>
    <col min="9737" max="9737" width="7.28515625" style="140" customWidth="1"/>
    <col min="9738" max="9738" width="10.140625" style="140" customWidth="1"/>
    <col min="9739" max="9739" width="3" style="140" customWidth="1"/>
    <col min="9740" max="9740" width="8.7109375" style="140" customWidth="1"/>
    <col min="9741" max="9741" width="10.140625" style="140" customWidth="1"/>
    <col min="9742" max="9742" width="3" style="140" customWidth="1"/>
    <col min="9743" max="9743" width="7.28515625" style="140" customWidth="1"/>
    <col min="9744" max="9744" width="3.140625" style="140" customWidth="1"/>
    <col min="9745" max="9745" width="8.7109375" style="140" customWidth="1"/>
    <col min="9746" max="9746" width="11.140625" style="140" customWidth="1"/>
    <col min="9747" max="9984" width="9.140625" style="140"/>
    <col min="9985" max="9985" width="5.42578125" style="140" customWidth="1"/>
    <col min="9986" max="9986" width="14.85546875" style="140" customWidth="1"/>
    <col min="9987" max="9987" width="20.5703125" style="140" customWidth="1"/>
    <col min="9988" max="9988" width="6.42578125" style="140" customWidth="1"/>
    <col min="9989" max="9989" width="3.140625" style="140" customWidth="1"/>
    <col min="9990" max="9990" width="6.42578125" style="140" customWidth="1"/>
    <col min="9991" max="9991" width="8.7109375" style="140" customWidth="1"/>
    <col min="9992" max="9992" width="3" style="140" customWidth="1"/>
    <col min="9993" max="9993" width="7.28515625" style="140" customWidth="1"/>
    <col min="9994" max="9994" width="10.140625" style="140" customWidth="1"/>
    <col min="9995" max="9995" width="3" style="140" customWidth="1"/>
    <col min="9996" max="9996" width="8.7109375" style="140" customWidth="1"/>
    <col min="9997" max="9997" width="10.140625" style="140" customWidth="1"/>
    <col min="9998" max="9998" width="3" style="140" customWidth="1"/>
    <col min="9999" max="9999" width="7.28515625" style="140" customWidth="1"/>
    <col min="10000" max="10000" width="3.140625" style="140" customWidth="1"/>
    <col min="10001" max="10001" width="8.7109375" style="140" customWidth="1"/>
    <col min="10002" max="10002" width="11.140625" style="140" customWidth="1"/>
    <col min="10003" max="10240" width="9.140625" style="140"/>
    <col min="10241" max="10241" width="5.42578125" style="140" customWidth="1"/>
    <col min="10242" max="10242" width="14.85546875" style="140" customWidth="1"/>
    <col min="10243" max="10243" width="20.5703125" style="140" customWidth="1"/>
    <col min="10244" max="10244" width="6.42578125" style="140" customWidth="1"/>
    <col min="10245" max="10245" width="3.140625" style="140" customWidth="1"/>
    <col min="10246" max="10246" width="6.42578125" style="140" customWidth="1"/>
    <col min="10247" max="10247" width="8.7109375" style="140" customWidth="1"/>
    <col min="10248" max="10248" width="3" style="140" customWidth="1"/>
    <col min="10249" max="10249" width="7.28515625" style="140" customWidth="1"/>
    <col min="10250" max="10250" width="10.140625" style="140" customWidth="1"/>
    <col min="10251" max="10251" width="3" style="140" customWidth="1"/>
    <col min="10252" max="10252" width="8.7109375" style="140" customWidth="1"/>
    <col min="10253" max="10253" width="10.140625" style="140" customWidth="1"/>
    <col min="10254" max="10254" width="3" style="140" customWidth="1"/>
    <col min="10255" max="10255" width="7.28515625" style="140" customWidth="1"/>
    <col min="10256" max="10256" width="3.140625" style="140" customWidth="1"/>
    <col min="10257" max="10257" width="8.7109375" style="140" customWidth="1"/>
    <col min="10258" max="10258" width="11.140625" style="140" customWidth="1"/>
    <col min="10259" max="10496" width="9.140625" style="140"/>
    <col min="10497" max="10497" width="5.42578125" style="140" customWidth="1"/>
    <col min="10498" max="10498" width="14.85546875" style="140" customWidth="1"/>
    <col min="10499" max="10499" width="20.5703125" style="140" customWidth="1"/>
    <col min="10500" max="10500" width="6.42578125" style="140" customWidth="1"/>
    <col min="10501" max="10501" width="3.140625" style="140" customWidth="1"/>
    <col min="10502" max="10502" width="6.42578125" style="140" customWidth="1"/>
    <col min="10503" max="10503" width="8.7109375" style="140" customWidth="1"/>
    <col min="10504" max="10504" width="3" style="140" customWidth="1"/>
    <col min="10505" max="10505" width="7.28515625" style="140" customWidth="1"/>
    <col min="10506" max="10506" width="10.140625" style="140" customWidth="1"/>
    <col min="10507" max="10507" width="3" style="140" customWidth="1"/>
    <col min="10508" max="10508" width="8.7109375" style="140" customWidth="1"/>
    <col min="10509" max="10509" width="10.140625" style="140" customWidth="1"/>
    <col min="10510" max="10510" width="3" style="140" customWidth="1"/>
    <col min="10511" max="10511" width="7.28515625" style="140" customWidth="1"/>
    <col min="10512" max="10512" width="3.140625" style="140" customWidth="1"/>
    <col min="10513" max="10513" width="8.7109375" style="140" customWidth="1"/>
    <col min="10514" max="10514" width="11.140625" style="140" customWidth="1"/>
    <col min="10515" max="10752" width="9.140625" style="140"/>
    <col min="10753" max="10753" width="5.42578125" style="140" customWidth="1"/>
    <col min="10754" max="10754" width="14.85546875" style="140" customWidth="1"/>
    <col min="10755" max="10755" width="20.5703125" style="140" customWidth="1"/>
    <col min="10756" max="10756" width="6.42578125" style="140" customWidth="1"/>
    <col min="10757" max="10757" width="3.140625" style="140" customWidth="1"/>
    <col min="10758" max="10758" width="6.42578125" style="140" customWidth="1"/>
    <col min="10759" max="10759" width="8.7109375" style="140" customWidth="1"/>
    <col min="10760" max="10760" width="3" style="140" customWidth="1"/>
    <col min="10761" max="10761" width="7.28515625" style="140" customWidth="1"/>
    <col min="10762" max="10762" width="10.140625" style="140" customWidth="1"/>
    <col min="10763" max="10763" width="3" style="140" customWidth="1"/>
    <col min="10764" max="10764" width="8.7109375" style="140" customWidth="1"/>
    <col min="10765" max="10765" width="10.140625" style="140" customWidth="1"/>
    <col min="10766" max="10766" width="3" style="140" customWidth="1"/>
    <col min="10767" max="10767" width="7.28515625" style="140" customWidth="1"/>
    <col min="10768" max="10768" width="3.140625" style="140" customWidth="1"/>
    <col min="10769" max="10769" width="8.7109375" style="140" customWidth="1"/>
    <col min="10770" max="10770" width="11.140625" style="140" customWidth="1"/>
    <col min="10771" max="11008" width="9.140625" style="140"/>
    <col min="11009" max="11009" width="5.42578125" style="140" customWidth="1"/>
    <col min="11010" max="11010" width="14.85546875" style="140" customWidth="1"/>
    <col min="11011" max="11011" width="20.5703125" style="140" customWidth="1"/>
    <col min="11012" max="11012" width="6.42578125" style="140" customWidth="1"/>
    <col min="11013" max="11013" width="3.140625" style="140" customWidth="1"/>
    <col min="11014" max="11014" width="6.42578125" style="140" customWidth="1"/>
    <col min="11015" max="11015" width="8.7109375" style="140" customWidth="1"/>
    <col min="11016" max="11016" width="3" style="140" customWidth="1"/>
    <col min="11017" max="11017" width="7.28515625" style="140" customWidth="1"/>
    <col min="11018" max="11018" width="10.140625" style="140" customWidth="1"/>
    <col min="11019" max="11019" width="3" style="140" customWidth="1"/>
    <col min="11020" max="11020" width="8.7109375" style="140" customWidth="1"/>
    <col min="11021" max="11021" width="10.140625" style="140" customWidth="1"/>
    <col min="11022" max="11022" width="3" style="140" customWidth="1"/>
    <col min="11023" max="11023" width="7.28515625" style="140" customWidth="1"/>
    <col min="11024" max="11024" width="3.140625" style="140" customWidth="1"/>
    <col min="11025" max="11025" width="8.7109375" style="140" customWidth="1"/>
    <col min="11026" max="11026" width="11.140625" style="140" customWidth="1"/>
    <col min="11027" max="11264" width="9.140625" style="140"/>
    <col min="11265" max="11265" width="5.42578125" style="140" customWidth="1"/>
    <col min="11266" max="11266" width="14.85546875" style="140" customWidth="1"/>
    <col min="11267" max="11267" width="20.5703125" style="140" customWidth="1"/>
    <col min="11268" max="11268" width="6.42578125" style="140" customWidth="1"/>
    <col min="11269" max="11269" width="3.140625" style="140" customWidth="1"/>
    <col min="11270" max="11270" width="6.42578125" style="140" customWidth="1"/>
    <col min="11271" max="11271" width="8.7109375" style="140" customWidth="1"/>
    <col min="11272" max="11272" width="3" style="140" customWidth="1"/>
    <col min="11273" max="11273" width="7.28515625" style="140" customWidth="1"/>
    <col min="11274" max="11274" width="10.140625" style="140" customWidth="1"/>
    <col min="11275" max="11275" width="3" style="140" customWidth="1"/>
    <col min="11276" max="11276" width="8.7109375" style="140" customWidth="1"/>
    <col min="11277" max="11277" width="10.140625" style="140" customWidth="1"/>
    <col min="11278" max="11278" width="3" style="140" customWidth="1"/>
    <col min="11279" max="11279" width="7.28515625" style="140" customWidth="1"/>
    <col min="11280" max="11280" width="3.140625" style="140" customWidth="1"/>
    <col min="11281" max="11281" width="8.7109375" style="140" customWidth="1"/>
    <col min="11282" max="11282" width="11.140625" style="140" customWidth="1"/>
    <col min="11283" max="11520" width="9.140625" style="140"/>
    <col min="11521" max="11521" width="5.42578125" style="140" customWidth="1"/>
    <col min="11522" max="11522" width="14.85546875" style="140" customWidth="1"/>
    <col min="11523" max="11523" width="20.5703125" style="140" customWidth="1"/>
    <col min="11524" max="11524" width="6.42578125" style="140" customWidth="1"/>
    <col min="11525" max="11525" width="3.140625" style="140" customWidth="1"/>
    <col min="11526" max="11526" width="6.42578125" style="140" customWidth="1"/>
    <col min="11527" max="11527" width="8.7109375" style="140" customWidth="1"/>
    <col min="11528" max="11528" width="3" style="140" customWidth="1"/>
    <col min="11529" max="11529" width="7.28515625" style="140" customWidth="1"/>
    <col min="11530" max="11530" width="10.140625" style="140" customWidth="1"/>
    <col min="11531" max="11531" width="3" style="140" customWidth="1"/>
    <col min="11532" max="11532" width="8.7109375" style="140" customWidth="1"/>
    <col min="11533" max="11533" width="10.140625" style="140" customWidth="1"/>
    <col min="11534" max="11534" width="3" style="140" customWidth="1"/>
    <col min="11535" max="11535" width="7.28515625" style="140" customWidth="1"/>
    <col min="11536" max="11536" width="3.140625" style="140" customWidth="1"/>
    <col min="11537" max="11537" width="8.7109375" style="140" customWidth="1"/>
    <col min="11538" max="11538" width="11.140625" style="140" customWidth="1"/>
    <col min="11539" max="11776" width="9.140625" style="140"/>
    <col min="11777" max="11777" width="5.42578125" style="140" customWidth="1"/>
    <col min="11778" max="11778" width="14.85546875" style="140" customWidth="1"/>
    <col min="11779" max="11779" width="20.5703125" style="140" customWidth="1"/>
    <col min="11780" max="11780" width="6.42578125" style="140" customWidth="1"/>
    <col min="11781" max="11781" width="3.140625" style="140" customWidth="1"/>
    <col min="11782" max="11782" width="6.42578125" style="140" customWidth="1"/>
    <col min="11783" max="11783" width="8.7109375" style="140" customWidth="1"/>
    <col min="11784" max="11784" width="3" style="140" customWidth="1"/>
    <col min="11785" max="11785" width="7.28515625" style="140" customWidth="1"/>
    <col min="11786" max="11786" width="10.140625" style="140" customWidth="1"/>
    <col min="11787" max="11787" width="3" style="140" customWidth="1"/>
    <col min="11788" max="11788" width="8.7109375" style="140" customWidth="1"/>
    <col min="11789" max="11789" width="10.140625" style="140" customWidth="1"/>
    <col min="11790" max="11790" width="3" style="140" customWidth="1"/>
    <col min="11791" max="11791" width="7.28515625" style="140" customWidth="1"/>
    <col min="11792" max="11792" width="3.140625" style="140" customWidth="1"/>
    <col min="11793" max="11793" width="8.7109375" style="140" customWidth="1"/>
    <col min="11794" max="11794" width="11.140625" style="140" customWidth="1"/>
    <col min="11795" max="12032" width="9.140625" style="140"/>
    <col min="12033" max="12033" width="5.42578125" style="140" customWidth="1"/>
    <col min="12034" max="12034" width="14.85546875" style="140" customWidth="1"/>
    <col min="12035" max="12035" width="20.5703125" style="140" customWidth="1"/>
    <col min="12036" max="12036" width="6.42578125" style="140" customWidth="1"/>
    <col min="12037" max="12037" width="3.140625" style="140" customWidth="1"/>
    <col min="12038" max="12038" width="6.42578125" style="140" customWidth="1"/>
    <col min="12039" max="12039" width="8.7109375" style="140" customWidth="1"/>
    <col min="12040" max="12040" width="3" style="140" customWidth="1"/>
    <col min="12041" max="12041" width="7.28515625" style="140" customWidth="1"/>
    <col min="12042" max="12042" width="10.140625" style="140" customWidth="1"/>
    <col min="12043" max="12043" width="3" style="140" customWidth="1"/>
    <col min="12044" max="12044" width="8.7109375" style="140" customWidth="1"/>
    <col min="12045" max="12045" width="10.140625" style="140" customWidth="1"/>
    <col min="12046" max="12046" width="3" style="140" customWidth="1"/>
    <col min="12047" max="12047" width="7.28515625" style="140" customWidth="1"/>
    <col min="12048" max="12048" width="3.140625" style="140" customWidth="1"/>
    <col min="12049" max="12049" width="8.7109375" style="140" customWidth="1"/>
    <col min="12050" max="12050" width="11.140625" style="140" customWidth="1"/>
    <col min="12051" max="12288" width="9.140625" style="140"/>
    <col min="12289" max="12289" width="5.42578125" style="140" customWidth="1"/>
    <col min="12290" max="12290" width="14.85546875" style="140" customWidth="1"/>
    <col min="12291" max="12291" width="20.5703125" style="140" customWidth="1"/>
    <col min="12292" max="12292" width="6.42578125" style="140" customWidth="1"/>
    <col min="12293" max="12293" width="3.140625" style="140" customWidth="1"/>
    <col min="12294" max="12294" width="6.42578125" style="140" customWidth="1"/>
    <col min="12295" max="12295" width="8.7109375" style="140" customWidth="1"/>
    <col min="12296" max="12296" width="3" style="140" customWidth="1"/>
    <col min="12297" max="12297" width="7.28515625" style="140" customWidth="1"/>
    <col min="12298" max="12298" width="10.140625" style="140" customWidth="1"/>
    <col min="12299" max="12299" width="3" style="140" customWidth="1"/>
    <col min="12300" max="12300" width="8.7109375" style="140" customWidth="1"/>
    <col min="12301" max="12301" width="10.140625" style="140" customWidth="1"/>
    <col min="12302" max="12302" width="3" style="140" customWidth="1"/>
    <col min="12303" max="12303" width="7.28515625" style="140" customWidth="1"/>
    <col min="12304" max="12304" width="3.140625" style="140" customWidth="1"/>
    <col min="12305" max="12305" width="8.7109375" style="140" customWidth="1"/>
    <col min="12306" max="12306" width="11.140625" style="140" customWidth="1"/>
    <col min="12307" max="12544" width="9.140625" style="140"/>
    <col min="12545" max="12545" width="5.42578125" style="140" customWidth="1"/>
    <col min="12546" max="12546" width="14.85546875" style="140" customWidth="1"/>
    <col min="12547" max="12547" width="20.5703125" style="140" customWidth="1"/>
    <col min="12548" max="12548" width="6.42578125" style="140" customWidth="1"/>
    <col min="12549" max="12549" width="3.140625" style="140" customWidth="1"/>
    <col min="12550" max="12550" width="6.42578125" style="140" customWidth="1"/>
    <col min="12551" max="12551" width="8.7109375" style="140" customWidth="1"/>
    <col min="12552" max="12552" width="3" style="140" customWidth="1"/>
    <col min="12553" max="12553" width="7.28515625" style="140" customWidth="1"/>
    <col min="12554" max="12554" width="10.140625" style="140" customWidth="1"/>
    <col min="12555" max="12555" width="3" style="140" customWidth="1"/>
    <col min="12556" max="12556" width="8.7109375" style="140" customWidth="1"/>
    <col min="12557" max="12557" width="10.140625" style="140" customWidth="1"/>
    <col min="12558" max="12558" width="3" style="140" customWidth="1"/>
    <col min="12559" max="12559" width="7.28515625" style="140" customWidth="1"/>
    <col min="12560" max="12560" width="3.140625" style="140" customWidth="1"/>
    <col min="12561" max="12561" width="8.7109375" style="140" customWidth="1"/>
    <col min="12562" max="12562" width="11.140625" style="140" customWidth="1"/>
    <col min="12563" max="12800" width="9.140625" style="140"/>
    <col min="12801" max="12801" width="5.42578125" style="140" customWidth="1"/>
    <col min="12802" max="12802" width="14.85546875" style="140" customWidth="1"/>
    <col min="12803" max="12803" width="20.5703125" style="140" customWidth="1"/>
    <col min="12804" max="12804" width="6.42578125" style="140" customWidth="1"/>
    <col min="12805" max="12805" width="3.140625" style="140" customWidth="1"/>
    <col min="12806" max="12806" width="6.42578125" style="140" customWidth="1"/>
    <col min="12807" max="12807" width="8.7109375" style="140" customWidth="1"/>
    <col min="12808" max="12808" width="3" style="140" customWidth="1"/>
    <col min="12809" max="12809" width="7.28515625" style="140" customWidth="1"/>
    <col min="12810" max="12810" width="10.140625" style="140" customWidth="1"/>
    <col min="12811" max="12811" width="3" style="140" customWidth="1"/>
    <col min="12812" max="12812" width="8.7109375" style="140" customWidth="1"/>
    <col min="12813" max="12813" width="10.140625" style="140" customWidth="1"/>
    <col min="12814" max="12814" width="3" style="140" customWidth="1"/>
    <col min="12815" max="12815" width="7.28515625" style="140" customWidth="1"/>
    <col min="12816" max="12816" width="3.140625" style="140" customWidth="1"/>
    <col min="12817" max="12817" width="8.7109375" style="140" customWidth="1"/>
    <col min="12818" max="12818" width="11.140625" style="140" customWidth="1"/>
    <col min="12819" max="13056" width="9.140625" style="140"/>
    <col min="13057" max="13057" width="5.42578125" style="140" customWidth="1"/>
    <col min="13058" max="13058" width="14.85546875" style="140" customWidth="1"/>
    <col min="13059" max="13059" width="20.5703125" style="140" customWidth="1"/>
    <col min="13060" max="13060" width="6.42578125" style="140" customWidth="1"/>
    <col min="13061" max="13061" width="3.140625" style="140" customWidth="1"/>
    <col min="13062" max="13062" width="6.42578125" style="140" customWidth="1"/>
    <col min="13063" max="13063" width="8.7109375" style="140" customWidth="1"/>
    <col min="13064" max="13064" width="3" style="140" customWidth="1"/>
    <col min="13065" max="13065" width="7.28515625" style="140" customWidth="1"/>
    <col min="13066" max="13066" width="10.140625" style="140" customWidth="1"/>
    <col min="13067" max="13067" width="3" style="140" customWidth="1"/>
    <col min="13068" max="13068" width="8.7109375" style="140" customWidth="1"/>
    <col min="13069" max="13069" width="10.140625" style="140" customWidth="1"/>
    <col min="13070" max="13070" width="3" style="140" customWidth="1"/>
    <col min="13071" max="13071" width="7.28515625" style="140" customWidth="1"/>
    <col min="13072" max="13072" width="3.140625" style="140" customWidth="1"/>
    <col min="13073" max="13073" width="8.7109375" style="140" customWidth="1"/>
    <col min="13074" max="13074" width="11.140625" style="140" customWidth="1"/>
    <col min="13075" max="13312" width="9.140625" style="140"/>
    <col min="13313" max="13313" width="5.42578125" style="140" customWidth="1"/>
    <col min="13314" max="13314" width="14.85546875" style="140" customWidth="1"/>
    <col min="13315" max="13315" width="20.5703125" style="140" customWidth="1"/>
    <col min="13316" max="13316" width="6.42578125" style="140" customWidth="1"/>
    <col min="13317" max="13317" width="3.140625" style="140" customWidth="1"/>
    <col min="13318" max="13318" width="6.42578125" style="140" customWidth="1"/>
    <col min="13319" max="13319" width="8.7109375" style="140" customWidth="1"/>
    <col min="13320" max="13320" width="3" style="140" customWidth="1"/>
    <col min="13321" max="13321" width="7.28515625" style="140" customWidth="1"/>
    <col min="13322" max="13322" width="10.140625" style="140" customWidth="1"/>
    <col min="13323" max="13323" width="3" style="140" customWidth="1"/>
    <col min="13324" max="13324" width="8.7109375" style="140" customWidth="1"/>
    <col min="13325" max="13325" width="10.140625" style="140" customWidth="1"/>
    <col min="13326" max="13326" width="3" style="140" customWidth="1"/>
    <col min="13327" max="13327" width="7.28515625" style="140" customWidth="1"/>
    <col min="13328" max="13328" width="3.140625" style="140" customWidth="1"/>
    <col min="13329" max="13329" width="8.7109375" style="140" customWidth="1"/>
    <col min="13330" max="13330" width="11.140625" style="140" customWidth="1"/>
    <col min="13331" max="13568" width="9.140625" style="140"/>
    <col min="13569" max="13569" width="5.42578125" style="140" customWidth="1"/>
    <col min="13570" max="13570" width="14.85546875" style="140" customWidth="1"/>
    <col min="13571" max="13571" width="20.5703125" style="140" customWidth="1"/>
    <col min="13572" max="13572" width="6.42578125" style="140" customWidth="1"/>
    <col min="13573" max="13573" width="3.140625" style="140" customWidth="1"/>
    <col min="13574" max="13574" width="6.42578125" style="140" customWidth="1"/>
    <col min="13575" max="13575" width="8.7109375" style="140" customWidth="1"/>
    <col min="13576" max="13576" width="3" style="140" customWidth="1"/>
    <col min="13577" max="13577" width="7.28515625" style="140" customWidth="1"/>
    <col min="13578" max="13578" width="10.140625" style="140" customWidth="1"/>
    <col min="13579" max="13579" width="3" style="140" customWidth="1"/>
    <col min="13580" max="13580" width="8.7109375" style="140" customWidth="1"/>
    <col min="13581" max="13581" width="10.140625" style="140" customWidth="1"/>
    <col min="13582" max="13582" width="3" style="140" customWidth="1"/>
    <col min="13583" max="13583" width="7.28515625" style="140" customWidth="1"/>
    <col min="13584" max="13584" width="3.140625" style="140" customWidth="1"/>
    <col min="13585" max="13585" width="8.7109375" style="140" customWidth="1"/>
    <col min="13586" max="13586" width="11.140625" style="140" customWidth="1"/>
    <col min="13587" max="13824" width="9.140625" style="140"/>
    <col min="13825" max="13825" width="5.42578125" style="140" customWidth="1"/>
    <col min="13826" max="13826" width="14.85546875" style="140" customWidth="1"/>
    <col min="13827" max="13827" width="20.5703125" style="140" customWidth="1"/>
    <col min="13828" max="13828" width="6.42578125" style="140" customWidth="1"/>
    <col min="13829" max="13829" width="3.140625" style="140" customWidth="1"/>
    <col min="13830" max="13830" width="6.42578125" style="140" customWidth="1"/>
    <col min="13831" max="13831" width="8.7109375" style="140" customWidth="1"/>
    <col min="13832" max="13832" width="3" style="140" customWidth="1"/>
    <col min="13833" max="13833" width="7.28515625" style="140" customWidth="1"/>
    <col min="13834" max="13834" width="10.140625" style="140" customWidth="1"/>
    <col min="13835" max="13835" width="3" style="140" customWidth="1"/>
    <col min="13836" max="13836" width="8.7109375" style="140" customWidth="1"/>
    <col min="13837" max="13837" width="10.140625" style="140" customWidth="1"/>
    <col min="13838" max="13838" width="3" style="140" customWidth="1"/>
    <col min="13839" max="13839" width="7.28515625" style="140" customWidth="1"/>
    <col min="13840" max="13840" width="3.140625" style="140" customWidth="1"/>
    <col min="13841" max="13841" width="8.7109375" style="140" customWidth="1"/>
    <col min="13842" max="13842" width="11.140625" style="140" customWidth="1"/>
    <col min="13843" max="14080" width="9.140625" style="140"/>
    <col min="14081" max="14081" width="5.42578125" style="140" customWidth="1"/>
    <col min="14082" max="14082" width="14.85546875" style="140" customWidth="1"/>
    <col min="14083" max="14083" width="20.5703125" style="140" customWidth="1"/>
    <col min="14084" max="14084" width="6.42578125" style="140" customWidth="1"/>
    <col min="14085" max="14085" width="3.140625" style="140" customWidth="1"/>
    <col min="14086" max="14086" width="6.42578125" style="140" customWidth="1"/>
    <col min="14087" max="14087" width="8.7109375" style="140" customWidth="1"/>
    <col min="14088" max="14088" width="3" style="140" customWidth="1"/>
    <col min="14089" max="14089" width="7.28515625" style="140" customWidth="1"/>
    <col min="14090" max="14090" width="10.140625" style="140" customWidth="1"/>
    <col min="14091" max="14091" width="3" style="140" customWidth="1"/>
    <col min="14092" max="14092" width="8.7109375" style="140" customWidth="1"/>
    <col min="14093" max="14093" width="10.140625" style="140" customWidth="1"/>
    <col min="14094" max="14094" width="3" style="140" customWidth="1"/>
    <col min="14095" max="14095" width="7.28515625" style="140" customWidth="1"/>
    <col min="14096" max="14096" width="3.140625" style="140" customWidth="1"/>
    <col min="14097" max="14097" width="8.7109375" style="140" customWidth="1"/>
    <col min="14098" max="14098" width="11.140625" style="140" customWidth="1"/>
    <col min="14099" max="14336" width="9.140625" style="140"/>
    <col min="14337" max="14337" width="5.42578125" style="140" customWidth="1"/>
    <col min="14338" max="14338" width="14.85546875" style="140" customWidth="1"/>
    <col min="14339" max="14339" width="20.5703125" style="140" customWidth="1"/>
    <col min="14340" max="14340" width="6.42578125" style="140" customWidth="1"/>
    <col min="14341" max="14341" width="3.140625" style="140" customWidth="1"/>
    <col min="14342" max="14342" width="6.42578125" style="140" customWidth="1"/>
    <col min="14343" max="14343" width="8.7109375" style="140" customWidth="1"/>
    <col min="14344" max="14344" width="3" style="140" customWidth="1"/>
    <col min="14345" max="14345" width="7.28515625" style="140" customWidth="1"/>
    <col min="14346" max="14346" width="10.140625" style="140" customWidth="1"/>
    <col min="14347" max="14347" width="3" style="140" customWidth="1"/>
    <col min="14348" max="14348" width="8.7109375" style="140" customWidth="1"/>
    <col min="14349" max="14349" width="10.140625" style="140" customWidth="1"/>
    <col min="14350" max="14350" width="3" style="140" customWidth="1"/>
    <col min="14351" max="14351" width="7.28515625" style="140" customWidth="1"/>
    <col min="14352" max="14352" width="3.140625" style="140" customWidth="1"/>
    <col min="14353" max="14353" width="8.7109375" style="140" customWidth="1"/>
    <col min="14354" max="14354" width="11.140625" style="140" customWidth="1"/>
    <col min="14355" max="14592" width="9.140625" style="140"/>
    <col min="14593" max="14593" width="5.42578125" style="140" customWidth="1"/>
    <col min="14594" max="14594" width="14.85546875" style="140" customWidth="1"/>
    <col min="14595" max="14595" width="20.5703125" style="140" customWidth="1"/>
    <col min="14596" max="14596" width="6.42578125" style="140" customWidth="1"/>
    <col min="14597" max="14597" width="3.140625" style="140" customWidth="1"/>
    <col min="14598" max="14598" width="6.42578125" style="140" customWidth="1"/>
    <col min="14599" max="14599" width="8.7109375" style="140" customWidth="1"/>
    <col min="14600" max="14600" width="3" style="140" customWidth="1"/>
    <col min="14601" max="14601" width="7.28515625" style="140" customWidth="1"/>
    <col min="14602" max="14602" width="10.140625" style="140" customWidth="1"/>
    <col min="14603" max="14603" width="3" style="140" customWidth="1"/>
    <col min="14604" max="14604" width="8.7109375" style="140" customWidth="1"/>
    <col min="14605" max="14605" width="10.140625" style="140" customWidth="1"/>
    <col min="14606" max="14606" width="3" style="140" customWidth="1"/>
    <col min="14607" max="14607" width="7.28515625" style="140" customWidth="1"/>
    <col min="14608" max="14608" width="3.140625" style="140" customWidth="1"/>
    <col min="14609" max="14609" width="8.7109375" style="140" customWidth="1"/>
    <col min="14610" max="14610" width="11.140625" style="140" customWidth="1"/>
    <col min="14611" max="14848" width="9.140625" style="140"/>
    <col min="14849" max="14849" width="5.42578125" style="140" customWidth="1"/>
    <col min="14850" max="14850" width="14.85546875" style="140" customWidth="1"/>
    <col min="14851" max="14851" width="20.5703125" style="140" customWidth="1"/>
    <col min="14852" max="14852" width="6.42578125" style="140" customWidth="1"/>
    <col min="14853" max="14853" width="3.140625" style="140" customWidth="1"/>
    <col min="14854" max="14854" width="6.42578125" style="140" customWidth="1"/>
    <col min="14855" max="14855" width="8.7109375" style="140" customWidth="1"/>
    <col min="14856" max="14856" width="3" style="140" customWidth="1"/>
    <col min="14857" max="14857" width="7.28515625" style="140" customWidth="1"/>
    <col min="14858" max="14858" width="10.140625" style="140" customWidth="1"/>
    <col min="14859" max="14859" width="3" style="140" customWidth="1"/>
    <col min="14860" max="14860" width="8.7109375" style="140" customWidth="1"/>
    <col min="14861" max="14861" width="10.140625" style="140" customWidth="1"/>
    <col min="14862" max="14862" width="3" style="140" customWidth="1"/>
    <col min="14863" max="14863" width="7.28515625" style="140" customWidth="1"/>
    <col min="14864" max="14864" width="3.140625" style="140" customWidth="1"/>
    <col min="14865" max="14865" width="8.7109375" style="140" customWidth="1"/>
    <col min="14866" max="14866" width="11.140625" style="140" customWidth="1"/>
    <col min="14867" max="15104" width="9.140625" style="140"/>
    <col min="15105" max="15105" width="5.42578125" style="140" customWidth="1"/>
    <col min="15106" max="15106" width="14.85546875" style="140" customWidth="1"/>
    <col min="15107" max="15107" width="20.5703125" style="140" customWidth="1"/>
    <col min="15108" max="15108" width="6.42578125" style="140" customWidth="1"/>
    <col min="15109" max="15109" width="3.140625" style="140" customWidth="1"/>
    <col min="15110" max="15110" width="6.42578125" style="140" customWidth="1"/>
    <col min="15111" max="15111" width="8.7109375" style="140" customWidth="1"/>
    <col min="15112" max="15112" width="3" style="140" customWidth="1"/>
    <col min="15113" max="15113" width="7.28515625" style="140" customWidth="1"/>
    <col min="15114" max="15114" width="10.140625" style="140" customWidth="1"/>
    <col min="15115" max="15115" width="3" style="140" customWidth="1"/>
    <col min="15116" max="15116" width="8.7109375" style="140" customWidth="1"/>
    <col min="15117" max="15117" width="10.140625" style="140" customWidth="1"/>
    <col min="15118" max="15118" width="3" style="140" customWidth="1"/>
    <col min="15119" max="15119" width="7.28515625" style="140" customWidth="1"/>
    <col min="15120" max="15120" width="3.140625" style="140" customWidth="1"/>
    <col min="15121" max="15121" width="8.7109375" style="140" customWidth="1"/>
    <col min="15122" max="15122" width="11.140625" style="140" customWidth="1"/>
    <col min="15123" max="15360" width="9.140625" style="140"/>
    <col min="15361" max="15361" width="5.42578125" style="140" customWidth="1"/>
    <col min="15362" max="15362" width="14.85546875" style="140" customWidth="1"/>
    <col min="15363" max="15363" width="20.5703125" style="140" customWidth="1"/>
    <col min="15364" max="15364" width="6.42578125" style="140" customWidth="1"/>
    <col min="15365" max="15365" width="3.140625" style="140" customWidth="1"/>
    <col min="15366" max="15366" width="6.42578125" style="140" customWidth="1"/>
    <col min="15367" max="15367" width="8.7109375" style="140" customWidth="1"/>
    <col min="15368" max="15368" width="3" style="140" customWidth="1"/>
    <col min="15369" max="15369" width="7.28515625" style="140" customWidth="1"/>
    <col min="15370" max="15370" width="10.140625" style="140" customWidth="1"/>
    <col min="15371" max="15371" width="3" style="140" customWidth="1"/>
    <col min="15372" max="15372" width="8.7109375" style="140" customWidth="1"/>
    <col min="15373" max="15373" width="10.140625" style="140" customWidth="1"/>
    <col min="15374" max="15374" width="3" style="140" customWidth="1"/>
    <col min="15375" max="15375" width="7.28515625" style="140" customWidth="1"/>
    <col min="15376" max="15376" width="3.140625" style="140" customWidth="1"/>
    <col min="15377" max="15377" width="8.7109375" style="140" customWidth="1"/>
    <col min="15378" max="15378" width="11.140625" style="140" customWidth="1"/>
    <col min="15379" max="15616" width="9.140625" style="140"/>
    <col min="15617" max="15617" width="5.42578125" style="140" customWidth="1"/>
    <col min="15618" max="15618" width="14.85546875" style="140" customWidth="1"/>
    <col min="15619" max="15619" width="20.5703125" style="140" customWidth="1"/>
    <col min="15620" max="15620" width="6.42578125" style="140" customWidth="1"/>
    <col min="15621" max="15621" width="3.140625" style="140" customWidth="1"/>
    <col min="15622" max="15622" width="6.42578125" style="140" customWidth="1"/>
    <col min="15623" max="15623" width="8.7109375" style="140" customWidth="1"/>
    <col min="15624" max="15624" width="3" style="140" customWidth="1"/>
    <col min="15625" max="15625" width="7.28515625" style="140" customWidth="1"/>
    <col min="15626" max="15626" width="10.140625" style="140" customWidth="1"/>
    <col min="15627" max="15627" width="3" style="140" customWidth="1"/>
    <col min="15628" max="15628" width="8.7109375" style="140" customWidth="1"/>
    <col min="15629" max="15629" width="10.140625" style="140" customWidth="1"/>
    <col min="15630" max="15630" width="3" style="140" customWidth="1"/>
    <col min="15631" max="15631" width="7.28515625" style="140" customWidth="1"/>
    <col min="15632" max="15632" width="3.140625" style="140" customWidth="1"/>
    <col min="15633" max="15633" width="8.7109375" style="140" customWidth="1"/>
    <col min="15634" max="15634" width="11.140625" style="140" customWidth="1"/>
    <col min="15635" max="15872" width="9.140625" style="140"/>
    <col min="15873" max="15873" width="5.42578125" style="140" customWidth="1"/>
    <col min="15874" max="15874" width="14.85546875" style="140" customWidth="1"/>
    <col min="15875" max="15875" width="20.5703125" style="140" customWidth="1"/>
    <col min="15876" max="15876" width="6.42578125" style="140" customWidth="1"/>
    <col min="15877" max="15877" width="3.140625" style="140" customWidth="1"/>
    <col min="15878" max="15878" width="6.42578125" style="140" customWidth="1"/>
    <col min="15879" max="15879" width="8.7109375" style="140" customWidth="1"/>
    <col min="15880" max="15880" width="3" style="140" customWidth="1"/>
    <col min="15881" max="15881" width="7.28515625" style="140" customWidth="1"/>
    <col min="15882" max="15882" width="10.140625" style="140" customWidth="1"/>
    <col min="15883" max="15883" width="3" style="140" customWidth="1"/>
    <col min="15884" max="15884" width="8.7109375" style="140" customWidth="1"/>
    <col min="15885" max="15885" width="10.140625" style="140" customWidth="1"/>
    <col min="15886" max="15886" width="3" style="140" customWidth="1"/>
    <col min="15887" max="15887" width="7.28515625" style="140" customWidth="1"/>
    <col min="15888" max="15888" width="3.140625" style="140" customWidth="1"/>
    <col min="15889" max="15889" width="8.7109375" style="140" customWidth="1"/>
    <col min="15890" max="15890" width="11.140625" style="140" customWidth="1"/>
    <col min="15891" max="16128" width="9.140625" style="140"/>
    <col min="16129" max="16129" width="5.42578125" style="140" customWidth="1"/>
    <col min="16130" max="16130" width="14.85546875" style="140" customWidth="1"/>
    <col min="16131" max="16131" width="20.5703125" style="140" customWidth="1"/>
    <col min="16132" max="16132" width="6.42578125" style="140" customWidth="1"/>
    <col min="16133" max="16133" width="3.140625" style="140" customWidth="1"/>
    <col min="16134" max="16134" width="6.42578125" style="140" customWidth="1"/>
    <col min="16135" max="16135" width="8.7109375" style="140" customWidth="1"/>
    <col min="16136" max="16136" width="3" style="140" customWidth="1"/>
    <col min="16137" max="16137" width="7.28515625" style="140" customWidth="1"/>
    <col min="16138" max="16138" width="10.140625" style="140" customWidth="1"/>
    <col min="16139" max="16139" width="3" style="140" customWidth="1"/>
    <col min="16140" max="16140" width="8.7109375" style="140" customWidth="1"/>
    <col min="16141" max="16141" width="10.140625" style="140" customWidth="1"/>
    <col min="16142" max="16142" width="3" style="140" customWidth="1"/>
    <col min="16143" max="16143" width="7.28515625" style="140" customWidth="1"/>
    <col min="16144" max="16144" width="3.140625" style="140" customWidth="1"/>
    <col min="16145" max="16145" width="8.7109375" style="140" customWidth="1"/>
    <col min="16146" max="16146" width="11.140625" style="140" customWidth="1"/>
    <col min="16147" max="16384" width="9.140625" style="140"/>
  </cols>
  <sheetData>
    <row r="1" spans="1:18" ht="14.25" customHeight="1" x14ac:dyDescent="0.25">
      <c r="A1" s="72" t="s">
        <v>38</v>
      </c>
      <c r="B1" s="136" t="s">
        <v>64</v>
      </c>
      <c r="C1" s="141"/>
      <c r="D1" s="141"/>
      <c r="E1" s="141"/>
      <c r="F1" s="141"/>
      <c r="G1" s="114" t="s">
        <v>651</v>
      </c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</row>
    <row r="2" spans="1:18" ht="14.25" customHeight="1" x14ac:dyDescent="0.25"/>
    <row r="3" spans="1:18" ht="14.25" customHeight="1" x14ac:dyDescent="0.25">
      <c r="A3" s="72" t="s">
        <v>38</v>
      </c>
      <c r="B3" s="136" t="s">
        <v>65</v>
      </c>
      <c r="C3" s="141"/>
      <c r="D3" s="141"/>
      <c r="E3" s="141"/>
      <c r="F3" s="141"/>
      <c r="G3" s="137" t="s">
        <v>167</v>
      </c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</row>
    <row r="4" spans="1:18" ht="14.25" customHeight="1" x14ac:dyDescent="0.25"/>
    <row r="5" spans="1:18" ht="41.85" customHeight="1" x14ac:dyDescent="0.25">
      <c r="A5" s="72" t="s">
        <v>38</v>
      </c>
      <c r="B5" s="67" t="s">
        <v>66</v>
      </c>
      <c r="C5" s="95" t="s">
        <v>38</v>
      </c>
      <c r="D5" s="141"/>
      <c r="E5" s="141"/>
      <c r="F5" s="141"/>
      <c r="G5" s="141"/>
      <c r="H5" s="141"/>
      <c r="I5" s="141"/>
      <c r="J5" s="141"/>
      <c r="K5" s="141"/>
      <c r="L5" s="99" t="s">
        <v>67</v>
      </c>
      <c r="M5" s="141"/>
      <c r="N5" s="95"/>
      <c r="O5" s="141"/>
      <c r="P5" s="141"/>
      <c r="Q5" s="141"/>
      <c r="R5" s="141"/>
    </row>
    <row r="6" spans="1:18" ht="18.2" customHeight="1" x14ac:dyDescent="0.25">
      <c r="A6" s="72" t="s">
        <v>38</v>
      </c>
      <c r="B6" s="66" t="s">
        <v>38</v>
      </c>
      <c r="C6" s="95" t="s">
        <v>38</v>
      </c>
      <c r="D6" s="141"/>
      <c r="E6" s="141"/>
      <c r="F6" s="141"/>
      <c r="G6" s="141"/>
      <c r="H6" s="141"/>
      <c r="I6" s="141"/>
      <c r="J6" s="141"/>
      <c r="K6" s="95" t="s">
        <v>38</v>
      </c>
      <c r="L6" s="141"/>
      <c r="M6" s="141"/>
      <c r="N6" s="95"/>
      <c r="O6" s="141"/>
      <c r="P6" s="141"/>
      <c r="Q6" s="141"/>
      <c r="R6" s="141"/>
    </row>
    <row r="7" spans="1:18" ht="14.25" customHeight="1" x14ac:dyDescent="0.25"/>
    <row r="8" spans="1:18" ht="18.2" customHeight="1" x14ac:dyDescent="0.25">
      <c r="A8" s="72" t="s">
        <v>38</v>
      </c>
      <c r="B8" s="68" t="s">
        <v>38</v>
      </c>
      <c r="C8" s="95" t="s">
        <v>38</v>
      </c>
      <c r="D8" s="141"/>
      <c r="E8" s="141"/>
      <c r="F8" s="141"/>
      <c r="G8" s="141"/>
      <c r="H8" s="141"/>
      <c r="I8" s="141"/>
      <c r="J8" s="141"/>
      <c r="K8" s="100" t="s">
        <v>38</v>
      </c>
      <c r="L8" s="142"/>
      <c r="M8" s="142"/>
      <c r="N8" s="95"/>
      <c r="O8" s="141"/>
      <c r="P8" s="141"/>
      <c r="Q8" s="141"/>
      <c r="R8" s="141"/>
    </row>
    <row r="9" spans="1:18" ht="14.25" customHeight="1" x14ac:dyDescent="0.25">
      <c r="A9" s="42" t="s">
        <v>38</v>
      </c>
      <c r="B9" s="129" t="s">
        <v>39</v>
      </c>
      <c r="C9" s="141"/>
      <c r="D9" s="141"/>
      <c r="E9" s="141"/>
      <c r="F9" s="141"/>
      <c r="G9" s="141"/>
      <c r="H9" s="141"/>
      <c r="I9" s="141"/>
      <c r="J9" s="141"/>
      <c r="K9" s="129" t="s">
        <v>39</v>
      </c>
      <c r="L9" s="141"/>
      <c r="M9" s="141"/>
      <c r="N9" s="141"/>
      <c r="O9" s="141"/>
      <c r="P9" s="141"/>
      <c r="Q9" s="141"/>
      <c r="R9" s="141"/>
    </row>
    <row r="10" spans="1:18" ht="14.25" customHeight="1" x14ac:dyDescent="0.25"/>
    <row r="11" spans="1:18" ht="19.7" customHeight="1" x14ac:dyDescent="0.25">
      <c r="A11" s="130" t="str">
        <f>A14</f>
        <v xml:space="preserve">К_20-2-01-1-01-01-1-3000_Строиельство ТП, прокладка ЛЭП 10 кВ от ЗРУ 10 кВ ПС Порошкино до новых ТП, прокладка КЛ 10 кВ </v>
      </c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</row>
    <row r="12" spans="1:18" ht="11.45" customHeight="1" x14ac:dyDescent="0.25">
      <c r="A12" s="131" t="s">
        <v>1</v>
      </c>
      <c r="B12" s="151"/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</row>
    <row r="13" spans="1:18" ht="14.25" customHeight="1" x14ac:dyDescent="0.25"/>
    <row r="14" spans="1:18" ht="19.7" customHeight="1" x14ac:dyDescent="0.25">
      <c r="A14" s="130" t="s">
        <v>860</v>
      </c>
      <c r="B14" s="142"/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2"/>
    </row>
    <row r="15" spans="1:18" ht="11.45" customHeight="1" x14ac:dyDescent="0.25">
      <c r="A15" s="131" t="s">
        <v>68</v>
      </c>
      <c r="B15" s="151"/>
      <c r="C15" s="151"/>
      <c r="D15" s="151"/>
      <c r="E15" s="151"/>
      <c r="F15" s="151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1"/>
    </row>
    <row r="16" spans="1:18" ht="42.95" customHeight="1" x14ac:dyDescent="0.25">
      <c r="A16" s="132" t="s">
        <v>653</v>
      </c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</row>
    <row r="17" spans="1:18" ht="14.25" customHeight="1" x14ac:dyDescent="0.25">
      <c r="A17" s="133" t="s">
        <v>817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</row>
    <row r="18" spans="1:18" ht="14.25" customHeight="1" x14ac:dyDescent="0.25">
      <c r="A18" s="131" t="s">
        <v>69</v>
      </c>
      <c r="B18" s="151"/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51"/>
      <c r="N18" s="151"/>
      <c r="O18" s="151"/>
      <c r="P18" s="151"/>
      <c r="Q18" s="151"/>
      <c r="R18" s="151"/>
    </row>
    <row r="19" spans="1:18" ht="14.25" customHeight="1" x14ac:dyDescent="0.25"/>
    <row r="20" spans="1:18" ht="14.25" customHeight="1" x14ac:dyDescent="0.25">
      <c r="A20" s="70" t="s">
        <v>38</v>
      </c>
      <c r="B20" s="70" t="s">
        <v>70</v>
      </c>
      <c r="C20" s="133" t="s">
        <v>71</v>
      </c>
      <c r="D20" s="142"/>
      <c r="E20" s="142"/>
      <c r="F20" s="142"/>
      <c r="G20" s="142"/>
      <c r="H20" s="142"/>
      <c r="I20" s="142"/>
      <c r="J20" s="71" t="s">
        <v>72</v>
      </c>
      <c r="K20" s="134" t="s">
        <v>38</v>
      </c>
      <c r="L20" s="141"/>
      <c r="M20" s="141"/>
      <c r="N20" s="141"/>
      <c r="O20" s="141"/>
      <c r="P20" s="141"/>
      <c r="Q20" s="141"/>
      <c r="R20" s="141"/>
    </row>
    <row r="21" spans="1:18" ht="14.25" customHeight="1" x14ac:dyDescent="0.25"/>
    <row r="22" spans="1:18" ht="14.25" customHeight="1" x14ac:dyDescent="0.25">
      <c r="A22" s="70" t="s">
        <v>38</v>
      </c>
      <c r="B22" s="69" t="s">
        <v>73</v>
      </c>
      <c r="C22" s="135" t="s">
        <v>38</v>
      </c>
      <c r="D22" s="142"/>
      <c r="E22" s="142"/>
      <c r="F22" s="142"/>
      <c r="G22" s="142"/>
      <c r="H22" s="142"/>
      <c r="I22" s="142"/>
      <c r="J22" s="123" t="s">
        <v>38</v>
      </c>
      <c r="K22" s="141"/>
      <c r="L22" s="141"/>
      <c r="M22" s="141"/>
      <c r="N22" s="141"/>
      <c r="O22" s="141"/>
      <c r="P22" s="141"/>
      <c r="Q22" s="141"/>
      <c r="R22" s="141"/>
    </row>
    <row r="23" spans="1:18" ht="14.25" customHeight="1" x14ac:dyDescent="0.25">
      <c r="A23" s="123" t="s">
        <v>38</v>
      </c>
      <c r="B23" s="141"/>
      <c r="C23" s="124" t="s">
        <v>74</v>
      </c>
      <c r="D23" s="151"/>
      <c r="E23" s="151"/>
      <c r="F23" s="151"/>
      <c r="G23" s="151"/>
      <c r="H23" s="151"/>
      <c r="I23" s="151"/>
      <c r="J23" s="123" t="s">
        <v>38</v>
      </c>
      <c r="K23" s="141"/>
      <c r="L23" s="141"/>
      <c r="M23" s="141"/>
      <c r="N23" s="141"/>
      <c r="O23" s="141"/>
      <c r="P23" s="141"/>
      <c r="Q23" s="141"/>
      <c r="R23" s="141"/>
    </row>
    <row r="24" spans="1:18" ht="14.25" customHeight="1" x14ac:dyDescent="0.25"/>
    <row r="25" spans="1:18" ht="14.25" customHeight="1" x14ac:dyDescent="0.25">
      <c r="A25" s="70" t="s">
        <v>38</v>
      </c>
      <c r="B25" s="121" t="s">
        <v>75</v>
      </c>
      <c r="C25" s="141"/>
      <c r="D25" s="141"/>
      <c r="E25" s="125" t="s">
        <v>166</v>
      </c>
      <c r="F25" s="142"/>
      <c r="G25" s="142"/>
      <c r="H25" s="142"/>
      <c r="I25" s="142"/>
      <c r="J25" s="142"/>
      <c r="K25" s="142"/>
      <c r="L25" s="142"/>
      <c r="M25" s="142"/>
      <c r="N25" s="142"/>
      <c r="O25" s="142"/>
      <c r="P25" s="142"/>
      <c r="Q25" s="142"/>
      <c r="R25" s="142"/>
    </row>
    <row r="26" spans="1:18" ht="14.25" customHeight="1" x14ac:dyDescent="0.25"/>
    <row r="27" spans="1:18" ht="19.7" customHeight="1" x14ac:dyDescent="0.25">
      <c r="A27" s="70" t="s">
        <v>38</v>
      </c>
      <c r="B27" s="121" t="s">
        <v>40</v>
      </c>
      <c r="C27" s="141"/>
      <c r="D27" s="141"/>
      <c r="E27" s="126">
        <v>13754.47</v>
      </c>
      <c r="F27" s="142"/>
      <c r="G27" s="43" t="s">
        <v>859</v>
      </c>
      <c r="H27" s="121" t="s">
        <v>6</v>
      </c>
      <c r="I27" s="141"/>
      <c r="J27" s="141"/>
      <c r="K27" s="141"/>
      <c r="L27" s="141"/>
      <c r="M27" s="141"/>
      <c r="N27" s="141"/>
      <c r="O27" s="141"/>
      <c r="P27" s="141"/>
      <c r="Q27" s="141"/>
      <c r="R27" s="141"/>
    </row>
    <row r="28" spans="1:18" ht="19.7" customHeight="1" x14ac:dyDescent="0.25">
      <c r="A28" s="121" t="s">
        <v>38</v>
      </c>
      <c r="B28" s="141"/>
      <c r="C28" s="121" t="s">
        <v>76</v>
      </c>
      <c r="D28" s="141"/>
      <c r="E28" s="141"/>
      <c r="F28" s="141"/>
      <c r="G28" s="141"/>
      <c r="H28" s="141"/>
      <c r="I28" s="141"/>
      <c r="J28" s="123" t="s">
        <v>77</v>
      </c>
      <c r="K28" s="141"/>
      <c r="L28" s="141"/>
      <c r="M28" s="141"/>
      <c r="N28" s="127">
        <v>707547</v>
      </c>
      <c r="O28" s="142"/>
      <c r="P28" s="128" t="s">
        <v>858</v>
      </c>
      <c r="Q28" s="142"/>
      <c r="R28" s="70" t="s">
        <v>165</v>
      </c>
    </row>
    <row r="29" spans="1:18" ht="19.7" customHeight="1" x14ac:dyDescent="0.25">
      <c r="A29" s="121" t="s">
        <v>38</v>
      </c>
      <c r="B29" s="141"/>
      <c r="C29" s="121" t="s">
        <v>41</v>
      </c>
      <c r="D29" s="141"/>
      <c r="E29" s="126">
        <v>1513.91</v>
      </c>
      <c r="F29" s="142"/>
      <c r="G29" s="43" t="s">
        <v>650</v>
      </c>
      <c r="H29" s="121" t="s">
        <v>78</v>
      </c>
      <c r="I29" s="141"/>
      <c r="J29" s="123" t="s">
        <v>79</v>
      </c>
      <c r="K29" s="141"/>
      <c r="L29" s="141"/>
      <c r="M29" s="141"/>
      <c r="N29" s="141"/>
      <c r="O29" s="141"/>
      <c r="P29" s="120">
        <v>4264</v>
      </c>
      <c r="Q29" s="144"/>
      <c r="R29" s="70" t="s">
        <v>43</v>
      </c>
    </row>
    <row r="30" spans="1:18" ht="19.7" customHeight="1" x14ac:dyDescent="0.25">
      <c r="A30" s="121" t="s">
        <v>38</v>
      </c>
      <c r="B30" s="141"/>
      <c r="C30" s="121" t="s">
        <v>0</v>
      </c>
      <c r="D30" s="141"/>
      <c r="E30" s="122">
        <v>654.87</v>
      </c>
      <c r="F30" s="144"/>
      <c r="G30" s="43" t="s">
        <v>857</v>
      </c>
      <c r="H30" s="121" t="s">
        <v>78</v>
      </c>
      <c r="I30" s="141"/>
      <c r="J30" s="123" t="s">
        <v>80</v>
      </c>
      <c r="K30" s="141"/>
      <c r="L30" s="141"/>
      <c r="M30" s="141"/>
      <c r="N30" s="141"/>
      <c r="O30" s="141"/>
      <c r="P30" s="120">
        <v>130</v>
      </c>
      <c r="Q30" s="144"/>
      <c r="R30" s="70" t="s">
        <v>43</v>
      </c>
    </row>
    <row r="31" spans="1:18" ht="19.7" customHeight="1" x14ac:dyDescent="0.25">
      <c r="A31" s="121" t="s">
        <v>38</v>
      </c>
      <c r="B31" s="141"/>
      <c r="C31" s="121" t="s">
        <v>42</v>
      </c>
      <c r="D31" s="141"/>
      <c r="E31" s="122">
        <v>10800.78</v>
      </c>
      <c r="F31" s="144"/>
      <c r="G31" s="43" t="s">
        <v>81</v>
      </c>
      <c r="H31" s="121" t="s">
        <v>78</v>
      </c>
      <c r="I31" s="141"/>
      <c r="J31" s="123" t="s">
        <v>82</v>
      </c>
      <c r="K31" s="141"/>
      <c r="L31" s="141"/>
      <c r="M31" s="141"/>
      <c r="N31" s="141"/>
      <c r="O31" s="141"/>
      <c r="P31" s="141"/>
      <c r="Q31" s="141"/>
      <c r="R31" s="141"/>
    </row>
    <row r="32" spans="1:18" ht="19.7" customHeight="1" x14ac:dyDescent="0.25">
      <c r="A32" s="121" t="s">
        <v>38</v>
      </c>
      <c r="B32" s="141"/>
      <c r="C32" s="121" t="s">
        <v>83</v>
      </c>
      <c r="D32" s="141"/>
      <c r="E32" s="122">
        <v>784.92</v>
      </c>
      <c r="F32" s="144"/>
      <c r="G32" s="43" t="s">
        <v>649</v>
      </c>
      <c r="H32" s="121" t="s">
        <v>78</v>
      </c>
      <c r="I32" s="141"/>
      <c r="J32" s="123" t="s">
        <v>84</v>
      </c>
      <c r="K32" s="141"/>
      <c r="L32" s="141"/>
      <c r="M32" s="141"/>
      <c r="N32" s="114" t="s">
        <v>38</v>
      </c>
      <c r="O32" s="142"/>
      <c r="P32" s="142"/>
      <c r="Q32" s="142"/>
      <c r="R32" s="142"/>
    </row>
    <row r="33" spans="1:18" ht="14.25" customHeight="1" x14ac:dyDescent="0.25"/>
    <row r="34" spans="1:18" ht="28.7" customHeight="1" x14ac:dyDescent="0.25">
      <c r="A34" s="115" t="s">
        <v>44</v>
      </c>
      <c r="B34" s="115" t="s">
        <v>85</v>
      </c>
      <c r="C34" s="116" t="s">
        <v>45</v>
      </c>
      <c r="D34" s="150"/>
      <c r="E34" s="116" t="s">
        <v>86</v>
      </c>
      <c r="F34" s="150"/>
      <c r="G34" s="117" t="s">
        <v>87</v>
      </c>
      <c r="H34" s="144"/>
      <c r="I34" s="144"/>
      <c r="J34" s="143"/>
      <c r="K34" s="117" t="s">
        <v>164</v>
      </c>
      <c r="L34" s="144"/>
      <c r="M34" s="144"/>
      <c r="N34" s="144"/>
      <c r="O34" s="143"/>
      <c r="P34" s="116" t="s">
        <v>88</v>
      </c>
      <c r="Q34" s="150"/>
      <c r="R34" s="115" t="s">
        <v>89</v>
      </c>
    </row>
    <row r="35" spans="1:18" ht="28.7" customHeight="1" x14ac:dyDescent="0.25">
      <c r="A35" s="147"/>
      <c r="B35" s="147"/>
      <c r="C35" s="149"/>
      <c r="D35" s="148"/>
      <c r="E35" s="149"/>
      <c r="F35" s="148"/>
      <c r="G35" s="44" t="s">
        <v>47</v>
      </c>
      <c r="H35" s="117" t="s">
        <v>90</v>
      </c>
      <c r="I35" s="143"/>
      <c r="J35" s="44" t="s">
        <v>91</v>
      </c>
      <c r="K35" s="117" t="s">
        <v>47</v>
      </c>
      <c r="L35" s="143"/>
      <c r="M35" s="44" t="s">
        <v>90</v>
      </c>
      <c r="N35" s="117" t="s">
        <v>46</v>
      </c>
      <c r="O35" s="143"/>
      <c r="P35" s="149"/>
      <c r="Q35" s="148"/>
      <c r="R35" s="147"/>
    </row>
    <row r="36" spans="1:18" ht="14.25" customHeight="1" x14ac:dyDescent="0.25">
      <c r="A36" s="44">
        <v>1</v>
      </c>
      <c r="B36" s="45">
        <v>2</v>
      </c>
      <c r="C36" s="118">
        <v>3</v>
      </c>
      <c r="D36" s="143"/>
      <c r="E36" s="118">
        <v>4</v>
      </c>
      <c r="F36" s="143"/>
      <c r="G36" s="45">
        <v>5</v>
      </c>
      <c r="H36" s="118">
        <v>6</v>
      </c>
      <c r="I36" s="143"/>
      <c r="J36" s="45">
        <v>7</v>
      </c>
      <c r="K36" s="118">
        <v>8</v>
      </c>
      <c r="L36" s="143"/>
      <c r="M36" s="45">
        <v>9</v>
      </c>
      <c r="N36" s="118">
        <v>10</v>
      </c>
      <c r="O36" s="143"/>
      <c r="P36" s="118">
        <v>11</v>
      </c>
      <c r="Q36" s="143"/>
      <c r="R36" s="45">
        <v>12</v>
      </c>
    </row>
    <row r="37" spans="1:18" ht="14.25" customHeight="1" x14ac:dyDescent="0.25"/>
    <row r="38" spans="1:18" ht="18.2" customHeight="1" x14ac:dyDescent="0.25">
      <c r="A38" s="119" t="s">
        <v>188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</row>
    <row r="39" spans="1:18" ht="60.75" customHeight="1" x14ac:dyDescent="0.25">
      <c r="A39" s="46" t="s">
        <v>38</v>
      </c>
      <c r="B39" s="47" t="s">
        <v>187</v>
      </c>
      <c r="C39" s="101" t="s">
        <v>648</v>
      </c>
      <c r="D39" s="143"/>
      <c r="E39" s="113" t="s">
        <v>184</v>
      </c>
      <c r="F39" s="143"/>
      <c r="G39" s="48">
        <v>0.16153200000000001</v>
      </c>
      <c r="H39" s="103">
        <v>1</v>
      </c>
      <c r="I39" s="143"/>
      <c r="J39" s="48">
        <v>0.1615</v>
      </c>
      <c r="K39" s="104"/>
      <c r="L39" s="143"/>
      <c r="M39" s="49"/>
      <c r="N39" s="104"/>
      <c r="O39" s="143"/>
      <c r="P39" s="104"/>
      <c r="Q39" s="143"/>
      <c r="R39" s="50"/>
    </row>
    <row r="40" spans="1:18" ht="17.45" customHeight="1" x14ac:dyDescent="0.25">
      <c r="A40" s="51" t="s">
        <v>38</v>
      </c>
      <c r="B40" s="52" t="s">
        <v>135</v>
      </c>
      <c r="C40" s="106" t="s">
        <v>186</v>
      </c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3"/>
      <c r="R40" s="52" t="s">
        <v>38</v>
      </c>
    </row>
    <row r="41" spans="1:18" ht="14.25" customHeight="1" x14ac:dyDescent="0.25">
      <c r="A41" s="52" t="s">
        <v>38</v>
      </c>
      <c r="B41" s="53" t="s">
        <v>48</v>
      </c>
      <c r="C41" s="106" t="s">
        <v>92</v>
      </c>
      <c r="D41" s="143"/>
      <c r="E41" s="106" t="s">
        <v>38</v>
      </c>
      <c r="F41" s="143"/>
      <c r="G41" s="52" t="s">
        <v>38</v>
      </c>
      <c r="H41" s="110"/>
      <c r="I41" s="143"/>
      <c r="J41" s="53" t="s">
        <v>38</v>
      </c>
      <c r="K41" s="108">
        <v>122.68</v>
      </c>
      <c r="L41" s="143"/>
      <c r="M41" s="54">
        <v>1</v>
      </c>
      <c r="N41" s="109">
        <v>19.809999999999999</v>
      </c>
      <c r="O41" s="143"/>
      <c r="P41" s="108">
        <v>34.783000000000001</v>
      </c>
      <c r="Q41" s="143"/>
      <c r="R41" s="58">
        <v>689.15</v>
      </c>
    </row>
    <row r="42" spans="1:18" ht="14.25" customHeight="1" x14ac:dyDescent="0.25">
      <c r="A42" s="52" t="s">
        <v>38</v>
      </c>
      <c r="B42" s="53" t="s">
        <v>50</v>
      </c>
      <c r="C42" s="106" t="s">
        <v>93</v>
      </c>
      <c r="D42" s="143"/>
      <c r="E42" s="106" t="s">
        <v>38</v>
      </c>
      <c r="F42" s="143"/>
      <c r="G42" s="52" t="s">
        <v>38</v>
      </c>
      <c r="H42" s="110"/>
      <c r="I42" s="143"/>
      <c r="J42" s="53" t="s">
        <v>38</v>
      </c>
      <c r="K42" s="108">
        <v>3846.43</v>
      </c>
      <c r="L42" s="143"/>
      <c r="M42" s="54">
        <v>1</v>
      </c>
      <c r="N42" s="109">
        <v>621.20000000000005</v>
      </c>
      <c r="O42" s="143"/>
      <c r="P42" s="108">
        <v>16.669</v>
      </c>
      <c r="Q42" s="143"/>
      <c r="R42" s="58">
        <v>10354.76</v>
      </c>
    </row>
    <row r="43" spans="1:18" ht="14.25" customHeight="1" x14ac:dyDescent="0.25">
      <c r="A43" s="52" t="s">
        <v>38</v>
      </c>
      <c r="B43" s="53" t="s">
        <v>51</v>
      </c>
      <c r="C43" s="106" t="s">
        <v>94</v>
      </c>
      <c r="D43" s="145"/>
      <c r="E43" s="106" t="s">
        <v>38</v>
      </c>
      <c r="F43" s="145"/>
      <c r="G43" s="52" t="s">
        <v>38</v>
      </c>
      <c r="H43" s="110"/>
      <c r="I43" s="145"/>
      <c r="J43" s="53" t="s">
        <v>38</v>
      </c>
      <c r="K43" s="108">
        <v>796.2</v>
      </c>
      <c r="L43" s="145"/>
      <c r="M43" s="54">
        <v>1</v>
      </c>
      <c r="N43" s="109">
        <v>128.59</v>
      </c>
      <c r="O43" s="145"/>
      <c r="P43" s="108">
        <v>34.783000000000001</v>
      </c>
      <c r="Q43" s="145"/>
      <c r="R43" s="58">
        <v>4472.62</v>
      </c>
    </row>
    <row r="44" spans="1:18" ht="14.25" customHeight="1" x14ac:dyDescent="0.25">
      <c r="A44" s="52" t="s">
        <v>38</v>
      </c>
      <c r="B44" s="53" t="s">
        <v>53</v>
      </c>
      <c r="C44" s="106" t="s">
        <v>95</v>
      </c>
      <c r="D44" s="145"/>
      <c r="E44" s="106" t="s">
        <v>38</v>
      </c>
      <c r="F44" s="145"/>
      <c r="G44" s="52" t="s">
        <v>38</v>
      </c>
      <c r="H44" s="110"/>
      <c r="I44" s="145"/>
      <c r="J44" s="53" t="s">
        <v>38</v>
      </c>
      <c r="K44" s="110"/>
      <c r="L44" s="145"/>
      <c r="M44" s="54">
        <v>1</v>
      </c>
      <c r="N44" s="110"/>
      <c r="O44" s="145"/>
      <c r="P44" s="110"/>
      <c r="Q44" s="145"/>
      <c r="R44" s="50"/>
    </row>
    <row r="45" spans="1:18" ht="14.25" customHeight="1" x14ac:dyDescent="0.25">
      <c r="A45" s="52" t="s">
        <v>38</v>
      </c>
      <c r="B45" s="52" t="s">
        <v>38</v>
      </c>
      <c r="C45" s="106" t="s">
        <v>99</v>
      </c>
      <c r="D45" s="145"/>
      <c r="E45" s="112" t="s">
        <v>100</v>
      </c>
      <c r="F45" s="145"/>
      <c r="G45" s="54">
        <v>12.86</v>
      </c>
      <c r="H45" s="108">
        <v>1</v>
      </c>
      <c r="I45" s="145"/>
      <c r="J45" s="54">
        <v>2.0768900000000001</v>
      </c>
      <c r="K45" s="106" t="s">
        <v>38</v>
      </c>
      <c r="L45" s="145"/>
      <c r="M45" s="52" t="s">
        <v>38</v>
      </c>
      <c r="N45" s="106" t="s">
        <v>38</v>
      </c>
      <c r="O45" s="145"/>
      <c r="P45" s="106" t="s">
        <v>38</v>
      </c>
      <c r="Q45" s="145"/>
      <c r="R45" s="50"/>
    </row>
    <row r="46" spans="1:18" ht="14.25" customHeight="1" x14ac:dyDescent="0.25">
      <c r="A46" s="52" t="s">
        <v>38</v>
      </c>
      <c r="B46" s="52" t="s">
        <v>38</v>
      </c>
      <c r="C46" s="106" t="s">
        <v>101</v>
      </c>
      <c r="D46" s="145"/>
      <c r="E46" s="112" t="s">
        <v>100</v>
      </c>
      <c r="F46" s="145"/>
      <c r="G46" s="54">
        <v>58.76</v>
      </c>
      <c r="H46" s="108">
        <v>1</v>
      </c>
      <c r="I46" s="145"/>
      <c r="J46" s="54">
        <v>9.4897399999999994</v>
      </c>
      <c r="K46" s="106" t="s">
        <v>38</v>
      </c>
      <c r="L46" s="145"/>
      <c r="M46" s="52" t="s">
        <v>38</v>
      </c>
      <c r="N46" s="106" t="s">
        <v>38</v>
      </c>
      <c r="O46" s="145"/>
      <c r="P46" s="106" t="s">
        <v>38</v>
      </c>
      <c r="Q46" s="145"/>
      <c r="R46" s="50"/>
    </row>
    <row r="47" spans="1:18" ht="14.25" customHeight="1" x14ac:dyDescent="0.25">
      <c r="A47" s="52" t="s">
        <v>38</v>
      </c>
      <c r="B47" s="52" t="s">
        <v>38</v>
      </c>
      <c r="C47" s="101" t="s">
        <v>102</v>
      </c>
      <c r="D47" s="146"/>
      <c r="E47" s="146"/>
      <c r="F47" s="146"/>
      <c r="G47" s="146"/>
      <c r="H47" s="146"/>
      <c r="I47" s="146"/>
      <c r="J47" s="145"/>
      <c r="K47" s="103">
        <v>3969.11</v>
      </c>
      <c r="L47" s="145"/>
      <c r="M47" s="52" t="s">
        <v>38</v>
      </c>
      <c r="N47" s="111">
        <v>641.01</v>
      </c>
      <c r="O47" s="145"/>
      <c r="P47" s="104"/>
      <c r="Q47" s="145"/>
      <c r="R47" s="59">
        <v>11043.91</v>
      </c>
    </row>
    <row r="48" spans="1:18" ht="14.25" customHeight="1" x14ac:dyDescent="0.25">
      <c r="A48" s="52" t="s">
        <v>38</v>
      </c>
      <c r="B48" s="52" t="s">
        <v>38</v>
      </c>
      <c r="C48" s="106" t="s">
        <v>103</v>
      </c>
      <c r="D48" s="145"/>
      <c r="E48" s="112" t="s">
        <v>38</v>
      </c>
      <c r="F48" s="145"/>
      <c r="G48" s="50"/>
      <c r="H48" s="106" t="s">
        <v>38</v>
      </c>
      <c r="I48" s="145"/>
      <c r="J48" s="53" t="s">
        <v>38</v>
      </c>
      <c r="K48" s="106" t="s">
        <v>38</v>
      </c>
      <c r="L48" s="145"/>
      <c r="M48" s="52" t="s">
        <v>38</v>
      </c>
      <c r="N48" s="109">
        <v>148.4</v>
      </c>
      <c r="O48" s="145"/>
      <c r="P48" s="106" t="s">
        <v>38</v>
      </c>
      <c r="Q48" s="145"/>
      <c r="R48" s="58">
        <v>5161.7700000000004</v>
      </c>
    </row>
    <row r="49" spans="1:18" ht="38.85" customHeight="1" x14ac:dyDescent="0.25">
      <c r="A49" s="52" t="s">
        <v>38</v>
      </c>
      <c r="B49" s="52" t="s">
        <v>183</v>
      </c>
      <c r="C49" s="106" t="s">
        <v>182</v>
      </c>
      <c r="D49" s="145"/>
      <c r="E49" s="112" t="s">
        <v>104</v>
      </c>
      <c r="F49" s="145"/>
      <c r="G49" s="54">
        <v>92</v>
      </c>
      <c r="H49" s="108">
        <v>1</v>
      </c>
      <c r="I49" s="145"/>
      <c r="J49" s="54">
        <v>92</v>
      </c>
      <c r="K49" s="110"/>
      <c r="L49" s="145"/>
      <c r="M49" s="53" t="s">
        <v>38</v>
      </c>
      <c r="N49" s="109">
        <v>136.53</v>
      </c>
      <c r="O49" s="145"/>
      <c r="P49" s="107" t="s">
        <v>38</v>
      </c>
      <c r="Q49" s="145"/>
      <c r="R49" s="58">
        <v>4748.83</v>
      </c>
    </row>
    <row r="50" spans="1:18" ht="38.85" customHeight="1" x14ac:dyDescent="0.25">
      <c r="A50" s="52" t="s">
        <v>38</v>
      </c>
      <c r="B50" s="52" t="s">
        <v>181</v>
      </c>
      <c r="C50" s="106" t="s">
        <v>180</v>
      </c>
      <c r="D50" s="145"/>
      <c r="E50" s="112" t="s">
        <v>104</v>
      </c>
      <c r="F50" s="145"/>
      <c r="G50" s="54">
        <v>46</v>
      </c>
      <c r="H50" s="108">
        <v>1</v>
      </c>
      <c r="I50" s="145"/>
      <c r="J50" s="54">
        <v>46</v>
      </c>
      <c r="K50" s="110"/>
      <c r="L50" s="145"/>
      <c r="M50" s="53" t="s">
        <v>38</v>
      </c>
      <c r="N50" s="109">
        <v>68.260000000000005</v>
      </c>
      <c r="O50" s="145"/>
      <c r="P50" s="107" t="s">
        <v>38</v>
      </c>
      <c r="Q50" s="145"/>
      <c r="R50" s="58">
        <v>2374.41</v>
      </c>
    </row>
    <row r="51" spans="1:18" ht="14.25" customHeight="1" x14ac:dyDescent="0.25">
      <c r="A51" s="55" t="s">
        <v>38</v>
      </c>
      <c r="B51" s="55" t="s">
        <v>38</v>
      </c>
      <c r="C51" s="101" t="s">
        <v>105</v>
      </c>
      <c r="D51" s="146"/>
      <c r="E51" s="146"/>
      <c r="F51" s="146"/>
      <c r="G51" s="146"/>
      <c r="H51" s="146"/>
      <c r="I51" s="146"/>
      <c r="J51" s="145"/>
      <c r="K51" s="102" t="s">
        <v>38</v>
      </c>
      <c r="L51" s="146"/>
      <c r="M51" s="145"/>
      <c r="N51" s="103">
        <v>845.8</v>
      </c>
      <c r="O51" s="145"/>
      <c r="P51" s="104"/>
      <c r="Q51" s="145"/>
      <c r="R51" s="48">
        <v>18167.150000000001</v>
      </c>
    </row>
    <row r="52" spans="1:18" ht="82.35" customHeight="1" x14ac:dyDescent="0.25">
      <c r="A52" s="46" t="s">
        <v>38</v>
      </c>
      <c r="B52" s="47" t="s">
        <v>187</v>
      </c>
      <c r="C52" s="101" t="s">
        <v>647</v>
      </c>
      <c r="D52" s="145"/>
      <c r="E52" s="113" t="s">
        <v>184</v>
      </c>
      <c r="F52" s="145"/>
      <c r="G52" s="48">
        <v>6.9227999999999998E-2</v>
      </c>
      <c r="H52" s="103">
        <v>1</v>
      </c>
      <c r="I52" s="145"/>
      <c r="J52" s="48">
        <v>6.9199999999999998E-2</v>
      </c>
      <c r="K52" s="104"/>
      <c r="L52" s="145"/>
      <c r="M52" s="49"/>
      <c r="N52" s="104"/>
      <c r="O52" s="145"/>
      <c r="P52" s="104"/>
      <c r="Q52" s="145"/>
      <c r="R52" s="50"/>
    </row>
    <row r="53" spans="1:18" ht="38.85" customHeight="1" x14ac:dyDescent="0.25">
      <c r="A53" s="51" t="s">
        <v>38</v>
      </c>
      <c r="B53" s="52" t="s">
        <v>646</v>
      </c>
      <c r="C53" s="106" t="s">
        <v>645</v>
      </c>
      <c r="D53" s="146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146"/>
      <c r="Q53" s="145"/>
      <c r="R53" s="52" t="s">
        <v>38</v>
      </c>
    </row>
    <row r="54" spans="1:18" ht="17.45" customHeight="1" x14ac:dyDescent="0.25">
      <c r="A54" s="51" t="s">
        <v>38</v>
      </c>
      <c r="B54" s="52" t="s">
        <v>135</v>
      </c>
      <c r="C54" s="106" t="s">
        <v>186</v>
      </c>
      <c r="D54" s="146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6"/>
      <c r="Q54" s="145"/>
      <c r="R54" s="52" t="s">
        <v>38</v>
      </c>
    </row>
    <row r="55" spans="1:18" ht="14.25" customHeight="1" x14ac:dyDescent="0.25">
      <c r="A55" s="52" t="s">
        <v>38</v>
      </c>
      <c r="B55" s="53" t="s">
        <v>48</v>
      </c>
      <c r="C55" s="106" t="s">
        <v>92</v>
      </c>
      <c r="D55" s="145"/>
      <c r="E55" s="106" t="s">
        <v>38</v>
      </c>
      <c r="F55" s="145"/>
      <c r="G55" s="52" t="s">
        <v>38</v>
      </c>
      <c r="H55" s="110"/>
      <c r="I55" s="145"/>
      <c r="J55" s="53" t="s">
        <v>38</v>
      </c>
      <c r="K55" s="108">
        <v>122.68</v>
      </c>
      <c r="L55" s="145"/>
      <c r="M55" s="54">
        <v>1.1000000000000001</v>
      </c>
      <c r="N55" s="109">
        <v>9.34</v>
      </c>
      <c r="O55" s="145"/>
      <c r="P55" s="108">
        <v>34.783000000000001</v>
      </c>
      <c r="Q55" s="145"/>
      <c r="R55" s="58">
        <v>324.82</v>
      </c>
    </row>
    <row r="56" spans="1:18" ht="14.25" customHeight="1" x14ac:dyDescent="0.25">
      <c r="A56" s="52" t="s">
        <v>38</v>
      </c>
      <c r="B56" s="53" t="s">
        <v>50</v>
      </c>
      <c r="C56" s="106" t="s">
        <v>93</v>
      </c>
      <c r="D56" s="145"/>
      <c r="E56" s="106" t="s">
        <v>38</v>
      </c>
      <c r="F56" s="145"/>
      <c r="G56" s="52" t="s">
        <v>38</v>
      </c>
      <c r="H56" s="110"/>
      <c r="I56" s="145"/>
      <c r="J56" s="53" t="s">
        <v>38</v>
      </c>
      <c r="K56" s="108">
        <v>3846.43</v>
      </c>
      <c r="L56" s="145"/>
      <c r="M56" s="54">
        <v>1.1000000000000001</v>
      </c>
      <c r="N56" s="109">
        <v>292.79000000000002</v>
      </c>
      <c r="O56" s="145"/>
      <c r="P56" s="108">
        <v>16.669</v>
      </c>
      <c r="Q56" s="145"/>
      <c r="R56" s="58">
        <v>4880.5200000000004</v>
      </c>
    </row>
    <row r="57" spans="1:18" ht="14.25" customHeight="1" x14ac:dyDescent="0.25">
      <c r="A57" s="52" t="s">
        <v>38</v>
      </c>
      <c r="B57" s="53" t="s">
        <v>51</v>
      </c>
      <c r="C57" s="106" t="s">
        <v>94</v>
      </c>
      <c r="D57" s="145"/>
      <c r="E57" s="106" t="s">
        <v>38</v>
      </c>
      <c r="F57" s="145"/>
      <c r="G57" s="52" t="s">
        <v>38</v>
      </c>
      <c r="H57" s="110"/>
      <c r="I57" s="145"/>
      <c r="J57" s="53" t="s">
        <v>38</v>
      </c>
      <c r="K57" s="108">
        <v>796.2</v>
      </c>
      <c r="L57" s="145"/>
      <c r="M57" s="54">
        <v>1.1000000000000001</v>
      </c>
      <c r="N57" s="109">
        <v>60.61</v>
      </c>
      <c r="O57" s="145"/>
      <c r="P57" s="108">
        <v>34.783000000000001</v>
      </c>
      <c r="Q57" s="145"/>
      <c r="R57" s="58">
        <v>2108.08</v>
      </c>
    </row>
    <row r="58" spans="1:18" ht="14.25" customHeight="1" x14ac:dyDescent="0.25">
      <c r="A58" s="52" t="s">
        <v>38</v>
      </c>
      <c r="B58" s="53" t="s">
        <v>53</v>
      </c>
      <c r="C58" s="106" t="s">
        <v>95</v>
      </c>
      <c r="D58" s="145"/>
      <c r="E58" s="106" t="s">
        <v>38</v>
      </c>
      <c r="F58" s="145"/>
      <c r="G58" s="52" t="s">
        <v>38</v>
      </c>
      <c r="H58" s="110"/>
      <c r="I58" s="145"/>
      <c r="J58" s="53" t="s">
        <v>38</v>
      </c>
      <c r="K58" s="110"/>
      <c r="L58" s="145"/>
      <c r="M58" s="54">
        <v>1</v>
      </c>
      <c r="N58" s="110"/>
      <c r="O58" s="145"/>
      <c r="P58" s="110"/>
      <c r="Q58" s="145"/>
      <c r="R58" s="50"/>
    </row>
    <row r="59" spans="1:18" ht="14.25" customHeight="1" x14ac:dyDescent="0.25">
      <c r="A59" s="52" t="s">
        <v>38</v>
      </c>
      <c r="B59" s="52" t="s">
        <v>38</v>
      </c>
      <c r="C59" s="106" t="s">
        <v>99</v>
      </c>
      <c r="D59" s="145"/>
      <c r="E59" s="112" t="s">
        <v>100</v>
      </c>
      <c r="F59" s="145"/>
      <c r="G59" s="54">
        <v>12.86</v>
      </c>
      <c r="H59" s="108">
        <v>1.1000000000000001</v>
      </c>
      <c r="I59" s="145"/>
      <c r="J59" s="54">
        <v>0.97890299999999997</v>
      </c>
      <c r="K59" s="106" t="s">
        <v>38</v>
      </c>
      <c r="L59" s="145"/>
      <c r="M59" s="52" t="s">
        <v>38</v>
      </c>
      <c r="N59" s="106" t="s">
        <v>38</v>
      </c>
      <c r="O59" s="145"/>
      <c r="P59" s="106" t="s">
        <v>38</v>
      </c>
      <c r="Q59" s="145"/>
      <c r="R59" s="50"/>
    </row>
    <row r="60" spans="1:18" ht="14.25" customHeight="1" x14ac:dyDescent="0.25">
      <c r="A60" s="52" t="s">
        <v>38</v>
      </c>
      <c r="B60" s="52" t="s">
        <v>38</v>
      </c>
      <c r="C60" s="106" t="s">
        <v>101</v>
      </c>
      <c r="D60" s="145"/>
      <c r="E60" s="112" t="s">
        <v>100</v>
      </c>
      <c r="F60" s="145"/>
      <c r="G60" s="54">
        <v>58.76</v>
      </c>
      <c r="H60" s="108">
        <v>1.1000000000000001</v>
      </c>
      <c r="I60" s="145"/>
      <c r="J60" s="54">
        <v>4.4728110000000001</v>
      </c>
      <c r="K60" s="106" t="s">
        <v>38</v>
      </c>
      <c r="L60" s="145"/>
      <c r="M60" s="52" t="s">
        <v>38</v>
      </c>
      <c r="N60" s="106" t="s">
        <v>38</v>
      </c>
      <c r="O60" s="145"/>
      <c r="P60" s="106" t="s">
        <v>38</v>
      </c>
      <c r="Q60" s="145"/>
      <c r="R60" s="50"/>
    </row>
    <row r="61" spans="1:18" ht="14.25" customHeight="1" x14ac:dyDescent="0.25">
      <c r="A61" s="52" t="s">
        <v>38</v>
      </c>
      <c r="B61" s="52" t="s">
        <v>38</v>
      </c>
      <c r="C61" s="101" t="s">
        <v>102</v>
      </c>
      <c r="D61" s="146"/>
      <c r="E61" s="146"/>
      <c r="F61" s="146"/>
      <c r="G61" s="146"/>
      <c r="H61" s="146"/>
      <c r="I61" s="146"/>
      <c r="J61" s="145"/>
      <c r="K61" s="103">
        <v>3969.11</v>
      </c>
      <c r="L61" s="145"/>
      <c r="M61" s="52" t="s">
        <v>38</v>
      </c>
      <c r="N61" s="111">
        <v>302.13</v>
      </c>
      <c r="O61" s="145"/>
      <c r="P61" s="104"/>
      <c r="Q61" s="145"/>
      <c r="R61" s="59">
        <v>5205.34</v>
      </c>
    </row>
    <row r="62" spans="1:18" ht="14.25" customHeight="1" x14ac:dyDescent="0.25">
      <c r="A62" s="52" t="s">
        <v>38</v>
      </c>
      <c r="B62" s="52" t="s">
        <v>38</v>
      </c>
      <c r="C62" s="106" t="s">
        <v>103</v>
      </c>
      <c r="D62" s="145"/>
      <c r="E62" s="112" t="s">
        <v>38</v>
      </c>
      <c r="F62" s="145"/>
      <c r="G62" s="50"/>
      <c r="H62" s="106" t="s">
        <v>38</v>
      </c>
      <c r="I62" s="145"/>
      <c r="J62" s="53" t="s">
        <v>38</v>
      </c>
      <c r="K62" s="106" t="s">
        <v>38</v>
      </c>
      <c r="L62" s="145"/>
      <c r="M62" s="52" t="s">
        <v>38</v>
      </c>
      <c r="N62" s="109">
        <v>69.95</v>
      </c>
      <c r="O62" s="145"/>
      <c r="P62" s="106" t="s">
        <v>38</v>
      </c>
      <c r="Q62" s="145"/>
      <c r="R62" s="58">
        <v>2432.9</v>
      </c>
    </row>
    <row r="63" spans="1:18" ht="38.85" customHeight="1" x14ac:dyDescent="0.25">
      <c r="A63" s="52" t="s">
        <v>38</v>
      </c>
      <c r="B63" s="52" t="s">
        <v>183</v>
      </c>
      <c r="C63" s="106" t="s">
        <v>182</v>
      </c>
      <c r="D63" s="145"/>
      <c r="E63" s="112" t="s">
        <v>104</v>
      </c>
      <c r="F63" s="145"/>
      <c r="G63" s="54">
        <v>92</v>
      </c>
      <c r="H63" s="108">
        <v>1</v>
      </c>
      <c r="I63" s="145"/>
      <c r="J63" s="54">
        <v>92</v>
      </c>
      <c r="K63" s="110"/>
      <c r="L63" s="145"/>
      <c r="M63" s="53" t="s">
        <v>38</v>
      </c>
      <c r="N63" s="109">
        <v>64.349999999999994</v>
      </c>
      <c r="O63" s="145"/>
      <c r="P63" s="107" t="s">
        <v>38</v>
      </c>
      <c r="Q63" s="145"/>
      <c r="R63" s="58">
        <v>2238.27</v>
      </c>
    </row>
    <row r="64" spans="1:18" ht="38.85" customHeight="1" x14ac:dyDescent="0.25">
      <c r="A64" s="52" t="s">
        <v>38</v>
      </c>
      <c r="B64" s="52" t="s">
        <v>181</v>
      </c>
      <c r="C64" s="106" t="s">
        <v>180</v>
      </c>
      <c r="D64" s="145"/>
      <c r="E64" s="112" t="s">
        <v>104</v>
      </c>
      <c r="F64" s="145"/>
      <c r="G64" s="54">
        <v>46</v>
      </c>
      <c r="H64" s="108">
        <v>1</v>
      </c>
      <c r="I64" s="145"/>
      <c r="J64" s="54">
        <v>46</v>
      </c>
      <c r="K64" s="110"/>
      <c r="L64" s="145"/>
      <c r="M64" s="53" t="s">
        <v>38</v>
      </c>
      <c r="N64" s="109">
        <v>32.18</v>
      </c>
      <c r="O64" s="145"/>
      <c r="P64" s="107" t="s">
        <v>38</v>
      </c>
      <c r="Q64" s="145"/>
      <c r="R64" s="58">
        <v>1119.1300000000001</v>
      </c>
    </row>
    <row r="65" spans="1:18" ht="14.25" customHeight="1" x14ac:dyDescent="0.25">
      <c r="A65" s="55" t="s">
        <v>38</v>
      </c>
      <c r="B65" s="55" t="s">
        <v>38</v>
      </c>
      <c r="C65" s="101" t="s">
        <v>105</v>
      </c>
      <c r="D65" s="146"/>
      <c r="E65" s="146"/>
      <c r="F65" s="146"/>
      <c r="G65" s="146"/>
      <c r="H65" s="146"/>
      <c r="I65" s="146"/>
      <c r="J65" s="145"/>
      <c r="K65" s="102" t="s">
        <v>38</v>
      </c>
      <c r="L65" s="146"/>
      <c r="M65" s="145"/>
      <c r="N65" s="103">
        <v>398.66</v>
      </c>
      <c r="O65" s="145"/>
      <c r="P65" s="104"/>
      <c r="Q65" s="145"/>
      <c r="R65" s="48">
        <v>8562.74</v>
      </c>
    </row>
    <row r="66" spans="1:18" ht="93.6" customHeight="1" x14ac:dyDescent="0.25">
      <c r="A66" s="46" t="s">
        <v>38</v>
      </c>
      <c r="B66" s="47" t="s">
        <v>185</v>
      </c>
      <c r="C66" s="101" t="s">
        <v>644</v>
      </c>
      <c r="D66" s="145"/>
      <c r="E66" s="113" t="s">
        <v>155</v>
      </c>
      <c r="F66" s="145"/>
      <c r="G66" s="48">
        <v>0.18099999999999999</v>
      </c>
      <c r="H66" s="103">
        <v>1</v>
      </c>
      <c r="I66" s="145"/>
      <c r="J66" s="48">
        <v>0.18099999999999999</v>
      </c>
      <c r="K66" s="104"/>
      <c r="L66" s="145"/>
      <c r="M66" s="49"/>
      <c r="N66" s="104"/>
      <c r="O66" s="145"/>
      <c r="P66" s="104"/>
      <c r="Q66" s="145"/>
      <c r="R66" s="50"/>
    </row>
    <row r="67" spans="1:18" ht="28.35" customHeight="1" x14ac:dyDescent="0.25">
      <c r="A67" s="51" t="s">
        <v>38</v>
      </c>
      <c r="B67" s="52" t="s">
        <v>643</v>
      </c>
      <c r="C67" s="106" t="s">
        <v>642</v>
      </c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5"/>
      <c r="R67" s="52" t="s">
        <v>38</v>
      </c>
    </row>
    <row r="68" spans="1:18" ht="17.45" customHeight="1" x14ac:dyDescent="0.25">
      <c r="A68" s="51" t="s">
        <v>38</v>
      </c>
      <c r="B68" s="52" t="s">
        <v>135</v>
      </c>
      <c r="C68" s="106" t="s">
        <v>134</v>
      </c>
      <c r="D68" s="146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6"/>
      <c r="Q68" s="145"/>
      <c r="R68" s="52" t="s">
        <v>38</v>
      </c>
    </row>
    <row r="69" spans="1:18" ht="14.25" customHeight="1" x14ac:dyDescent="0.25">
      <c r="A69" s="52" t="s">
        <v>38</v>
      </c>
      <c r="B69" s="53" t="s">
        <v>48</v>
      </c>
      <c r="C69" s="106" t="s">
        <v>92</v>
      </c>
      <c r="D69" s="145"/>
      <c r="E69" s="106" t="s">
        <v>38</v>
      </c>
      <c r="F69" s="145"/>
      <c r="G69" s="52" t="s">
        <v>38</v>
      </c>
      <c r="H69" s="110"/>
      <c r="I69" s="145"/>
      <c r="J69" s="53" t="s">
        <v>38</v>
      </c>
      <c r="K69" s="108">
        <v>1469.16</v>
      </c>
      <c r="L69" s="145"/>
      <c r="M69" s="54">
        <v>1.2</v>
      </c>
      <c r="N69" s="109">
        <v>319.10000000000002</v>
      </c>
      <c r="O69" s="145"/>
      <c r="P69" s="108">
        <v>34.783000000000001</v>
      </c>
      <c r="Q69" s="145"/>
      <c r="R69" s="58">
        <v>11099.31</v>
      </c>
    </row>
    <row r="70" spans="1:18" ht="14.25" customHeight="1" x14ac:dyDescent="0.25">
      <c r="A70" s="52" t="s">
        <v>38</v>
      </c>
      <c r="B70" s="53" t="s">
        <v>50</v>
      </c>
      <c r="C70" s="106" t="s">
        <v>93</v>
      </c>
      <c r="D70" s="145"/>
      <c r="E70" s="106" t="s">
        <v>38</v>
      </c>
      <c r="F70" s="145"/>
      <c r="G70" s="52" t="s">
        <v>38</v>
      </c>
      <c r="H70" s="110"/>
      <c r="I70" s="145"/>
      <c r="J70" s="53" t="s">
        <v>38</v>
      </c>
      <c r="K70" s="110"/>
      <c r="L70" s="145"/>
      <c r="M70" s="54">
        <v>1</v>
      </c>
      <c r="N70" s="110"/>
      <c r="O70" s="145"/>
      <c r="P70" s="110"/>
      <c r="Q70" s="145"/>
      <c r="R70" s="50"/>
    </row>
    <row r="71" spans="1:18" ht="14.25" customHeight="1" x14ac:dyDescent="0.25">
      <c r="A71" s="52" t="s">
        <v>38</v>
      </c>
      <c r="B71" s="53" t="s">
        <v>51</v>
      </c>
      <c r="C71" s="106" t="s">
        <v>94</v>
      </c>
      <c r="D71" s="145"/>
      <c r="E71" s="106" t="s">
        <v>38</v>
      </c>
      <c r="F71" s="145"/>
      <c r="G71" s="52" t="s">
        <v>38</v>
      </c>
      <c r="H71" s="110"/>
      <c r="I71" s="145"/>
      <c r="J71" s="53" t="s">
        <v>38</v>
      </c>
      <c r="K71" s="110"/>
      <c r="L71" s="145"/>
      <c r="M71" s="54">
        <v>1</v>
      </c>
      <c r="N71" s="110"/>
      <c r="O71" s="145"/>
      <c r="P71" s="110"/>
      <c r="Q71" s="145"/>
      <c r="R71" s="50"/>
    </row>
    <row r="72" spans="1:18" ht="14.25" customHeight="1" x14ac:dyDescent="0.25">
      <c r="A72" s="52" t="s">
        <v>38</v>
      </c>
      <c r="B72" s="53" t="s">
        <v>53</v>
      </c>
      <c r="C72" s="106" t="s">
        <v>95</v>
      </c>
      <c r="D72" s="145"/>
      <c r="E72" s="106" t="s">
        <v>38</v>
      </c>
      <c r="F72" s="145"/>
      <c r="G72" s="52" t="s">
        <v>38</v>
      </c>
      <c r="H72" s="110"/>
      <c r="I72" s="145"/>
      <c r="J72" s="53" t="s">
        <v>38</v>
      </c>
      <c r="K72" s="110"/>
      <c r="L72" s="145"/>
      <c r="M72" s="54">
        <v>1</v>
      </c>
      <c r="N72" s="110"/>
      <c r="O72" s="145"/>
      <c r="P72" s="110"/>
      <c r="Q72" s="145"/>
      <c r="R72" s="50"/>
    </row>
    <row r="73" spans="1:18" ht="14.25" customHeight="1" x14ac:dyDescent="0.25">
      <c r="A73" s="52" t="s">
        <v>38</v>
      </c>
      <c r="B73" s="52" t="s">
        <v>38</v>
      </c>
      <c r="C73" s="106" t="s">
        <v>99</v>
      </c>
      <c r="D73" s="145"/>
      <c r="E73" s="112" t="s">
        <v>100</v>
      </c>
      <c r="F73" s="145"/>
      <c r="G73" s="54">
        <v>154</v>
      </c>
      <c r="H73" s="108">
        <v>1.2</v>
      </c>
      <c r="I73" s="145"/>
      <c r="J73" s="54">
        <v>33.448799999999999</v>
      </c>
      <c r="K73" s="106" t="s">
        <v>38</v>
      </c>
      <c r="L73" s="145"/>
      <c r="M73" s="52" t="s">
        <v>38</v>
      </c>
      <c r="N73" s="106" t="s">
        <v>38</v>
      </c>
      <c r="O73" s="145"/>
      <c r="P73" s="106" t="s">
        <v>38</v>
      </c>
      <c r="Q73" s="145"/>
      <c r="R73" s="50"/>
    </row>
    <row r="74" spans="1:18" ht="14.25" customHeight="1" x14ac:dyDescent="0.25">
      <c r="A74" s="52" t="s">
        <v>38</v>
      </c>
      <c r="B74" s="52" t="s">
        <v>38</v>
      </c>
      <c r="C74" s="106" t="s">
        <v>101</v>
      </c>
      <c r="D74" s="145"/>
      <c r="E74" s="112" t="s">
        <v>100</v>
      </c>
      <c r="F74" s="145"/>
      <c r="G74" s="50"/>
      <c r="H74" s="108">
        <v>1</v>
      </c>
      <c r="I74" s="145"/>
      <c r="J74" s="50"/>
      <c r="K74" s="106" t="s">
        <v>38</v>
      </c>
      <c r="L74" s="145"/>
      <c r="M74" s="52" t="s">
        <v>38</v>
      </c>
      <c r="N74" s="106" t="s">
        <v>38</v>
      </c>
      <c r="O74" s="145"/>
      <c r="P74" s="106" t="s">
        <v>38</v>
      </c>
      <c r="Q74" s="145"/>
      <c r="R74" s="50"/>
    </row>
    <row r="75" spans="1:18" ht="14.25" customHeight="1" x14ac:dyDescent="0.25">
      <c r="A75" s="52" t="s">
        <v>38</v>
      </c>
      <c r="B75" s="52" t="s">
        <v>38</v>
      </c>
      <c r="C75" s="101" t="s">
        <v>102</v>
      </c>
      <c r="D75" s="146"/>
      <c r="E75" s="146"/>
      <c r="F75" s="146"/>
      <c r="G75" s="146"/>
      <c r="H75" s="146"/>
      <c r="I75" s="146"/>
      <c r="J75" s="145"/>
      <c r="K75" s="103">
        <v>1469.16</v>
      </c>
      <c r="L75" s="145"/>
      <c r="M75" s="52" t="s">
        <v>38</v>
      </c>
      <c r="N75" s="111">
        <v>319.10000000000002</v>
      </c>
      <c r="O75" s="145"/>
      <c r="P75" s="104"/>
      <c r="Q75" s="145"/>
      <c r="R75" s="59">
        <v>11099.31</v>
      </c>
    </row>
    <row r="76" spans="1:18" ht="14.25" customHeight="1" x14ac:dyDescent="0.25">
      <c r="A76" s="52" t="s">
        <v>38</v>
      </c>
      <c r="B76" s="52" t="s">
        <v>38</v>
      </c>
      <c r="C76" s="106" t="s">
        <v>103</v>
      </c>
      <c r="D76" s="145"/>
      <c r="E76" s="112" t="s">
        <v>38</v>
      </c>
      <c r="F76" s="145"/>
      <c r="G76" s="50"/>
      <c r="H76" s="106" t="s">
        <v>38</v>
      </c>
      <c r="I76" s="145"/>
      <c r="J76" s="53" t="s">
        <v>38</v>
      </c>
      <c r="K76" s="106" t="s">
        <v>38</v>
      </c>
      <c r="L76" s="145"/>
      <c r="M76" s="52" t="s">
        <v>38</v>
      </c>
      <c r="N76" s="109">
        <v>319.10000000000002</v>
      </c>
      <c r="O76" s="145"/>
      <c r="P76" s="106" t="s">
        <v>38</v>
      </c>
      <c r="Q76" s="145"/>
      <c r="R76" s="58">
        <v>11099.31</v>
      </c>
    </row>
    <row r="77" spans="1:18" ht="28.35" customHeight="1" x14ac:dyDescent="0.25">
      <c r="A77" s="52" t="s">
        <v>38</v>
      </c>
      <c r="B77" s="52" t="s">
        <v>154</v>
      </c>
      <c r="C77" s="106" t="s">
        <v>153</v>
      </c>
      <c r="D77" s="145"/>
      <c r="E77" s="112" t="s">
        <v>104</v>
      </c>
      <c r="F77" s="145"/>
      <c r="G77" s="54">
        <v>89</v>
      </c>
      <c r="H77" s="108">
        <v>1</v>
      </c>
      <c r="I77" s="145"/>
      <c r="J77" s="54">
        <v>89</v>
      </c>
      <c r="K77" s="110"/>
      <c r="L77" s="145"/>
      <c r="M77" s="53" t="s">
        <v>38</v>
      </c>
      <c r="N77" s="109">
        <v>284</v>
      </c>
      <c r="O77" s="145"/>
      <c r="P77" s="107" t="s">
        <v>38</v>
      </c>
      <c r="Q77" s="145"/>
      <c r="R77" s="58">
        <v>9878.39</v>
      </c>
    </row>
    <row r="78" spans="1:18" ht="28.35" customHeight="1" x14ac:dyDescent="0.25">
      <c r="A78" s="52" t="s">
        <v>38</v>
      </c>
      <c r="B78" s="52" t="s">
        <v>152</v>
      </c>
      <c r="C78" s="106" t="s">
        <v>151</v>
      </c>
      <c r="D78" s="145"/>
      <c r="E78" s="112" t="s">
        <v>104</v>
      </c>
      <c r="F78" s="145"/>
      <c r="G78" s="54">
        <v>40</v>
      </c>
      <c r="H78" s="108">
        <v>1</v>
      </c>
      <c r="I78" s="145"/>
      <c r="J78" s="54">
        <v>40</v>
      </c>
      <c r="K78" s="110"/>
      <c r="L78" s="145"/>
      <c r="M78" s="53" t="s">
        <v>38</v>
      </c>
      <c r="N78" s="109">
        <v>127.64</v>
      </c>
      <c r="O78" s="145"/>
      <c r="P78" s="107" t="s">
        <v>38</v>
      </c>
      <c r="Q78" s="145"/>
      <c r="R78" s="58">
        <v>4439.72</v>
      </c>
    </row>
    <row r="79" spans="1:18" ht="14.25" customHeight="1" x14ac:dyDescent="0.25">
      <c r="A79" s="55" t="s">
        <v>38</v>
      </c>
      <c r="B79" s="55" t="s">
        <v>38</v>
      </c>
      <c r="C79" s="101" t="s">
        <v>105</v>
      </c>
      <c r="D79" s="146"/>
      <c r="E79" s="146"/>
      <c r="F79" s="146"/>
      <c r="G79" s="146"/>
      <c r="H79" s="146"/>
      <c r="I79" s="146"/>
      <c r="J79" s="145"/>
      <c r="K79" s="102" t="s">
        <v>38</v>
      </c>
      <c r="L79" s="146"/>
      <c r="M79" s="145"/>
      <c r="N79" s="103">
        <v>730.74</v>
      </c>
      <c r="O79" s="145"/>
      <c r="P79" s="104"/>
      <c r="Q79" s="145"/>
      <c r="R79" s="48">
        <v>25417.42</v>
      </c>
    </row>
    <row r="80" spans="1:18" ht="60.75" customHeight="1" x14ac:dyDescent="0.25">
      <c r="A80" s="46" t="s">
        <v>38</v>
      </c>
      <c r="B80" s="47" t="s">
        <v>185</v>
      </c>
      <c r="C80" s="101" t="s">
        <v>641</v>
      </c>
      <c r="D80" s="145"/>
      <c r="E80" s="113" t="s">
        <v>155</v>
      </c>
      <c r="F80" s="145"/>
      <c r="G80" s="48">
        <v>0.09</v>
      </c>
      <c r="H80" s="103">
        <v>1</v>
      </c>
      <c r="I80" s="145"/>
      <c r="J80" s="48">
        <v>0.09</v>
      </c>
      <c r="K80" s="104"/>
      <c r="L80" s="145"/>
      <c r="M80" s="49"/>
      <c r="N80" s="104"/>
      <c r="O80" s="145"/>
      <c r="P80" s="104"/>
      <c r="Q80" s="145"/>
      <c r="R80" s="50"/>
    </row>
    <row r="81" spans="1:18" ht="28.35" customHeight="1" x14ac:dyDescent="0.25">
      <c r="A81" s="51" t="s">
        <v>38</v>
      </c>
      <c r="B81" s="52" t="s">
        <v>640</v>
      </c>
      <c r="C81" s="106" t="s">
        <v>639</v>
      </c>
      <c r="D81" s="146"/>
      <c r="E81" s="146"/>
      <c r="F81" s="146"/>
      <c r="G81" s="146"/>
      <c r="H81" s="146"/>
      <c r="I81" s="146"/>
      <c r="J81" s="146"/>
      <c r="K81" s="146"/>
      <c r="L81" s="146"/>
      <c r="M81" s="146"/>
      <c r="N81" s="146"/>
      <c r="O81" s="146"/>
      <c r="P81" s="146"/>
      <c r="Q81" s="145"/>
      <c r="R81" s="52" t="s">
        <v>38</v>
      </c>
    </row>
    <row r="82" spans="1:18" ht="17.45" customHeight="1" x14ac:dyDescent="0.25">
      <c r="A82" s="51" t="s">
        <v>38</v>
      </c>
      <c r="B82" s="52" t="s">
        <v>135</v>
      </c>
      <c r="C82" s="106" t="s">
        <v>134</v>
      </c>
      <c r="D82" s="146"/>
      <c r="E82" s="146"/>
      <c r="F82" s="146"/>
      <c r="G82" s="146"/>
      <c r="H82" s="146"/>
      <c r="I82" s="146"/>
      <c r="J82" s="146"/>
      <c r="K82" s="146"/>
      <c r="L82" s="146"/>
      <c r="M82" s="146"/>
      <c r="N82" s="146"/>
      <c r="O82" s="146"/>
      <c r="P82" s="146"/>
      <c r="Q82" s="145"/>
      <c r="R82" s="52" t="s">
        <v>38</v>
      </c>
    </row>
    <row r="83" spans="1:18" ht="14.25" customHeight="1" x14ac:dyDescent="0.25">
      <c r="A83" s="52" t="s">
        <v>38</v>
      </c>
      <c r="B83" s="53" t="s">
        <v>48</v>
      </c>
      <c r="C83" s="106" t="s">
        <v>92</v>
      </c>
      <c r="D83" s="145"/>
      <c r="E83" s="106" t="s">
        <v>38</v>
      </c>
      <c r="F83" s="145"/>
      <c r="G83" s="52" t="s">
        <v>38</v>
      </c>
      <c r="H83" s="110"/>
      <c r="I83" s="145"/>
      <c r="J83" s="53" t="s">
        <v>38</v>
      </c>
      <c r="K83" s="108">
        <v>1469.16</v>
      </c>
      <c r="L83" s="145"/>
      <c r="M83" s="54">
        <v>1.1499999999999999</v>
      </c>
      <c r="N83" s="109">
        <v>152.06</v>
      </c>
      <c r="O83" s="145"/>
      <c r="P83" s="108">
        <v>34.783000000000001</v>
      </c>
      <c r="Q83" s="145"/>
      <c r="R83" s="58">
        <v>5289.04</v>
      </c>
    </row>
    <row r="84" spans="1:18" ht="14.25" customHeight="1" x14ac:dyDescent="0.25">
      <c r="A84" s="52" t="s">
        <v>38</v>
      </c>
      <c r="B84" s="53" t="s">
        <v>50</v>
      </c>
      <c r="C84" s="106" t="s">
        <v>93</v>
      </c>
      <c r="D84" s="145"/>
      <c r="E84" s="106" t="s">
        <v>38</v>
      </c>
      <c r="F84" s="145"/>
      <c r="G84" s="52" t="s">
        <v>38</v>
      </c>
      <c r="H84" s="110"/>
      <c r="I84" s="145"/>
      <c r="J84" s="53" t="s">
        <v>38</v>
      </c>
      <c r="K84" s="110"/>
      <c r="L84" s="145"/>
      <c r="M84" s="54">
        <v>1</v>
      </c>
      <c r="N84" s="110"/>
      <c r="O84" s="145"/>
      <c r="P84" s="110"/>
      <c r="Q84" s="145"/>
      <c r="R84" s="50"/>
    </row>
    <row r="85" spans="1:18" ht="14.25" customHeight="1" x14ac:dyDescent="0.25">
      <c r="A85" s="52" t="s">
        <v>38</v>
      </c>
      <c r="B85" s="53" t="s">
        <v>51</v>
      </c>
      <c r="C85" s="106" t="s">
        <v>94</v>
      </c>
      <c r="D85" s="145"/>
      <c r="E85" s="106" t="s">
        <v>38</v>
      </c>
      <c r="F85" s="145"/>
      <c r="G85" s="52" t="s">
        <v>38</v>
      </c>
      <c r="H85" s="110"/>
      <c r="I85" s="145"/>
      <c r="J85" s="53" t="s">
        <v>38</v>
      </c>
      <c r="K85" s="110"/>
      <c r="L85" s="145"/>
      <c r="M85" s="54">
        <v>1</v>
      </c>
      <c r="N85" s="110"/>
      <c r="O85" s="145"/>
      <c r="P85" s="110"/>
      <c r="Q85" s="145"/>
      <c r="R85" s="50"/>
    </row>
    <row r="86" spans="1:18" ht="14.25" customHeight="1" x14ac:dyDescent="0.25">
      <c r="A86" s="52" t="s">
        <v>38</v>
      </c>
      <c r="B86" s="53" t="s">
        <v>53</v>
      </c>
      <c r="C86" s="106" t="s">
        <v>95</v>
      </c>
      <c r="D86" s="145"/>
      <c r="E86" s="106" t="s">
        <v>38</v>
      </c>
      <c r="F86" s="145"/>
      <c r="G86" s="52" t="s">
        <v>38</v>
      </c>
      <c r="H86" s="110"/>
      <c r="I86" s="145"/>
      <c r="J86" s="53" t="s">
        <v>38</v>
      </c>
      <c r="K86" s="110"/>
      <c r="L86" s="145"/>
      <c r="M86" s="54">
        <v>1</v>
      </c>
      <c r="N86" s="110"/>
      <c r="O86" s="145"/>
      <c r="P86" s="110"/>
      <c r="Q86" s="145"/>
      <c r="R86" s="50"/>
    </row>
    <row r="87" spans="1:18" ht="14.25" customHeight="1" x14ac:dyDescent="0.25">
      <c r="A87" s="52" t="s">
        <v>38</v>
      </c>
      <c r="B87" s="52" t="s">
        <v>38</v>
      </c>
      <c r="C87" s="106" t="s">
        <v>99</v>
      </c>
      <c r="D87" s="145"/>
      <c r="E87" s="112" t="s">
        <v>100</v>
      </c>
      <c r="F87" s="145"/>
      <c r="G87" s="54">
        <v>154</v>
      </c>
      <c r="H87" s="108">
        <v>1.1499999999999999</v>
      </c>
      <c r="I87" s="145"/>
      <c r="J87" s="54">
        <v>15.939</v>
      </c>
      <c r="K87" s="106" t="s">
        <v>38</v>
      </c>
      <c r="L87" s="145"/>
      <c r="M87" s="52" t="s">
        <v>38</v>
      </c>
      <c r="N87" s="106" t="s">
        <v>38</v>
      </c>
      <c r="O87" s="145"/>
      <c r="P87" s="106" t="s">
        <v>38</v>
      </c>
      <c r="Q87" s="145"/>
      <c r="R87" s="50"/>
    </row>
    <row r="88" spans="1:18" ht="14.25" customHeight="1" x14ac:dyDescent="0.25">
      <c r="A88" s="52" t="s">
        <v>38</v>
      </c>
      <c r="B88" s="52" t="s">
        <v>38</v>
      </c>
      <c r="C88" s="106" t="s">
        <v>101</v>
      </c>
      <c r="D88" s="145"/>
      <c r="E88" s="112" t="s">
        <v>100</v>
      </c>
      <c r="F88" s="145"/>
      <c r="G88" s="50"/>
      <c r="H88" s="108">
        <v>1</v>
      </c>
      <c r="I88" s="145"/>
      <c r="J88" s="50"/>
      <c r="K88" s="106" t="s">
        <v>38</v>
      </c>
      <c r="L88" s="145"/>
      <c r="M88" s="52" t="s">
        <v>38</v>
      </c>
      <c r="N88" s="106" t="s">
        <v>38</v>
      </c>
      <c r="O88" s="145"/>
      <c r="P88" s="106" t="s">
        <v>38</v>
      </c>
      <c r="Q88" s="145"/>
      <c r="R88" s="50"/>
    </row>
    <row r="89" spans="1:18" ht="14.25" customHeight="1" x14ac:dyDescent="0.25">
      <c r="A89" s="52" t="s">
        <v>38</v>
      </c>
      <c r="B89" s="52" t="s">
        <v>38</v>
      </c>
      <c r="C89" s="101" t="s">
        <v>102</v>
      </c>
      <c r="D89" s="146"/>
      <c r="E89" s="146"/>
      <c r="F89" s="146"/>
      <c r="G89" s="146"/>
      <c r="H89" s="146"/>
      <c r="I89" s="146"/>
      <c r="J89" s="145"/>
      <c r="K89" s="103">
        <v>1469.16</v>
      </c>
      <c r="L89" s="145"/>
      <c r="M89" s="52" t="s">
        <v>38</v>
      </c>
      <c r="N89" s="111">
        <v>152.06</v>
      </c>
      <c r="O89" s="145"/>
      <c r="P89" s="104"/>
      <c r="Q89" s="145"/>
      <c r="R89" s="59">
        <v>5289.04</v>
      </c>
    </row>
    <row r="90" spans="1:18" ht="14.25" customHeight="1" x14ac:dyDescent="0.25">
      <c r="A90" s="52" t="s">
        <v>38</v>
      </c>
      <c r="B90" s="52" t="s">
        <v>38</v>
      </c>
      <c r="C90" s="106" t="s">
        <v>103</v>
      </c>
      <c r="D90" s="145"/>
      <c r="E90" s="112" t="s">
        <v>38</v>
      </c>
      <c r="F90" s="145"/>
      <c r="G90" s="50"/>
      <c r="H90" s="106" t="s">
        <v>38</v>
      </c>
      <c r="I90" s="145"/>
      <c r="J90" s="53" t="s">
        <v>38</v>
      </c>
      <c r="K90" s="106" t="s">
        <v>38</v>
      </c>
      <c r="L90" s="145"/>
      <c r="M90" s="52" t="s">
        <v>38</v>
      </c>
      <c r="N90" s="109">
        <v>152.06</v>
      </c>
      <c r="O90" s="145"/>
      <c r="P90" s="106" t="s">
        <v>38</v>
      </c>
      <c r="Q90" s="145"/>
      <c r="R90" s="58">
        <v>5289.04</v>
      </c>
    </row>
    <row r="91" spans="1:18" ht="28.35" customHeight="1" x14ac:dyDescent="0.25">
      <c r="A91" s="52" t="s">
        <v>38</v>
      </c>
      <c r="B91" s="52" t="s">
        <v>154</v>
      </c>
      <c r="C91" s="106" t="s">
        <v>153</v>
      </c>
      <c r="D91" s="145"/>
      <c r="E91" s="112" t="s">
        <v>104</v>
      </c>
      <c r="F91" s="145"/>
      <c r="G91" s="54">
        <v>89</v>
      </c>
      <c r="H91" s="108">
        <v>1</v>
      </c>
      <c r="I91" s="145"/>
      <c r="J91" s="54">
        <v>89</v>
      </c>
      <c r="K91" s="110"/>
      <c r="L91" s="145"/>
      <c r="M91" s="53" t="s">
        <v>38</v>
      </c>
      <c r="N91" s="109">
        <v>135.33000000000001</v>
      </c>
      <c r="O91" s="145"/>
      <c r="P91" s="107" t="s">
        <v>38</v>
      </c>
      <c r="Q91" s="145"/>
      <c r="R91" s="58">
        <v>4707.25</v>
      </c>
    </row>
    <row r="92" spans="1:18" ht="28.35" customHeight="1" x14ac:dyDescent="0.25">
      <c r="A92" s="52" t="s">
        <v>38</v>
      </c>
      <c r="B92" s="52" t="s">
        <v>152</v>
      </c>
      <c r="C92" s="106" t="s">
        <v>151</v>
      </c>
      <c r="D92" s="145"/>
      <c r="E92" s="112" t="s">
        <v>104</v>
      </c>
      <c r="F92" s="145"/>
      <c r="G92" s="54">
        <v>40</v>
      </c>
      <c r="H92" s="108">
        <v>1</v>
      </c>
      <c r="I92" s="145"/>
      <c r="J92" s="54">
        <v>40</v>
      </c>
      <c r="K92" s="110"/>
      <c r="L92" s="145"/>
      <c r="M92" s="53" t="s">
        <v>38</v>
      </c>
      <c r="N92" s="109">
        <v>60.82</v>
      </c>
      <c r="O92" s="145"/>
      <c r="P92" s="107" t="s">
        <v>38</v>
      </c>
      <c r="Q92" s="145"/>
      <c r="R92" s="58">
        <v>2115.62</v>
      </c>
    </row>
    <row r="93" spans="1:18" ht="14.25" customHeight="1" x14ac:dyDescent="0.25">
      <c r="A93" s="55" t="s">
        <v>38</v>
      </c>
      <c r="B93" s="55" t="s">
        <v>38</v>
      </c>
      <c r="C93" s="101" t="s">
        <v>105</v>
      </c>
      <c r="D93" s="146"/>
      <c r="E93" s="146"/>
      <c r="F93" s="146"/>
      <c r="G93" s="146"/>
      <c r="H93" s="146"/>
      <c r="I93" s="146"/>
      <c r="J93" s="145"/>
      <c r="K93" s="102" t="s">
        <v>38</v>
      </c>
      <c r="L93" s="146"/>
      <c r="M93" s="145"/>
      <c r="N93" s="103">
        <v>348.21</v>
      </c>
      <c r="O93" s="145"/>
      <c r="P93" s="104"/>
      <c r="Q93" s="145"/>
      <c r="R93" s="48">
        <v>12111.91</v>
      </c>
    </row>
    <row r="94" spans="1:18" ht="38.85" customHeight="1" x14ac:dyDescent="0.25">
      <c r="A94" s="46" t="s">
        <v>38</v>
      </c>
      <c r="B94" s="47" t="s">
        <v>638</v>
      </c>
      <c r="C94" s="101" t="s">
        <v>637</v>
      </c>
      <c r="D94" s="145"/>
      <c r="E94" s="113" t="s">
        <v>636</v>
      </c>
      <c r="F94" s="145"/>
      <c r="G94" s="48">
        <v>0.5</v>
      </c>
      <c r="H94" s="103">
        <v>1</v>
      </c>
      <c r="I94" s="145"/>
      <c r="J94" s="48">
        <v>0.5</v>
      </c>
      <c r="K94" s="104"/>
      <c r="L94" s="145"/>
      <c r="M94" s="49"/>
      <c r="N94" s="104"/>
      <c r="O94" s="145"/>
      <c r="P94" s="104"/>
      <c r="Q94" s="145"/>
      <c r="R94" s="50"/>
    </row>
    <row r="95" spans="1:18" ht="17.45" customHeight="1" x14ac:dyDescent="0.25">
      <c r="A95" s="51" t="s">
        <v>38</v>
      </c>
      <c r="B95" s="52" t="s">
        <v>635</v>
      </c>
      <c r="C95" s="106" t="s">
        <v>634</v>
      </c>
      <c r="D95" s="146"/>
      <c r="E95" s="146"/>
      <c r="F95" s="146"/>
      <c r="G95" s="146"/>
      <c r="H95" s="146"/>
      <c r="I95" s="146"/>
      <c r="J95" s="146"/>
      <c r="K95" s="146"/>
      <c r="L95" s="146"/>
      <c r="M95" s="146"/>
      <c r="N95" s="146"/>
      <c r="O95" s="146"/>
      <c r="P95" s="146"/>
      <c r="Q95" s="145"/>
      <c r="R95" s="52" t="s">
        <v>38</v>
      </c>
    </row>
    <row r="96" spans="1:18" ht="17.45" customHeight="1" x14ac:dyDescent="0.25">
      <c r="A96" s="51" t="s">
        <v>38</v>
      </c>
      <c r="B96" s="52" t="s">
        <v>135</v>
      </c>
      <c r="C96" s="106" t="s">
        <v>633</v>
      </c>
      <c r="D96" s="146"/>
      <c r="E96" s="146"/>
      <c r="F96" s="146"/>
      <c r="G96" s="146"/>
      <c r="H96" s="146"/>
      <c r="I96" s="146"/>
      <c r="J96" s="146"/>
      <c r="K96" s="146"/>
      <c r="L96" s="146"/>
      <c r="M96" s="146"/>
      <c r="N96" s="146"/>
      <c r="O96" s="146"/>
      <c r="P96" s="146"/>
      <c r="Q96" s="145"/>
      <c r="R96" s="52" t="s">
        <v>38</v>
      </c>
    </row>
    <row r="97" spans="1:18" ht="14.25" customHeight="1" x14ac:dyDescent="0.25">
      <c r="A97" s="52" t="s">
        <v>38</v>
      </c>
      <c r="B97" s="53" t="s">
        <v>48</v>
      </c>
      <c r="C97" s="106" t="s">
        <v>92</v>
      </c>
      <c r="D97" s="145"/>
      <c r="E97" s="106" t="s">
        <v>38</v>
      </c>
      <c r="F97" s="145"/>
      <c r="G97" s="52" t="s">
        <v>38</v>
      </c>
      <c r="H97" s="110"/>
      <c r="I97" s="145"/>
      <c r="J97" s="53" t="s">
        <v>38</v>
      </c>
      <c r="K97" s="108">
        <v>1113.5999999999999</v>
      </c>
      <c r="L97" s="145"/>
      <c r="M97" s="54">
        <v>0.5</v>
      </c>
      <c r="N97" s="109">
        <v>278.39999999999998</v>
      </c>
      <c r="O97" s="145"/>
      <c r="P97" s="108">
        <v>34.783000000000001</v>
      </c>
      <c r="Q97" s="145"/>
      <c r="R97" s="58">
        <v>9683.59</v>
      </c>
    </row>
    <row r="98" spans="1:18" ht="14.25" customHeight="1" x14ac:dyDescent="0.25">
      <c r="A98" s="52" t="s">
        <v>38</v>
      </c>
      <c r="B98" s="53" t="s">
        <v>50</v>
      </c>
      <c r="C98" s="106" t="s">
        <v>93</v>
      </c>
      <c r="D98" s="145"/>
      <c r="E98" s="106" t="s">
        <v>38</v>
      </c>
      <c r="F98" s="145"/>
      <c r="G98" s="52" t="s">
        <v>38</v>
      </c>
      <c r="H98" s="110"/>
      <c r="I98" s="145"/>
      <c r="J98" s="53" t="s">
        <v>38</v>
      </c>
      <c r="K98" s="108">
        <v>2545.9499999999998</v>
      </c>
      <c r="L98" s="145"/>
      <c r="M98" s="54">
        <v>0.5</v>
      </c>
      <c r="N98" s="109">
        <v>636.49</v>
      </c>
      <c r="O98" s="145"/>
      <c r="P98" s="108">
        <v>7.2679999999999998</v>
      </c>
      <c r="Q98" s="145"/>
      <c r="R98" s="58">
        <v>4625.99</v>
      </c>
    </row>
    <row r="99" spans="1:18" ht="14.25" customHeight="1" x14ac:dyDescent="0.25">
      <c r="A99" s="52" t="s">
        <v>38</v>
      </c>
      <c r="B99" s="53" t="s">
        <v>51</v>
      </c>
      <c r="C99" s="106" t="s">
        <v>94</v>
      </c>
      <c r="D99" s="145"/>
      <c r="E99" s="106" t="s">
        <v>38</v>
      </c>
      <c r="F99" s="145"/>
      <c r="G99" s="52" t="s">
        <v>38</v>
      </c>
      <c r="H99" s="110"/>
      <c r="I99" s="145"/>
      <c r="J99" s="53" t="s">
        <v>38</v>
      </c>
      <c r="K99" s="110"/>
      <c r="L99" s="145"/>
      <c r="M99" s="54">
        <v>0.5</v>
      </c>
      <c r="N99" s="110"/>
      <c r="O99" s="145"/>
      <c r="P99" s="108">
        <v>34.783000000000001</v>
      </c>
      <c r="Q99" s="145"/>
      <c r="R99" s="50"/>
    </row>
    <row r="100" spans="1:18" ht="14.25" customHeight="1" x14ac:dyDescent="0.25">
      <c r="A100" s="52" t="s">
        <v>38</v>
      </c>
      <c r="B100" s="53" t="s">
        <v>53</v>
      </c>
      <c r="C100" s="106" t="s">
        <v>95</v>
      </c>
      <c r="D100" s="145"/>
      <c r="E100" s="106" t="s">
        <v>38</v>
      </c>
      <c r="F100" s="145"/>
      <c r="G100" s="52" t="s">
        <v>38</v>
      </c>
      <c r="H100" s="110"/>
      <c r="I100" s="145"/>
      <c r="J100" s="53" t="s">
        <v>38</v>
      </c>
      <c r="K100" s="110"/>
      <c r="L100" s="145"/>
      <c r="M100" s="54">
        <v>0.5</v>
      </c>
      <c r="N100" s="110"/>
      <c r="O100" s="145"/>
      <c r="P100" s="110"/>
      <c r="Q100" s="145"/>
      <c r="R100" s="50"/>
    </row>
    <row r="101" spans="1:18" ht="14.25" customHeight="1" x14ac:dyDescent="0.25">
      <c r="A101" s="52" t="s">
        <v>38</v>
      </c>
      <c r="B101" s="52" t="s">
        <v>38</v>
      </c>
      <c r="C101" s="106" t="s">
        <v>99</v>
      </c>
      <c r="D101" s="145"/>
      <c r="E101" s="112" t="s">
        <v>100</v>
      </c>
      <c r="F101" s="145"/>
      <c r="G101" s="54">
        <v>116.73</v>
      </c>
      <c r="H101" s="108">
        <v>1</v>
      </c>
      <c r="I101" s="145"/>
      <c r="J101" s="54">
        <v>58.365000000000002</v>
      </c>
      <c r="K101" s="106" t="s">
        <v>38</v>
      </c>
      <c r="L101" s="145"/>
      <c r="M101" s="52" t="s">
        <v>38</v>
      </c>
      <c r="N101" s="106" t="s">
        <v>38</v>
      </c>
      <c r="O101" s="145"/>
      <c r="P101" s="106" t="s">
        <v>38</v>
      </c>
      <c r="Q101" s="145"/>
      <c r="R101" s="50"/>
    </row>
    <row r="102" spans="1:18" ht="14.25" customHeight="1" x14ac:dyDescent="0.25">
      <c r="A102" s="52" t="s">
        <v>38</v>
      </c>
      <c r="B102" s="52" t="s">
        <v>38</v>
      </c>
      <c r="C102" s="106" t="s">
        <v>101</v>
      </c>
      <c r="D102" s="145"/>
      <c r="E102" s="112" t="s">
        <v>100</v>
      </c>
      <c r="F102" s="145"/>
      <c r="G102" s="50"/>
      <c r="H102" s="108">
        <v>1</v>
      </c>
      <c r="I102" s="145"/>
      <c r="J102" s="50"/>
      <c r="K102" s="106" t="s">
        <v>38</v>
      </c>
      <c r="L102" s="145"/>
      <c r="M102" s="52" t="s">
        <v>38</v>
      </c>
      <c r="N102" s="106" t="s">
        <v>38</v>
      </c>
      <c r="O102" s="145"/>
      <c r="P102" s="106" t="s">
        <v>38</v>
      </c>
      <c r="Q102" s="145"/>
      <c r="R102" s="50"/>
    </row>
    <row r="103" spans="1:18" ht="14.25" customHeight="1" x14ac:dyDescent="0.25">
      <c r="A103" s="52" t="s">
        <v>38</v>
      </c>
      <c r="B103" s="52" t="s">
        <v>38</v>
      </c>
      <c r="C103" s="101" t="s">
        <v>102</v>
      </c>
      <c r="D103" s="146"/>
      <c r="E103" s="146"/>
      <c r="F103" s="146"/>
      <c r="G103" s="146"/>
      <c r="H103" s="146"/>
      <c r="I103" s="146"/>
      <c r="J103" s="145"/>
      <c r="K103" s="103">
        <v>3659.55</v>
      </c>
      <c r="L103" s="145"/>
      <c r="M103" s="52" t="s">
        <v>38</v>
      </c>
      <c r="N103" s="111">
        <v>914.89</v>
      </c>
      <c r="O103" s="145"/>
      <c r="P103" s="104"/>
      <c r="Q103" s="145"/>
      <c r="R103" s="59">
        <v>14309.58</v>
      </c>
    </row>
    <row r="104" spans="1:18" ht="14.25" customHeight="1" x14ac:dyDescent="0.25">
      <c r="A104" s="52" t="s">
        <v>38</v>
      </c>
      <c r="B104" s="52" t="s">
        <v>38</v>
      </c>
      <c r="C104" s="106" t="s">
        <v>103</v>
      </c>
      <c r="D104" s="145"/>
      <c r="E104" s="112" t="s">
        <v>38</v>
      </c>
      <c r="F104" s="145"/>
      <c r="G104" s="50"/>
      <c r="H104" s="106" t="s">
        <v>38</v>
      </c>
      <c r="I104" s="145"/>
      <c r="J104" s="53" t="s">
        <v>38</v>
      </c>
      <c r="K104" s="106" t="s">
        <v>38</v>
      </c>
      <c r="L104" s="145"/>
      <c r="M104" s="52" t="s">
        <v>38</v>
      </c>
      <c r="N104" s="109">
        <v>278.39999999999998</v>
      </c>
      <c r="O104" s="145"/>
      <c r="P104" s="106" t="s">
        <v>38</v>
      </c>
      <c r="Q104" s="145"/>
      <c r="R104" s="58">
        <v>9683.59</v>
      </c>
    </row>
    <row r="105" spans="1:18" ht="50.25" customHeight="1" x14ac:dyDescent="0.25">
      <c r="A105" s="52" t="s">
        <v>38</v>
      </c>
      <c r="B105" s="52" t="s">
        <v>632</v>
      </c>
      <c r="C105" s="106" t="s">
        <v>631</v>
      </c>
      <c r="D105" s="145"/>
      <c r="E105" s="112" t="s">
        <v>104</v>
      </c>
      <c r="F105" s="145"/>
      <c r="G105" s="54">
        <v>89</v>
      </c>
      <c r="H105" s="108">
        <v>1</v>
      </c>
      <c r="I105" s="145"/>
      <c r="J105" s="54">
        <v>89</v>
      </c>
      <c r="K105" s="110"/>
      <c r="L105" s="145"/>
      <c r="M105" s="53" t="s">
        <v>38</v>
      </c>
      <c r="N105" s="109">
        <v>247.78</v>
      </c>
      <c r="O105" s="145"/>
      <c r="P105" s="107" t="s">
        <v>38</v>
      </c>
      <c r="Q105" s="145"/>
      <c r="R105" s="58">
        <v>8618.4</v>
      </c>
    </row>
    <row r="106" spans="1:18" ht="50.25" customHeight="1" x14ac:dyDescent="0.25">
      <c r="A106" s="52" t="s">
        <v>38</v>
      </c>
      <c r="B106" s="52" t="s">
        <v>630</v>
      </c>
      <c r="C106" s="106" t="s">
        <v>629</v>
      </c>
      <c r="D106" s="145"/>
      <c r="E106" s="112" t="s">
        <v>104</v>
      </c>
      <c r="F106" s="145"/>
      <c r="G106" s="54">
        <v>41</v>
      </c>
      <c r="H106" s="108">
        <v>1</v>
      </c>
      <c r="I106" s="145"/>
      <c r="J106" s="54">
        <v>41</v>
      </c>
      <c r="K106" s="110"/>
      <c r="L106" s="145"/>
      <c r="M106" s="53" t="s">
        <v>38</v>
      </c>
      <c r="N106" s="109">
        <v>114.14</v>
      </c>
      <c r="O106" s="145"/>
      <c r="P106" s="107" t="s">
        <v>38</v>
      </c>
      <c r="Q106" s="145"/>
      <c r="R106" s="58">
        <v>3970.27</v>
      </c>
    </row>
    <row r="107" spans="1:18" ht="14.25" customHeight="1" x14ac:dyDescent="0.25">
      <c r="A107" s="55" t="s">
        <v>38</v>
      </c>
      <c r="B107" s="55" t="s">
        <v>38</v>
      </c>
      <c r="C107" s="101" t="s">
        <v>105</v>
      </c>
      <c r="D107" s="146"/>
      <c r="E107" s="146"/>
      <c r="F107" s="146"/>
      <c r="G107" s="146"/>
      <c r="H107" s="146"/>
      <c r="I107" s="146"/>
      <c r="J107" s="145"/>
      <c r="K107" s="102" t="s">
        <v>38</v>
      </c>
      <c r="L107" s="146"/>
      <c r="M107" s="145"/>
      <c r="N107" s="103">
        <v>1276.81</v>
      </c>
      <c r="O107" s="145"/>
      <c r="P107" s="104"/>
      <c r="Q107" s="145"/>
      <c r="R107" s="48">
        <v>26898.25</v>
      </c>
    </row>
    <row r="108" spans="1:18" ht="38.85" customHeight="1" x14ac:dyDescent="0.25">
      <c r="A108" s="46" t="s">
        <v>38</v>
      </c>
      <c r="B108" s="47" t="s">
        <v>628</v>
      </c>
      <c r="C108" s="101" t="s">
        <v>627</v>
      </c>
      <c r="D108" s="145"/>
      <c r="E108" s="113" t="s">
        <v>626</v>
      </c>
      <c r="F108" s="145"/>
      <c r="G108" s="48">
        <v>0.25722</v>
      </c>
      <c r="H108" s="103">
        <v>1</v>
      </c>
      <c r="I108" s="145"/>
      <c r="J108" s="48">
        <v>0.25719999999999998</v>
      </c>
      <c r="K108" s="104"/>
      <c r="L108" s="145"/>
      <c r="M108" s="49"/>
      <c r="N108" s="104"/>
      <c r="O108" s="145"/>
      <c r="P108" s="104"/>
      <c r="Q108" s="145"/>
      <c r="R108" s="50"/>
    </row>
    <row r="109" spans="1:18" ht="17.45" customHeight="1" x14ac:dyDescent="0.25">
      <c r="A109" s="51" t="s">
        <v>38</v>
      </c>
      <c r="B109" s="52" t="s">
        <v>135</v>
      </c>
      <c r="C109" s="106" t="s">
        <v>625</v>
      </c>
      <c r="D109" s="146"/>
      <c r="E109" s="146"/>
      <c r="F109" s="146"/>
      <c r="G109" s="146"/>
      <c r="H109" s="146"/>
      <c r="I109" s="146"/>
      <c r="J109" s="146"/>
      <c r="K109" s="146"/>
      <c r="L109" s="146"/>
      <c r="M109" s="146"/>
      <c r="N109" s="146"/>
      <c r="O109" s="146"/>
      <c r="P109" s="146"/>
      <c r="Q109" s="145"/>
      <c r="R109" s="52" t="s">
        <v>38</v>
      </c>
    </row>
    <row r="110" spans="1:18" ht="14.25" customHeight="1" x14ac:dyDescent="0.25">
      <c r="A110" s="52" t="s">
        <v>38</v>
      </c>
      <c r="B110" s="53" t="s">
        <v>48</v>
      </c>
      <c r="C110" s="106" t="s">
        <v>92</v>
      </c>
      <c r="D110" s="145"/>
      <c r="E110" s="106" t="s">
        <v>38</v>
      </c>
      <c r="F110" s="145"/>
      <c r="G110" s="52" t="s">
        <v>38</v>
      </c>
      <c r="H110" s="110"/>
      <c r="I110" s="145"/>
      <c r="J110" s="53" t="s">
        <v>38</v>
      </c>
      <c r="K110" s="108">
        <v>130.56</v>
      </c>
      <c r="L110" s="145"/>
      <c r="M110" s="54">
        <v>1</v>
      </c>
      <c r="N110" s="109">
        <v>33.58</v>
      </c>
      <c r="O110" s="145"/>
      <c r="P110" s="108">
        <v>34.783000000000001</v>
      </c>
      <c r="Q110" s="145"/>
      <c r="R110" s="58">
        <v>1168.02</v>
      </c>
    </row>
    <row r="111" spans="1:18" ht="14.25" customHeight="1" x14ac:dyDescent="0.25">
      <c r="A111" s="52" t="s">
        <v>38</v>
      </c>
      <c r="B111" s="53" t="s">
        <v>50</v>
      </c>
      <c r="C111" s="106" t="s">
        <v>93</v>
      </c>
      <c r="D111" s="145"/>
      <c r="E111" s="106" t="s">
        <v>38</v>
      </c>
      <c r="F111" s="145"/>
      <c r="G111" s="52" t="s">
        <v>38</v>
      </c>
      <c r="H111" s="110"/>
      <c r="I111" s="145"/>
      <c r="J111" s="53" t="s">
        <v>38</v>
      </c>
      <c r="K111" s="108">
        <v>189.14</v>
      </c>
      <c r="L111" s="145"/>
      <c r="M111" s="54">
        <v>1</v>
      </c>
      <c r="N111" s="109">
        <v>48.65</v>
      </c>
      <c r="O111" s="145"/>
      <c r="P111" s="108">
        <v>17.091000000000001</v>
      </c>
      <c r="Q111" s="145"/>
      <c r="R111" s="58">
        <v>831.42</v>
      </c>
    </row>
    <row r="112" spans="1:18" ht="14.25" customHeight="1" x14ac:dyDescent="0.25">
      <c r="A112" s="52" t="s">
        <v>38</v>
      </c>
      <c r="B112" s="53" t="s">
        <v>51</v>
      </c>
      <c r="C112" s="106" t="s">
        <v>94</v>
      </c>
      <c r="D112" s="145"/>
      <c r="E112" s="106" t="s">
        <v>38</v>
      </c>
      <c r="F112" s="145"/>
      <c r="G112" s="52" t="s">
        <v>38</v>
      </c>
      <c r="H112" s="110"/>
      <c r="I112" s="145"/>
      <c r="J112" s="53" t="s">
        <v>38</v>
      </c>
      <c r="K112" s="108">
        <v>35.75</v>
      </c>
      <c r="L112" s="145"/>
      <c r="M112" s="54">
        <v>1</v>
      </c>
      <c r="N112" s="109">
        <v>9.19</v>
      </c>
      <c r="O112" s="145"/>
      <c r="P112" s="108">
        <v>34.783000000000001</v>
      </c>
      <c r="Q112" s="145"/>
      <c r="R112" s="58">
        <v>319.83</v>
      </c>
    </row>
    <row r="113" spans="1:18" ht="14.25" customHeight="1" x14ac:dyDescent="0.25">
      <c r="A113" s="52" t="s">
        <v>38</v>
      </c>
      <c r="B113" s="53" t="s">
        <v>53</v>
      </c>
      <c r="C113" s="106" t="s">
        <v>95</v>
      </c>
      <c r="D113" s="145"/>
      <c r="E113" s="106" t="s">
        <v>38</v>
      </c>
      <c r="F113" s="145"/>
      <c r="G113" s="52" t="s">
        <v>38</v>
      </c>
      <c r="H113" s="110"/>
      <c r="I113" s="145"/>
      <c r="J113" s="53" t="s">
        <v>38</v>
      </c>
      <c r="K113" s="110"/>
      <c r="L113" s="145"/>
      <c r="M113" s="54">
        <v>1</v>
      </c>
      <c r="N113" s="110"/>
      <c r="O113" s="145"/>
      <c r="P113" s="110"/>
      <c r="Q113" s="145"/>
      <c r="R113" s="50"/>
    </row>
    <row r="114" spans="1:18" ht="14.25" customHeight="1" x14ac:dyDescent="0.25">
      <c r="A114" s="52" t="s">
        <v>38</v>
      </c>
      <c r="B114" s="52" t="s">
        <v>38</v>
      </c>
      <c r="C114" s="106" t="s">
        <v>99</v>
      </c>
      <c r="D114" s="145"/>
      <c r="E114" s="112" t="s">
        <v>100</v>
      </c>
      <c r="F114" s="145"/>
      <c r="G114" s="54">
        <v>12.53</v>
      </c>
      <c r="H114" s="108">
        <v>1</v>
      </c>
      <c r="I114" s="145"/>
      <c r="J114" s="54">
        <v>3.2227160000000001</v>
      </c>
      <c r="K114" s="106" t="s">
        <v>38</v>
      </c>
      <c r="L114" s="145"/>
      <c r="M114" s="52" t="s">
        <v>38</v>
      </c>
      <c r="N114" s="106" t="s">
        <v>38</v>
      </c>
      <c r="O114" s="145"/>
      <c r="P114" s="106" t="s">
        <v>38</v>
      </c>
      <c r="Q114" s="145"/>
      <c r="R114" s="50"/>
    </row>
    <row r="115" spans="1:18" ht="14.25" customHeight="1" x14ac:dyDescent="0.25">
      <c r="A115" s="52" t="s">
        <v>38</v>
      </c>
      <c r="B115" s="52" t="s">
        <v>38</v>
      </c>
      <c r="C115" s="106" t="s">
        <v>101</v>
      </c>
      <c r="D115" s="145"/>
      <c r="E115" s="112" t="s">
        <v>100</v>
      </c>
      <c r="F115" s="145"/>
      <c r="G115" s="54">
        <v>3.04</v>
      </c>
      <c r="H115" s="108">
        <v>1</v>
      </c>
      <c r="I115" s="145"/>
      <c r="J115" s="54">
        <v>0.78188800000000003</v>
      </c>
      <c r="K115" s="106" t="s">
        <v>38</v>
      </c>
      <c r="L115" s="145"/>
      <c r="M115" s="52" t="s">
        <v>38</v>
      </c>
      <c r="N115" s="106" t="s">
        <v>38</v>
      </c>
      <c r="O115" s="145"/>
      <c r="P115" s="106" t="s">
        <v>38</v>
      </c>
      <c r="Q115" s="145"/>
      <c r="R115" s="50"/>
    </row>
    <row r="116" spans="1:18" ht="14.25" customHeight="1" x14ac:dyDescent="0.25">
      <c r="A116" s="52" t="s">
        <v>38</v>
      </c>
      <c r="B116" s="52" t="s">
        <v>38</v>
      </c>
      <c r="C116" s="101" t="s">
        <v>102</v>
      </c>
      <c r="D116" s="146"/>
      <c r="E116" s="146"/>
      <c r="F116" s="146"/>
      <c r="G116" s="146"/>
      <c r="H116" s="146"/>
      <c r="I116" s="146"/>
      <c r="J116" s="145"/>
      <c r="K116" s="103">
        <v>319.7</v>
      </c>
      <c r="L116" s="145"/>
      <c r="M116" s="52" t="s">
        <v>38</v>
      </c>
      <c r="N116" s="111">
        <v>82.23</v>
      </c>
      <c r="O116" s="145"/>
      <c r="P116" s="104"/>
      <c r="Q116" s="145"/>
      <c r="R116" s="59">
        <v>1999.44</v>
      </c>
    </row>
    <row r="117" spans="1:18" ht="14.25" customHeight="1" x14ac:dyDescent="0.25">
      <c r="A117" s="52" t="s">
        <v>38</v>
      </c>
      <c r="B117" s="52" t="s">
        <v>38</v>
      </c>
      <c r="C117" s="106" t="s">
        <v>103</v>
      </c>
      <c r="D117" s="145"/>
      <c r="E117" s="112" t="s">
        <v>38</v>
      </c>
      <c r="F117" s="145"/>
      <c r="G117" s="50"/>
      <c r="H117" s="106" t="s">
        <v>38</v>
      </c>
      <c r="I117" s="145"/>
      <c r="J117" s="53" t="s">
        <v>38</v>
      </c>
      <c r="K117" s="106" t="s">
        <v>38</v>
      </c>
      <c r="L117" s="145"/>
      <c r="M117" s="52" t="s">
        <v>38</v>
      </c>
      <c r="N117" s="109">
        <v>42.77</v>
      </c>
      <c r="O117" s="145"/>
      <c r="P117" s="106" t="s">
        <v>38</v>
      </c>
      <c r="Q117" s="145"/>
      <c r="R117" s="58">
        <v>1487.85</v>
      </c>
    </row>
    <row r="118" spans="1:18" ht="38.85" customHeight="1" x14ac:dyDescent="0.25">
      <c r="A118" s="52" t="s">
        <v>38</v>
      </c>
      <c r="B118" s="52" t="s">
        <v>183</v>
      </c>
      <c r="C118" s="106" t="s">
        <v>182</v>
      </c>
      <c r="D118" s="145"/>
      <c r="E118" s="112" t="s">
        <v>104</v>
      </c>
      <c r="F118" s="145"/>
      <c r="G118" s="54">
        <v>92</v>
      </c>
      <c r="H118" s="108">
        <v>1</v>
      </c>
      <c r="I118" s="145"/>
      <c r="J118" s="54">
        <v>92</v>
      </c>
      <c r="K118" s="110"/>
      <c r="L118" s="145"/>
      <c r="M118" s="53" t="s">
        <v>38</v>
      </c>
      <c r="N118" s="109">
        <v>39.35</v>
      </c>
      <c r="O118" s="145"/>
      <c r="P118" s="107" t="s">
        <v>38</v>
      </c>
      <c r="Q118" s="145"/>
      <c r="R118" s="58">
        <v>1368.82</v>
      </c>
    </row>
    <row r="119" spans="1:18" ht="38.85" customHeight="1" x14ac:dyDescent="0.25">
      <c r="A119" s="52" t="s">
        <v>38</v>
      </c>
      <c r="B119" s="52" t="s">
        <v>181</v>
      </c>
      <c r="C119" s="106" t="s">
        <v>180</v>
      </c>
      <c r="D119" s="145"/>
      <c r="E119" s="112" t="s">
        <v>104</v>
      </c>
      <c r="F119" s="145"/>
      <c r="G119" s="54">
        <v>46</v>
      </c>
      <c r="H119" s="108">
        <v>1</v>
      </c>
      <c r="I119" s="145"/>
      <c r="J119" s="54">
        <v>46</v>
      </c>
      <c r="K119" s="110"/>
      <c r="L119" s="145"/>
      <c r="M119" s="53" t="s">
        <v>38</v>
      </c>
      <c r="N119" s="109">
        <v>19.670000000000002</v>
      </c>
      <c r="O119" s="145"/>
      <c r="P119" s="107" t="s">
        <v>38</v>
      </c>
      <c r="Q119" s="145"/>
      <c r="R119" s="58">
        <v>684.41</v>
      </c>
    </row>
    <row r="120" spans="1:18" ht="14.25" customHeight="1" x14ac:dyDescent="0.25">
      <c r="A120" s="55" t="s">
        <v>38</v>
      </c>
      <c r="B120" s="55" t="s">
        <v>38</v>
      </c>
      <c r="C120" s="101" t="s">
        <v>105</v>
      </c>
      <c r="D120" s="146"/>
      <c r="E120" s="146"/>
      <c r="F120" s="146"/>
      <c r="G120" s="146"/>
      <c r="H120" s="146"/>
      <c r="I120" s="146"/>
      <c r="J120" s="145"/>
      <c r="K120" s="102" t="s">
        <v>38</v>
      </c>
      <c r="L120" s="146"/>
      <c r="M120" s="145"/>
      <c r="N120" s="103">
        <v>141.25</v>
      </c>
      <c r="O120" s="145"/>
      <c r="P120" s="104"/>
      <c r="Q120" s="145"/>
      <c r="R120" s="48">
        <v>4052.67</v>
      </c>
    </row>
    <row r="121" spans="1:18" ht="50.25" customHeight="1" x14ac:dyDescent="0.25">
      <c r="A121" s="46" t="s">
        <v>38</v>
      </c>
      <c r="B121" s="47" t="s">
        <v>624</v>
      </c>
      <c r="C121" s="101" t="s">
        <v>623</v>
      </c>
      <c r="D121" s="145"/>
      <c r="E121" s="113" t="s">
        <v>184</v>
      </c>
      <c r="F121" s="145"/>
      <c r="G121" s="48">
        <v>0.16581000000000001</v>
      </c>
      <c r="H121" s="103">
        <v>1</v>
      </c>
      <c r="I121" s="145"/>
      <c r="J121" s="48">
        <v>0.1658</v>
      </c>
      <c r="K121" s="104"/>
      <c r="L121" s="145"/>
      <c r="M121" s="49"/>
      <c r="N121" s="104"/>
      <c r="O121" s="145"/>
      <c r="P121" s="104"/>
      <c r="Q121" s="145"/>
      <c r="R121" s="50"/>
    </row>
    <row r="122" spans="1:18" ht="17.45" customHeight="1" x14ac:dyDescent="0.25">
      <c r="A122" s="51" t="s">
        <v>38</v>
      </c>
      <c r="B122" s="52" t="s">
        <v>135</v>
      </c>
      <c r="C122" s="106" t="s">
        <v>622</v>
      </c>
      <c r="D122" s="146"/>
      <c r="E122" s="146"/>
      <c r="F122" s="146"/>
      <c r="G122" s="146"/>
      <c r="H122" s="146"/>
      <c r="I122" s="146"/>
      <c r="J122" s="146"/>
      <c r="K122" s="146"/>
      <c r="L122" s="146"/>
      <c r="M122" s="146"/>
      <c r="N122" s="146"/>
      <c r="O122" s="146"/>
      <c r="P122" s="146"/>
      <c r="Q122" s="145"/>
      <c r="R122" s="52" t="s">
        <v>38</v>
      </c>
    </row>
    <row r="123" spans="1:18" ht="14.25" customHeight="1" x14ac:dyDescent="0.25">
      <c r="A123" s="52" t="s">
        <v>38</v>
      </c>
      <c r="B123" s="53" t="s">
        <v>48</v>
      </c>
      <c r="C123" s="106" t="s">
        <v>92</v>
      </c>
      <c r="D123" s="145"/>
      <c r="E123" s="106" t="s">
        <v>38</v>
      </c>
      <c r="F123" s="145"/>
      <c r="G123" s="52" t="s">
        <v>38</v>
      </c>
      <c r="H123" s="110"/>
      <c r="I123" s="145"/>
      <c r="J123" s="53" t="s">
        <v>38</v>
      </c>
      <c r="K123" s="110"/>
      <c r="L123" s="145"/>
      <c r="M123" s="54">
        <v>1</v>
      </c>
      <c r="N123" s="110"/>
      <c r="O123" s="145"/>
      <c r="P123" s="108">
        <v>34.783000000000001</v>
      </c>
      <c r="Q123" s="145"/>
      <c r="R123" s="50"/>
    </row>
    <row r="124" spans="1:18" ht="14.25" customHeight="1" x14ac:dyDescent="0.25">
      <c r="A124" s="52" t="s">
        <v>38</v>
      </c>
      <c r="B124" s="53" t="s">
        <v>50</v>
      </c>
      <c r="C124" s="106" t="s">
        <v>93</v>
      </c>
      <c r="D124" s="145"/>
      <c r="E124" s="106" t="s">
        <v>38</v>
      </c>
      <c r="F124" s="145"/>
      <c r="G124" s="52" t="s">
        <v>38</v>
      </c>
      <c r="H124" s="110"/>
      <c r="I124" s="145"/>
      <c r="J124" s="53" t="s">
        <v>38</v>
      </c>
      <c r="K124" s="108">
        <v>863.04</v>
      </c>
      <c r="L124" s="145"/>
      <c r="M124" s="54">
        <v>1</v>
      </c>
      <c r="N124" s="109">
        <v>143.09</v>
      </c>
      <c r="O124" s="145"/>
      <c r="P124" s="108">
        <v>13.507999999999999</v>
      </c>
      <c r="Q124" s="145"/>
      <c r="R124" s="58">
        <v>1932.89</v>
      </c>
    </row>
    <row r="125" spans="1:18" ht="14.25" customHeight="1" x14ac:dyDescent="0.25">
      <c r="A125" s="52" t="s">
        <v>38</v>
      </c>
      <c r="B125" s="53" t="s">
        <v>51</v>
      </c>
      <c r="C125" s="106" t="s">
        <v>94</v>
      </c>
      <c r="D125" s="145"/>
      <c r="E125" s="106" t="s">
        <v>38</v>
      </c>
      <c r="F125" s="145"/>
      <c r="G125" s="52" t="s">
        <v>38</v>
      </c>
      <c r="H125" s="110"/>
      <c r="I125" s="145"/>
      <c r="J125" s="53" t="s">
        <v>38</v>
      </c>
      <c r="K125" s="108">
        <v>106.02</v>
      </c>
      <c r="L125" s="145"/>
      <c r="M125" s="54">
        <v>1</v>
      </c>
      <c r="N125" s="109">
        <v>17.579999999999998</v>
      </c>
      <c r="O125" s="145"/>
      <c r="P125" s="108">
        <v>34.783000000000001</v>
      </c>
      <c r="Q125" s="145"/>
      <c r="R125" s="58">
        <v>611.41999999999996</v>
      </c>
    </row>
    <row r="126" spans="1:18" ht="14.25" customHeight="1" x14ac:dyDescent="0.25">
      <c r="A126" s="52" t="s">
        <v>38</v>
      </c>
      <c r="B126" s="53" t="s">
        <v>53</v>
      </c>
      <c r="C126" s="106" t="s">
        <v>95</v>
      </c>
      <c r="D126" s="145"/>
      <c r="E126" s="106" t="s">
        <v>38</v>
      </c>
      <c r="F126" s="145"/>
      <c r="G126" s="52" t="s">
        <v>38</v>
      </c>
      <c r="H126" s="110"/>
      <c r="I126" s="145"/>
      <c r="J126" s="53" t="s">
        <v>38</v>
      </c>
      <c r="K126" s="110"/>
      <c r="L126" s="145"/>
      <c r="M126" s="54">
        <v>1</v>
      </c>
      <c r="N126" s="110"/>
      <c r="O126" s="145"/>
      <c r="P126" s="110"/>
      <c r="Q126" s="145"/>
      <c r="R126" s="50"/>
    </row>
    <row r="127" spans="1:18" ht="14.25" customHeight="1" x14ac:dyDescent="0.25">
      <c r="A127" s="52" t="s">
        <v>38</v>
      </c>
      <c r="B127" s="52" t="s">
        <v>38</v>
      </c>
      <c r="C127" s="106" t="s">
        <v>99</v>
      </c>
      <c r="D127" s="145"/>
      <c r="E127" s="112" t="s">
        <v>100</v>
      </c>
      <c r="F127" s="145"/>
      <c r="G127" s="50"/>
      <c r="H127" s="108">
        <v>1</v>
      </c>
      <c r="I127" s="145"/>
      <c r="J127" s="50"/>
      <c r="K127" s="106" t="s">
        <v>38</v>
      </c>
      <c r="L127" s="145"/>
      <c r="M127" s="52" t="s">
        <v>38</v>
      </c>
      <c r="N127" s="106" t="s">
        <v>38</v>
      </c>
      <c r="O127" s="145"/>
      <c r="P127" s="106" t="s">
        <v>38</v>
      </c>
      <c r="Q127" s="145"/>
      <c r="R127" s="50"/>
    </row>
    <row r="128" spans="1:18" ht="14.25" customHeight="1" x14ac:dyDescent="0.25">
      <c r="A128" s="52" t="s">
        <v>38</v>
      </c>
      <c r="B128" s="52" t="s">
        <v>38</v>
      </c>
      <c r="C128" s="106" t="s">
        <v>101</v>
      </c>
      <c r="D128" s="145"/>
      <c r="E128" s="112" t="s">
        <v>100</v>
      </c>
      <c r="F128" s="145"/>
      <c r="G128" s="54">
        <v>6.71</v>
      </c>
      <c r="H128" s="108">
        <v>1</v>
      </c>
      <c r="I128" s="145"/>
      <c r="J128" s="54">
        <v>1.1125179999999999</v>
      </c>
      <c r="K128" s="106" t="s">
        <v>38</v>
      </c>
      <c r="L128" s="145"/>
      <c r="M128" s="52" t="s">
        <v>38</v>
      </c>
      <c r="N128" s="106" t="s">
        <v>38</v>
      </c>
      <c r="O128" s="145"/>
      <c r="P128" s="106" t="s">
        <v>38</v>
      </c>
      <c r="Q128" s="145"/>
      <c r="R128" s="50"/>
    </row>
    <row r="129" spans="1:18" ht="14.25" customHeight="1" x14ac:dyDescent="0.25">
      <c r="A129" s="52" t="s">
        <v>38</v>
      </c>
      <c r="B129" s="52" t="s">
        <v>38</v>
      </c>
      <c r="C129" s="101" t="s">
        <v>102</v>
      </c>
      <c r="D129" s="146"/>
      <c r="E129" s="146"/>
      <c r="F129" s="146"/>
      <c r="G129" s="146"/>
      <c r="H129" s="146"/>
      <c r="I129" s="146"/>
      <c r="J129" s="145"/>
      <c r="K129" s="103">
        <v>863.04</v>
      </c>
      <c r="L129" s="145"/>
      <c r="M129" s="52" t="s">
        <v>38</v>
      </c>
      <c r="N129" s="111">
        <v>143.09</v>
      </c>
      <c r="O129" s="145"/>
      <c r="P129" s="104"/>
      <c r="Q129" s="145"/>
      <c r="R129" s="59">
        <v>1932.89</v>
      </c>
    </row>
    <row r="130" spans="1:18" ht="14.25" customHeight="1" x14ac:dyDescent="0.25">
      <c r="A130" s="52" t="s">
        <v>38</v>
      </c>
      <c r="B130" s="52" t="s">
        <v>38</v>
      </c>
      <c r="C130" s="106" t="s">
        <v>103</v>
      </c>
      <c r="D130" s="145"/>
      <c r="E130" s="112" t="s">
        <v>38</v>
      </c>
      <c r="F130" s="145"/>
      <c r="G130" s="50"/>
      <c r="H130" s="106" t="s">
        <v>38</v>
      </c>
      <c r="I130" s="145"/>
      <c r="J130" s="53" t="s">
        <v>38</v>
      </c>
      <c r="K130" s="106" t="s">
        <v>38</v>
      </c>
      <c r="L130" s="145"/>
      <c r="M130" s="52" t="s">
        <v>38</v>
      </c>
      <c r="N130" s="109">
        <v>17.579999999999998</v>
      </c>
      <c r="O130" s="145"/>
      <c r="P130" s="106" t="s">
        <v>38</v>
      </c>
      <c r="Q130" s="145"/>
      <c r="R130" s="58">
        <v>611.41999999999996</v>
      </c>
    </row>
    <row r="131" spans="1:18" ht="38.85" customHeight="1" x14ac:dyDescent="0.25">
      <c r="A131" s="52" t="s">
        <v>38</v>
      </c>
      <c r="B131" s="52" t="s">
        <v>183</v>
      </c>
      <c r="C131" s="106" t="s">
        <v>182</v>
      </c>
      <c r="D131" s="145"/>
      <c r="E131" s="112" t="s">
        <v>104</v>
      </c>
      <c r="F131" s="145"/>
      <c r="G131" s="54">
        <v>92</v>
      </c>
      <c r="H131" s="108">
        <v>1</v>
      </c>
      <c r="I131" s="145"/>
      <c r="J131" s="54">
        <v>92</v>
      </c>
      <c r="K131" s="110"/>
      <c r="L131" s="145"/>
      <c r="M131" s="53" t="s">
        <v>38</v>
      </c>
      <c r="N131" s="109">
        <v>16.170000000000002</v>
      </c>
      <c r="O131" s="145"/>
      <c r="P131" s="107" t="s">
        <v>38</v>
      </c>
      <c r="Q131" s="145"/>
      <c r="R131" s="58">
        <v>562.51</v>
      </c>
    </row>
    <row r="132" spans="1:18" ht="38.85" customHeight="1" x14ac:dyDescent="0.25">
      <c r="A132" s="52" t="s">
        <v>38</v>
      </c>
      <c r="B132" s="52" t="s">
        <v>181</v>
      </c>
      <c r="C132" s="106" t="s">
        <v>180</v>
      </c>
      <c r="D132" s="145"/>
      <c r="E132" s="112" t="s">
        <v>104</v>
      </c>
      <c r="F132" s="145"/>
      <c r="G132" s="54">
        <v>46</v>
      </c>
      <c r="H132" s="108">
        <v>1</v>
      </c>
      <c r="I132" s="145"/>
      <c r="J132" s="54">
        <v>46</v>
      </c>
      <c r="K132" s="110"/>
      <c r="L132" s="145"/>
      <c r="M132" s="53" t="s">
        <v>38</v>
      </c>
      <c r="N132" s="109">
        <v>8.09</v>
      </c>
      <c r="O132" s="145"/>
      <c r="P132" s="107" t="s">
        <v>38</v>
      </c>
      <c r="Q132" s="145"/>
      <c r="R132" s="58">
        <v>281.25</v>
      </c>
    </row>
    <row r="133" spans="1:18" ht="14.25" customHeight="1" x14ac:dyDescent="0.25">
      <c r="A133" s="55" t="s">
        <v>38</v>
      </c>
      <c r="B133" s="55" t="s">
        <v>38</v>
      </c>
      <c r="C133" s="101" t="s">
        <v>105</v>
      </c>
      <c r="D133" s="146"/>
      <c r="E133" s="146"/>
      <c r="F133" s="146"/>
      <c r="G133" s="146"/>
      <c r="H133" s="146"/>
      <c r="I133" s="146"/>
      <c r="J133" s="145"/>
      <c r="K133" s="102" t="s">
        <v>38</v>
      </c>
      <c r="L133" s="146"/>
      <c r="M133" s="145"/>
      <c r="N133" s="103">
        <v>167.35</v>
      </c>
      <c r="O133" s="145"/>
      <c r="P133" s="104"/>
      <c r="Q133" s="145"/>
      <c r="R133" s="48">
        <v>2776.65</v>
      </c>
    </row>
    <row r="134" spans="1:18" ht="28.35" customHeight="1" x14ac:dyDescent="0.25">
      <c r="A134" s="46" t="s">
        <v>38</v>
      </c>
      <c r="B134" s="47" t="s">
        <v>157</v>
      </c>
      <c r="C134" s="101" t="s">
        <v>156</v>
      </c>
      <c r="D134" s="145"/>
      <c r="E134" s="113" t="s">
        <v>155</v>
      </c>
      <c r="F134" s="145"/>
      <c r="G134" s="48">
        <v>0.18</v>
      </c>
      <c r="H134" s="103">
        <v>1</v>
      </c>
      <c r="I134" s="145"/>
      <c r="J134" s="48">
        <v>0.18</v>
      </c>
      <c r="K134" s="104"/>
      <c r="L134" s="145"/>
      <c r="M134" s="49"/>
      <c r="N134" s="104"/>
      <c r="O134" s="145"/>
      <c r="P134" s="104"/>
      <c r="Q134" s="145"/>
      <c r="R134" s="50"/>
    </row>
    <row r="135" spans="1:18" ht="17.45" customHeight="1" x14ac:dyDescent="0.25">
      <c r="A135" s="51" t="s">
        <v>38</v>
      </c>
      <c r="B135" s="52" t="s">
        <v>135</v>
      </c>
      <c r="C135" s="106" t="s">
        <v>134</v>
      </c>
      <c r="D135" s="146"/>
      <c r="E135" s="146"/>
      <c r="F135" s="146"/>
      <c r="G135" s="146"/>
      <c r="H135" s="146"/>
      <c r="I135" s="146"/>
      <c r="J135" s="146"/>
      <c r="K135" s="146"/>
      <c r="L135" s="146"/>
      <c r="M135" s="146"/>
      <c r="N135" s="146"/>
      <c r="O135" s="146"/>
      <c r="P135" s="146"/>
      <c r="Q135" s="145"/>
      <c r="R135" s="52" t="s">
        <v>38</v>
      </c>
    </row>
    <row r="136" spans="1:18" ht="14.25" customHeight="1" x14ac:dyDescent="0.25">
      <c r="A136" s="52" t="s">
        <v>38</v>
      </c>
      <c r="B136" s="53" t="s">
        <v>48</v>
      </c>
      <c r="C136" s="106" t="s">
        <v>92</v>
      </c>
      <c r="D136" s="145"/>
      <c r="E136" s="106" t="s">
        <v>38</v>
      </c>
      <c r="F136" s="145"/>
      <c r="G136" s="52" t="s">
        <v>38</v>
      </c>
      <c r="H136" s="110"/>
      <c r="I136" s="145"/>
      <c r="J136" s="53" t="s">
        <v>38</v>
      </c>
      <c r="K136" s="108">
        <v>811.55</v>
      </c>
      <c r="L136" s="145"/>
      <c r="M136" s="54">
        <v>1</v>
      </c>
      <c r="N136" s="109">
        <v>146.08000000000001</v>
      </c>
      <c r="O136" s="145"/>
      <c r="P136" s="108">
        <v>34.783000000000001</v>
      </c>
      <c r="Q136" s="145"/>
      <c r="R136" s="58">
        <v>5081.07</v>
      </c>
    </row>
    <row r="137" spans="1:18" ht="14.25" customHeight="1" x14ac:dyDescent="0.25">
      <c r="A137" s="52" t="s">
        <v>38</v>
      </c>
      <c r="B137" s="53" t="s">
        <v>50</v>
      </c>
      <c r="C137" s="106" t="s">
        <v>93</v>
      </c>
      <c r="D137" s="145"/>
      <c r="E137" s="106" t="s">
        <v>38</v>
      </c>
      <c r="F137" s="145"/>
      <c r="G137" s="52" t="s">
        <v>38</v>
      </c>
      <c r="H137" s="110"/>
      <c r="I137" s="145"/>
      <c r="J137" s="53" t="s">
        <v>38</v>
      </c>
      <c r="K137" s="110"/>
      <c r="L137" s="145"/>
      <c r="M137" s="54">
        <v>1</v>
      </c>
      <c r="N137" s="110"/>
      <c r="O137" s="145"/>
      <c r="P137" s="110"/>
      <c r="Q137" s="145"/>
      <c r="R137" s="50"/>
    </row>
    <row r="138" spans="1:18" ht="14.25" customHeight="1" x14ac:dyDescent="0.25">
      <c r="A138" s="52" t="s">
        <v>38</v>
      </c>
      <c r="B138" s="53" t="s">
        <v>51</v>
      </c>
      <c r="C138" s="106" t="s">
        <v>94</v>
      </c>
      <c r="D138" s="145"/>
      <c r="E138" s="106" t="s">
        <v>38</v>
      </c>
      <c r="F138" s="145"/>
      <c r="G138" s="52" t="s">
        <v>38</v>
      </c>
      <c r="H138" s="110"/>
      <c r="I138" s="145"/>
      <c r="J138" s="53" t="s">
        <v>38</v>
      </c>
      <c r="K138" s="110"/>
      <c r="L138" s="145"/>
      <c r="M138" s="54">
        <v>1</v>
      </c>
      <c r="N138" s="110"/>
      <c r="O138" s="145"/>
      <c r="P138" s="110"/>
      <c r="Q138" s="145"/>
      <c r="R138" s="50"/>
    </row>
    <row r="139" spans="1:18" ht="14.25" customHeight="1" x14ac:dyDescent="0.25">
      <c r="A139" s="52" t="s">
        <v>38</v>
      </c>
      <c r="B139" s="53" t="s">
        <v>53</v>
      </c>
      <c r="C139" s="106" t="s">
        <v>95</v>
      </c>
      <c r="D139" s="145"/>
      <c r="E139" s="106" t="s">
        <v>38</v>
      </c>
      <c r="F139" s="145"/>
      <c r="G139" s="52" t="s">
        <v>38</v>
      </c>
      <c r="H139" s="110"/>
      <c r="I139" s="145"/>
      <c r="J139" s="53" t="s">
        <v>38</v>
      </c>
      <c r="K139" s="110"/>
      <c r="L139" s="145"/>
      <c r="M139" s="54">
        <v>1</v>
      </c>
      <c r="N139" s="110"/>
      <c r="O139" s="145"/>
      <c r="P139" s="110"/>
      <c r="Q139" s="145"/>
      <c r="R139" s="50"/>
    </row>
    <row r="140" spans="1:18" ht="14.25" customHeight="1" x14ac:dyDescent="0.25">
      <c r="A140" s="52" t="s">
        <v>38</v>
      </c>
      <c r="B140" s="52" t="s">
        <v>38</v>
      </c>
      <c r="C140" s="106" t="s">
        <v>99</v>
      </c>
      <c r="D140" s="145"/>
      <c r="E140" s="112" t="s">
        <v>100</v>
      </c>
      <c r="F140" s="145"/>
      <c r="G140" s="54">
        <v>88.5</v>
      </c>
      <c r="H140" s="108">
        <v>1</v>
      </c>
      <c r="I140" s="145"/>
      <c r="J140" s="54">
        <v>15.93</v>
      </c>
      <c r="K140" s="106" t="s">
        <v>38</v>
      </c>
      <c r="L140" s="145"/>
      <c r="M140" s="52" t="s">
        <v>38</v>
      </c>
      <c r="N140" s="106" t="s">
        <v>38</v>
      </c>
      <c r="O140" s="145"/>
      <c r="P140" s="106" t="s">
        <v>38</v>
      </c>
      <c r="Q140" s="145"/>
      <c r="R140" s="50"/>
    </row>
    <row r="141" spans="1:18" ht="14.25" customHeight="1" x14ac:dyDescent="0.25">
      <c r="A141" s="52" t="s">
        <v>38</v>
      </c>
      <c r="B141" s="52" t="s">
        <v>38</v>
      </c>
      <c r="C141" s="106" t="s">
        <v>101</v>
      </c>
      <c r="D141" s="145"/>
      <c r="E141" s="112" t="s">
        <v>100</v>
      </c>
      <c r="F141" s="145"/>
      <c r="G141" s="50"/>
      <c r="H141" s="108">
        <v>1</v>
      </c>
      <c r="I141" s="145"/>
      <c r="J141" s="50"/>
      <c r="K141" s="106" t="s">
        <v>38</v>
      </c>
      <c r="L141" s="145"/>
      <c r="M141" s="52" t="s">
        <v>38</v>
      </c>
      <c r="N141" s="106" t="s">
        <v>38</v>
      </c>
      <c r="O141" s="145"/>
      <c r="P141" s="106" t="s">
        <v>38</v>
      </c>
      <c r="Q141" s="145"/>
      <c r="R141" s="50"/>
    </row>
    <row r="142" spans="1:18" ht="14.25" customHeight="1" x14ac:dyDescent="0.25">
      <c r="A142" s="52" t="s">
        <v>38</v>
      </c>
      <c r="B142" s="52" t="s">
        <v>38</v>
      </c>
      <c r="C142" s="101" t="s">
        <v>102</v>
      </c>
      <c r="D142" s="146"/>
      <c r="E142" s="146"/>
      <c r="F142" s="146"/>
      <c r="G142" s="146"/>
      <c r="H142" s="146"/>
      <c r="I142" s="146"/>
      <c r="J142" s="145"/>
      <c r="K142" s="103">
        <v>811.55</v>
      </c>
      <c r="L142" s="145"/>
      <c r="M142" s="52" t="s">
        <v>38</v>
      </c>
      <c r="N142" s="111">
        <v>146.08000000000001</v>
      </c>
      <c r="O142" s="145"/>
      <c r="P142" s="104"/>
      <c r="Q142" s="145"/>
      <c r="R142" s="59">
        <v>5081.07</v>
      </c>
    </row>
    <row r="143" spans="1:18" ht="14.25" customHeight="1" x14ac:dyDescent="0.25">
      <c r="A143" s="52" t="s">
        <v>38</v>
      </c>
      <c r="B143" s="52" t="s">
        <v>38</v>
      </c>
      <c r="C143" s="106" t="s">
        <v>103</v>
      </c>
      <c r="D143" s="145"/>
      <c r="E143" s="112" t="s">
        <v>38</v>
      </c>
      <c r="F143" s="145"/>
      <c r="G143" s="50"/>
      <c r="H143" s="106" t="s">
        <v>38</v>
      </c>
      <c r="I143" s="145"/>
      <c r="J143" s="53" t="s">
        <v>38</v>
      </c>
      <c r="K143" s="106" t="s">
        <v>38</v>
      </c>
      <c r="L143" s="145"/>
      <c r="M143" s="52" t="s">
        <v>38</v>
      </c>
      <c r="N143" s="109">
        <v>146.08000000000001</v>
      </c>
      <c r="O143" s="145"/>
      <c r="P143" s="106" t="s">
        <v>38</v>
      </c>
      <c r="Q143" s="145"/>
      <c r="R143" s="58">
        <v>5081.07</v>
      </c>
    </row>
    <row r="144" spans="1:18" ht="28.35" customHeight="1" x14ac:dyDescent="0.25">
      <c r="A144" s="52" t="s">
        <v>38</v>
      </c>
      <c r="B144" s="52" t="s">
        <v>154</v>
      </c>
      <c r="C144" s="106" t="s">
        <v>153</v>
      </c>
      <c r="D144" s="145"/>
      <c r="E144" s="112" t="s">
        <v>104</v>
      </c>
      <c r="F144" s="145"/>
      <c r="G144" s="54">
        <v>89</v>
      </c>
      <c r="H144" s="108">
        <v>1</v>
      </c>
      <c r="I144" s="145"/>
      <c r="J144" s="54">
        <v>89</v>
      </c>
      <c r="K144" s="110"/>
      <c r="L144" s="145"/>
      <c r="M144" s="53" t="s">
        <v>38</v>
      </c>
      <c r="N144" s="109">
        <v>130.01</v>
      </c>
      <c r="O144" s="145"/>
      <c r="P144" s="107" t="s">
        <v>38</v>
      </c>
      <c r="Q144" s="145"/>
      <c r="R144" s="58">
        <v>4522.1499999999996</v>
      </c>
    </row>
    <row r="145" spans="1:18" ht="28.35" customHeight="1" x14ac:dyDescent="0.25">
      <c r="A145" s="52" t="s">
        <v>38</v>
      </c>
      <c r="B145" s="52" t="s">
        <v>152</v>
      </c>
      <c r="C145" s="106" t="s">
        <v>151</v>
      </c>
      <c r="D145" s="145"/>
      <c r="E145" s="112" t="s">
        <v>104</v>
      </c>
      <c r="F145" s="145"/>
      <c r="G145" s="54">
        <v>40</v>
      </c>
      <c r="H145" s="108">
        <v>1</v>
      </c>
      <c r="I145" s="145"/>
      <c r="J145" s="54">
        <v>40</v>
      </c>
      <c r="K145" s="110"/>
      <c r="L145" s="145"/>
      <c r="M145" s="53" t="s">
        <v>38</v>
      </c>
      <c r="N145" s="109">
        <v>58.43</v>
      </c>
      <c r="O145" s="145"/>
      <c r="P145" s="107" t="s">
        <v>38</v>
      </c>
      <c r="Q145" s="145"/>
      <c r="R145" s="58">
        <v>2032.43</v>
      </c>
    </row>
    <row r="146" spans="1:18" ht="14.25" customHeight="1" x14ac:dyDescent="0.25">
      <c r="A146" s="55" t="s">
        <v>38</v>
      </c>
      <c r="B146" s="55" t="s">
        <v>38</v>
      </c>
      <c r="C146" s="101" t="s">
        <v>105</v>
      </c>
      <c r="D146" s="146"/>
      <c r="E146" s="146"/>
      <c r="F146" s="146"/>
      <c r="G146" s="146"/>
      <c r="H146" s="146"/>
      <c r="I146" s="146"/>
      <c r="J146" s="145"/>
      <c r="K146" s="102" t="s">
        <v>38</v>
      </c>
      <c r="L146" s="146"/>
      <c r="M146" s="145"/>
      <c r="N146" s="103">
        <v>334.52</v>
      </c>
      <c r="O146" s="145"/>
      <c r="P146" s="104"/>
      <c r="Q146" s="145"/>
      <c r="R146" s="48">
        <v>11635.65</v>
      </c>
    </row>
    <row r="147" spans="1:18" ht="60.75" customHeight="1" x14ac:dyDescent="0.25">
      <c r="A147" s="46" t="s">
        <v>38</v>
      </c>
      <c r="B147" s="47" t="s">
        <v>621</v>
      </c>
      <c r="C147" s="101" t="s">
        <v>620</v>
      </c>
      <c r="D147" s="145"/>
      <c r="E147" s="113" t="s">
        <v>619</v>
      </c>
      <c r="F147" s="145"/>
      <c r="G147" s="48">
        <v>7.0000000000000007E-2</v>
      </c>
      <c r="H147" s="103">
        <v>1</v>
      </c>
      <c r="I147" s="145"/>
      <c r="J147" s="48">
        <v>7.0000000000000007E-2</v>
      </c>
      <c r="K147" s="104"/>
      <c r="L147" s="145"/>
      <c r="M147" s="49"/>
      <c r="N147" s="104"/>
      <c r="O147" s="145"/>
      <c r="P147" s="104"/>
      <c r="Q147" s="145"/>
      <c r="R147" s="50"/>
    </row>
    <row r="148" spans="1:18" ht="17.45" customHeight="1" x14ac:dyDescent="0.25">
      <c r="A148" s="51" t="s">
        <v>38</v>
      </c>
      <c r="B148" s="52" t="s">
        <v>135</v>
      </c>
      <c r="C148" s="106" t="s">
        <v>618</v>
      </c>
      <c r="D148" s="146"/>
      <c r="E148" s="146"/>
      <c r="F148" s="146"/>
      <c r="G148" s="146"/>
      <c r="H148" s="146"/>
      <c r="I148" s="146"/>
      <c r="J148" s="146"/>
      <c r="K148" s="146"/>
      <c r="L148" s="146"/>
      <c r="M148" s="146"/>
      <c r="N148" s="146"/>
      <c r="O148" s="146"/>
      <c r="P148" s="146"/>
      <c r="Q148" s="145"/>
      <c r="R148" s="52" t="s">
        <v>38</v>
      </c>
    </row>
    <row r="149" spans="1:18" ht="14.25" customHeight="1" x14ac:dyDescent="0.25">
      <c r="A149" s="52" t="s">
        <v>38</v>
      </c>
      <c r="B149" s="53" t="s">
        <v>48</v>
      </c>
      <c r="C149" s="106" t="s">
        <v>92</v>
      </c>
      <c r="D149" s="145"/>
      <c r="E149" s="106" t="s">
        <v>38</v>
      </c>
      <c r="F149" s="145"/>
      <c r="G149" s="52" t="s">
        <v>38</v>
      </c>
      <c r="H149" s="110"/>
      <c r="I149" s="145"/>
      <c r="J149" s="53" t="s">
        <v>38</v>
      </c>
      <c r="K149" s="108">
        <v>1033.02</v>
      </c>
      <c r="L149" s="145"/>
      <c r="M149" s="54">
        <v>1</v>
      </c>
      <c r="N149" s="109">
        <v>72.31</v>
      </c>
      <c r="O149" s="145"/>
      <c r="P149" s="108">
        <v>34.783000000000001</v>
      </c>
      <c r="Q149" s="145"/>
      <c r="R149" s="58">
        <v>2515.21</v>
      </c>
    </row>
    <row r="150" spans="1:18" ht="14.25" customHeight="1" x14ac:dyDescent="0.25">
      <c r="A150" s="52" t="s">
        <v>38</v>
      </c>
      <c r="B150" s="53" t="s">
        <v>50</v>
      </c>
      <c r="C150" s="106" t="s">
        <v>93</v>
      </c>
      <c r="D150" s="145"/>
      <c r="E150" s="106" t="s">
        <v>38</v>
      </c>
      <c r="F150" s="145"/>
      <c r="G150" s="52" t="s">
        <v>38</v>
      </c>
      <c r="H150" s="110"/>
      <c r="I150" s="145"/>
      <c r="J150" s="53" t="s">
        <v>38</v>
      </c>
      <c r="K150" s="108">
        <v>344.55</v>
      </c>
      <c r="L150" s="145"/>
      <c r="M150" s="54">
        <v>1</v>
      </c>
      <c r="N150" s="109">
        <v>24.12</v>
      </c>
      <c r="O150" s="145"/>
      <c r="P150" s="108">
        <v>15.579000000000001</v>
      </c>
      <c r="Q150" s="145"/>
      <c r="R150" s="58">
        <v>375.74</v>
      </c>
    </row>
    <row r="151" spans="1:18" ht="14.25" customHeight="1" x14ac:dyDescent="0.25">
      <c r="A151" s="52" t="s">
        <v>38</v>
      </c>
      <c r="B151" s="53" t="s">
        <v>51</v>
      </c>
      <c r="C151" s="106" t="s">
        <v>94</v>
      </c>
      <c r="D151" s="145"/>
      <c r="E151" s="106" t="s">
        <v>38</v>
      </c>
      <c r="F151" s="145"/>
      <c r="G151" s="52" t="s">
        <v>38</v>
      </c>
      <c r="H151" s="110"/>
      <c r="I151" s="145"/>
      <c r="J151" s="53" t="s">
        <v>38</v>
      </c>
      <c r="K151" s="108">
        <v>43.77</v>
      </c>
      <c r="L151" s="145"/>
      <c r="M151" s="54">
        <v>1</v>
      </c>
      <c r="N151" s="109">
        <v>3.06</v>
      </c>
      <c r="O151" s="145"/>
      <c r="P151" s="108">
        <v>34.783000000000001</v>
      </c>
      <c r="Q151" s="145"/>
      <c r="R151" s="58">
        <v>106.57</v>
      </c>
    </row>
    <row r="152" spans="1:18" ht="14.25" customHeight="1" x14ac:dyDescent="0.25">
      <c r="A152" s="52" t="s">
        <v>38</v>
      </c>
      <c r="B152" s="53" t="s">
        <v>53</v>
      </c>
      <c r="C152" s="106" t="s">
        <v>95</v>
      </c>
      <c r="D152" s="145"/>
      <c r="E152" s="106" t="s">
        <v>38</v>
      </c>
      <c r="F152" s="145"/>
      <c r="G152" s="52" t="s">
        <v>38</v>
      </c>
      <c r="H152" s="110"/>
      <c r="I152" s="145"/>
      <c r="J152" s="53" t="s">
        <v>38</v>
      </c>
      <c r="K152" s="108">
        <v>2.2400000000000002</v>
      </c>
      <c r="L152" s="145"/>
      <c r="M152" s="54">
        <v>1</v>
      </c>
      <c r="N152" s="109">
        <v>0.16</v>
      </c>
      <c r="O152" s="145"/>
      <c r="P152" s="108">
        <v>10.151999999999999</v>
      </c>
      <c r="Q152" s="145"/>
      <c r="R152" s="58">
        <v>1.59</v>
      </c>
    </row>
    <row r="153" spans="1:18" ht="14.25" customHeight="1" x14ac:dyDescent="0.25">
      <c r="A153" s="52" t="s">
        <v>38</v>
      </c>
      <c r="B153" s="52" t="s">
        <v>38</v>
      </c>
      <c r="C153" s="106" t="s">
        <v>99</v>
      </c>
      <c r="D153" s="145"/>
      <c r="E153" s="112" t="s">
        <v>100</v>
      </c>
      <c r="F153" s="145"/>
      <c r="G153" s="54">
        <v>105.41</v>
      </c>
      <c r="H153" s="108">
        <v>1</v>
      </c>
      <c r="I153" s="145"/>
      <c r="J153" s="54">
        <v>7.3787000000000003</v>
      </c>
      <c r="K153" s="106" t="s">
        <v>38</v>
      </c>
      <c r="L153" s="145"/>
      <c r="M153" s="52" t="s">
        <v>38</v>
      </c>
      <c r="N153" s="106" t="s">
        <v>38</v>
      </c>
      <c r="O153" s="145"/>
      <c r="P153" s="106" t="s">
        <v>38</v>
      </c>
      <c r="Q153" s="145"/>
      <c r="R153" s="50"/>
    </row>
    <row r="154" spans="1:18" ht="14.25" customHeight="1" x14ac:dyDescent="0.25">
      <c r="A154" s="52" t="s">
        <v>38</v>
      </c>
      <c r="B154" s="52" t="s">
        <v>38</v>
      </c>
      <c r="C154" s="106" t="s">
        <v>101</v>
      </c>
      <c r="D154" s="145"/>
      <c r="E154" s="112" t="s">
        <v>100</v>
      </c>
      <c r="F154" s="145"/>
      <c r="G154" s="54">
        <v>2.77</v>
      </c>
      <c r="H154" s="108">
        <v>1</v>
      </c>
      <c r="I154" s="145"/>
      <c r="J154" s="54">
        <v>0.19389999999999999</v>
      </c>
      <c r="K154" s="106" t="s">
        <v>38</v>
      </c>
      <c r="L154" s="145"/>
      <c r="M154" s="52" t="s">
        <v>38</v>
      </c>
      <c r="N154" s="106" t="s">
        <v>38</v>
      </c>
      <c r="O154" s="145"/>
      <c r="P154" s="106" t="s">
        <v>38</v>
      </c>
      <c r="Q154" s="145"/>
      <c r="R154" s="50"/>
    </row>
    <row r="155" spans="1:18" ht="14.25" customHeight="1" x14ac:dyDescent="0.25">
      <c r="A155" s="52" t="s">
        <v>38</v>
      </c>
      <c r="B155" s="52" t="s">
        <v>38</v>
      </c>
      <c r="C155" s="101" t="s">
        <v>102</v>
      </c>
      <c r="D155" s="146"/>
      <c r="E155" s="146"/>
      <c r="F155" s="146"/>
      <c r="G155" s="146"/>
      <c r="H155" s="146"/>
      <c r="I155" s="146"/>
      <c r="J155" s="145"/>
      <c r="K155" s="103">
        <v>1379.81</v>
      </c>
      <c r="L155" s="145"/>
      <c r="M155" s="52" t="s">
        <v>38</v>
      </c>
      <c r="N155" s="111">
        <v>96.59</v>
      </c>
      <c r="O155" s="145"/>
      <c r="P155" s="104"/>
      <c r="Q155" s="145"/>
      <c r="R155" s="59">
        <v>2892.54</v>
      </c>
    </row>
    <row r="156" spans="1:18" ht="14.25" customHeight="1" x14ac:dyDescent="0.25">
      <c r="A156" s="52" t="s">
        <v>38</v>
      </c>
      <c r="B156" s="52" t="s">
        <v>38</v>
      </c>
      <c r="C156" s="106" t="s">
        <v>103</v>
      </c>
      <c r="D156" s="145"/>
      <c r="E156" s="112" t="s">
        <v>38</v>
      </c>
      <c r="F156" s="145"/>
      <c r="G156" s="50"/>
      <c r="H156" s="106" t="s">
        <v>38</v>
      </c>
      <c r="I156" s="145"/>
      <c r="J156" s="53" t="s">
        <v>38</v>
      </c>
      <c r="K156" s="106" t="s">
        <v>38</v>
      </c>
      <c r="L156" s="145"/>
      <c r="M156" s="52" t="s">
        <v>38</v>
      </c>
      <c r="N156" s="109">
        <v>75.37</v>
      </c>
      <c r="O156" s="145"/>
      <c r="P156" s="106" t="s">
        <v>38</v>
      </c>
      <c r="Q156" s="145"/>
      <c r="R156" s="58">
        <v>2621.78</v>
      </c>
    </row>
    <row r="157" spans="1:18" ht="17.45" customHeight="1" x14ac:dyDescent="0.25">
      <c r="A157" s="52" t="s">
        <v>38</v>
      </c>
      <c r="B157" s="52" t="s">
        <v>317</v>
      </c>
      <c r="C157" s="106" t="s">
        <v>316</v>
      </c>
      <c r="D157" s="145"/>
      <c r="E157" s="112" t="s">
        <v>104</v>
      </c>
      <c r="F157" s="145"/>
      <c r="G157" s="54">
        <v>147</v>
      </c>
      <c r="H157" s="108">
        <v>1</v>
      </c>
      <c r="I157" s="145"/>
      <c r="J157" s="54">
        <v>147</v>
      </c>
      <c r="K157" s="110"/>
      <c r="L157" s="145"/>
      <c r="M157" s="53" t="s">
        <v>38</v>
      </c>
      <c r="N157" s="109">
        <v>110.79</v>
      </c>
      <c r="O157" s="145"/>
      <c r="P157" s="107" t="s">
        <v>38</v>
      </c>
      <c r="Q157" s="145"/>
      <c r="R157" s="58">
        <v>3854.02</v>
      </c>
    </row>
    <row r="158" spans="1:18" ht="17.45" customHeight="1" x14ac:dyDescent="0.25">
      <c r="A158" s="52" t="s">
        <v>38</v>
      </c>
      <c r="B158" s="52" t="s">
        <v>315</v>
      </c>
      <c r="C158" s="106" t="s">
        <v>314</v>
      </c>
      <c r="D158" s="145"/>
      <c r="E158" s="112" t="s">
        <v>104</v>
      </c>
      <c r="F158" s="145"/>
      <c r="G158" s="54">
        <v>134</v>
      </c>
      <c r="H158" s="108">
        <v>1</v>
      </c>
      <c r="I158" s="145"/>
      <c r="J158" s="54">
        <v>134</v>
      </c>
      <c r="K158" s="110"/>
      <c r="L158" s="145"/>
      <c r="M158" s="53" t="s">
        <v>38</v>
      </c>
      <c r="N158" s="109">
        <v>101</v>
      </c>
      <c r="O158" s="145"/>
      <c r="P158" s="107" t="s">
        <v>38</v>
      </c>
      <c r="Q158" s="145"/>
      <c r="R158" s="58">
        <v>3513.19</v>
      </c>
    </row>
    <row r="159" spans="1:18" ht="14.25" customHeight="1" x14ac:dyDescent="0.25">
      <c r="A159" s="55" t="s">
        <v>38</v>
      </c>
      <c r="B159" s="55" t="s">
        <v>38</v>
      </c>
      <c r="C159" s="101" t="s">
        <v>105</v>
      </c>
      <c r="D159" s="146"/>
      <c r="E159" s="146"/>
      <c r="F159" s="146"/>
      <c r="G159" s="146"/>
      <c r="H159" s="146"/>
      <c r="I159" s="146"/>
      <c r="J159" s="145"/>
      <c r="K159" s="102" t="s">
        <v>38</v>
      </c>
      <c r="L159" s="146"/>
      <c r="M159" s="145"/>
      <c r="N159" s="103">
        <v>308.38</v>
      </c>
      <c r="O159" s="145"/>
      <c r="P159" s="104"/>
      <c r="Q159" s="145"/>
      <c r="R159" s="48">
        <v>10259.75</v>
      </c>
    </row>
    <row r="160" spans="1:18" ht="28.35" customHeight="1" x14ac:dyDescent="0.25">
      <c r="A160" s="46" t="s">
        <v>38</v>
      </c>
      <c r="B160" s="47" t="s">
        <v>617</v>
      </c>
      <c r="C160" s="101" t="s">
        <v>616</v>
      </c>
      <c r="D160" s="145"/>
      <c r="E160" s="113" t="s">
        <v>612</v>
      </c>
      <c r="F160" s="145"/>
      <c r="G160" s="48">
        <v>12.61</v>
      </c>
      <c r="H160" s="103">
        <v>1</v>
      </c>
      <c r="I160" s="145"/>
      <c r="J160" s="48">
        <v>12.61</v>
      </c>
      <c r="K160" s="104"/>
      <c r="L160" s="145"/>
      <c r="M160" s="49"/>
      <c r="N160" s="104"/>
      <c r="O160" s="145"/>
      <c r="P160" s="104"/>
      <c r="Q160" s="145"/>
      <c r="R160" s="50"/>
    </row>
    <row r="161" spans="1:18" ht="17.45" customHeight="1" x14ac:dyDescent="0.25">
      <c r="A161" s="51" t="s">
        <v>38</v>
      </c>
      <c r="B161" s="52" t="s">
        <v>135</v>
      </c>
      <c r="C161" s="106" t="s">
        <v>615</v>
      </c>
      <c r="D161" s="146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146"/>
      <c r="Q161" s="145"/>
      <c r="R161" s="52" t="s">
        <v>38</v>
      </c>
    </row>
    <row r="162" spans="1:18" ht="14.25" customHeight="1" x14ac:dyDescent="0.25">
      <c r="A162" s="52" t="s">
        <v>38</v>
      </c>
      <c r="B162" s="53" t="s">
        <v>48</v>
      </c>
      <c r="C162" s="106" t="s">
        <v>92</v>
      </c>
      <c r="D162" s="145"/>
      <c r="E162" s="106" t="s">
        <v>38</v>
      </c>
      <c r="F162" s="145"/>
      <c r="G162" s="52" t="s">
        <v>38</v>
      </c>
      <c r="H162" s="110"/>
      <c r="I162" s="145"/>
      <c r="J162" s="53" t="s">
        <v>38</v>
      </c>
      <c r="K162" s="108">
        <v>23.98</v>
      </c>
      <c r="L162" s="145"/>
      <c r="M162" s="54">
        <v>1</v>
      </c>
      <c r="N162" s="109">
        <v>302.39</v>
      </c>
      <c r="O162" s="145"/>
      <c r="P162" s="108">
        <v>34.783000000000001</v>
      </c>
      <c r="Q162" s="145"/>
      <c r="R162" s="58">
        <v>10518</v>
      </c>
    </row>
    <row r="163" spans="1:18" ht="14.25" customHeight="1" x14ac:dyDescent="0.25">
      <c r="A163" s="52" t="s">
        <v>38</v>
      </c>
      <c r="B163" s="53" t="s">
        <v>50</v>
      </c>
      <c r="C163" s="106" t="s">
        <v>93</v>
      </c>
      <c r="D163" s="145"/>
      <c r="E163" s="106" t="s">
        <v>38</v>
      </c>
      <c r="F163" s="145"/>
      <c r="G163" s="52" t="s">
        <v>38</v>
      </c>
      <c r="H163" s="110"/>
      <c r="I163" s="145"/>
      <c r="J163" s="53" t="s">
        <v>38</v>
      </c>
      <c r="K163" s="108">
        <v>40.44</v>
      </c>
      <c r="L163" s="145"/>
      <c r="M163" s="54">
        <v>1</v>
      </c>
      <c r="N163" s="109">
        <v>509.94</v>
      </c>
      <c r="O163" s="145"/>
      <c r="P163" s="108">
        <v>15.643000000000001</v>
      </c>
      <c r="Q163" s="145"/>
      <c r="R163" s="58">
        <v>7977.09</v>
      </c>
    </row>
    <row r="164" spans="1:18" ht="14.25" customHeight="1" x14ac:dyDescent="0.25">
      <c r="A164" s="52" t="s">
        <v>38</v>
      </c>
      <c r="B164" s="53" t="s">
        <v>51</v>
      </c>
      <c r="C164" s="106" t="s">
        <v>94</v>
      </c>
      <c r="D164" s="145"/>
      <c r="E164" s="106" t="s">
        <v>38</v>
      </c>
      <c r="F164" s="145"/>
      <c r="G164" s="52" t="s">
        <v>38</v>
      </c>
      <c r="H164" s="110"/>
      <c r="I164" s="145"/>
      <c r="J164" s="53" t="s">
        <v>38</v>
      </c>
      <c r="K164" s="108">
        <v>6.5</v>
      </c>
      <c r="L164" s="145"/>
      <c r="M164" s="54">
        <v>1</v>
      </c>
      <c r="N164" s="109">
        <v>81.97</v>
      </c>
      <c r="O164" s="145"/>
      <c r="P164" s="108">
        <v>34.783000000000001</v>
      </c>
      <c r="Q164" s="145"/>
      <c r="R164" s="58">
        <v>2850.99</v>
      </c>
    </row>
    <row r="165" spans="1:18" ht="14.25" customHeight="1" x14ac:dyDescent="0.25">
      <c r="A165" s="52" t="s">
        <v>38</v>
      </c>
      <c r="B165" s="53" t="s">
        <v>53</v>
      </c>
      <c r="C165" s="106" t="s">
        <v>95</v>
      </c>
      <c r="D165" s="145"/>
      <c r="E165" s="106" t="s">
        <v>38</v>
      </c>
      <c r="F165" s="145"/>
      <c r="G165" s="52" t="s">
        <v>38</v>
      </c>
      <c r="H165" s="110"/>
      <c r="I165" s="145"/>
      <c r="J165" s="53" t="s">
        <v>38</v>
      </c>
      <c r="K165" s="108">
        <v>0.32</v>
      </c>
      <c r="L165" s="145"/>
      <c r="M165" s="54">
        <v>1</v>
      </c>
      <c r="N165" s="109">
        <v>4.04</v>
      </c>
      <c r="O165" s="145"/>
      <c r="P165" s="108">
        <v>18.405999999999999</v>
      </c>
      <c r="Q165" s="145"/>
      <c r="R165" s="58">
        <v>74.27</v>
      </c>
    </row>
    <row r="166" spans="1:18" ht="17.45" customHeight="1" x14ac:dyDescent="0.25">
      <c r="A166" s="51" t="s">
        <v>38</v>
      </c>
      <c r="B166" s="52" t="s">
        <v>325</v>
      </c>
      <c r="C166" s="106" t="s">
        <v>324</v>
      </c>
      <c r="D166" s="145"/>
      <c r="E166" s="107" t="s">
        <v>172</v>
      </c>
      <c r="F166" s="145"/>
      <c r="G166" s="54">
        <v>1.3</v>
      </c>
      <c r="H166" s="108">
        <v>1</v>
      </c>
      <c r="I166" s="145"/>
      <c r="J166" s="54">
        <v>16.393000000000001</v>
      </c>
      <c r="K166" s="107" t="s">
        <v>38</v>
      </c>
      <c r="L166" s="145"/>
      <c r="M166" s="52" t="s">
        <v>38</v>
      </c>
      <c r="N166" s="106" t="s">
        <v>38</v>
      </c>
      <c r="O166" s="145"/>
      <c r="P166" s="107" t="s">
        <v>38</v>
      </c>
      <c r="Q166" s="145"/>
      <c r="R166" s="52" t="s">
        <v>38</v>
      </c>
    </row>
    <row r="167" spans="1:18" ht="14.25" customHeight="1" x14ac:dyDescent="0.25">
      <c r="A167" s="52" t="s">
        <v>38</v>
      </c>
      <c r="B167" s="52" t="s">
        <v>38</v>
      </c>
      <c r="C167" s="106" t="s">
        <v>99</v>
      </c>
      <c r="D167" s="145"/>
      <c r="E167" s="112" t="s">
        <v>100</v>
      </c>
      <c r="F167" s="145"/>
      <c r="G167" s="54">
        <v>2.4</v>
      </c>
      <c r="H167" s="108">
        <v>1</v>
      </c>
      <c r="I167" s="145"/>
      <c r="J167" s="54">
        <v>30.263999999999999</v>
      </c>
      <c r="K167" s="106" t="s">
        <v>38</v>
      </c>
      <c r="L167" s="145"/>
      <c r="M167" s="52" t="s">
        <v>38</v>
      </c>
      <c r="N167" s="106" t="s">
        <v>38</v>
      </c>
      <c r="O167" s="145"/>
      <c r="P167" s="106" t="s">
        <v>38</v>
      </c>
      <c r="Q167" s="145"/>
      <c r="R167" s="50"/>
    </row>
    <row r="168" spans="1:18" ht="14.25" customHeight="1" x14ac:dyDescent="0.25">
      <c r="A168" s="52" t="s">
        <v>38</v>
      </c>
      <c r="B168" s="52" t="s">
        <v>38</v>
      </c>
      <c r="C168" s="106" t="s">
        <v>101</v>
      </c>
      <c r="D168" s="145"/>
      <c r="E168" s="112" t="s">
        <v>100</v>
      </c>
      <c r="F168" s="145"/>
      <c r="G168" s="54">
        <v>0.54</v>
      </c>
      <c r="H168" s="108">
        <v>1</v>
      </c>
      <c r="I168" s="145"/>
      <c r="J168" s="54">
        <v>6.8094000000000001</v>
      </c>
      <c r="K168" s="106" t="s">
        <v>38</v>
      </c>
      <c r="L168" s="145"/>
      <c r="M168" s="52" t="s">
        <v>38</v>
      </c>
      <c r="N168" s="106" t="s">
        <v>38</v>
      </c>
      <c r="O168" s="145"/>
      <c r="P168" s="106" t="s">
        <v>38</v>
      </c>
      <c r="Q168" s="145"/>
      <c r="R168" s="50"/>
    </row>
    <row r="169" spans="1:18" ht="14.25" customHeight="1" x14ac:dyDescent="0.25">
      <c r="A169" s="52" t="s">
        <v>38</v>
      </c>
      <c r="B169" s="52" t="s">
        <v>38</v>
      </c>
      <c r="C169" s="101" t="s">
        <v>102</v>
      </c>
      <c r="D169" s="146"/>
      <c r="E169" s="146"/>
      <c r="F169" s="146"/>
      <c r="G169" s="146"/>
      <c r="H169" s="146"/>
      <c r="I169" s="146"/>
      <c r="J169" s="145"/>
      <c r="K169" s="103">
        <v>64.739999999999995</v>
      </c>
      <c r="L169" s="145"/>
      <c r="M169" s="52" t="s">
        <v>38</v>
      </c>
      <c r="N169" s="111">
        <v>816.37</v>
      </c>
      <c r="O169" s="145"/>
      <c r="P169" s="104"/>
      <c r="Q169" s="145"/>
      <c r="R169" s="59">
        <v>18569.36</v>
      </c>
    </row>
    <row r="170" spans="1:18" ht="14.25" customHeight="1" x14ac:dyDescent="0.25">
      <c r="A170" s="52" t="s">
        <v>38</v>
      </c>
      <c r="B170" s="52" t="s">
        <v>38</v>
      </c>
      <c r="C170" s="106" t="s">
        <v>103</v>
      </c>
      <c r="D170" s="145"/>
      <c r="E170" s="112" t="s">
        <v>38</v>
      </c>
      <c r="F170" s="145"/>
      <c r="G170" s="50"/>
      <c r="H170" s="106" t="s">
        <v>38</v>
      </c>
      <c r="I170" s="145"/>
      <c r="J170" s="53" t="s">
        <v>38</v>
      </c>
      <c r="K170" s="106" t="s">
        <v>38</v>
      </c>
      <c r="L170" s="145"/>
      <c r="M170" s="52" t="s">
        <v>38</v>
      </c>
      <c r="N170" s="109">
        <v>384.36</v>
      </c>
      <c r="O170" s="145"/>
      <c r="P170" s="106" t="s">
        <v>38</v>
      </c>
      <c r="Q170" s="145"/>
      <c r="R170" s="58">
        <v>13368.99</v>
      </c>
    </row>
    <row r="171" spans="1:18" ht="28.35" customHeight="1" x14ac:dyDescent="0.25">
      <c r="A171" s="52" t="s">
        <v>38</v>
      </c>
      <c r="B171" s="52" t="s">
        <v>610</v>
      </c>
      <c r="C171" s="106" t="s">
        <v>609</v>
      </c>
      <c r="D171" s="145"/>
      <c r="E171" s="112" t="s">
        <v>104</v>
      </c>
      <c r="F171" s="145"/>
      <c r="G171" s="54">
        <v>110</v>
      </c>
      <c r="H171" s="108">
        <v>1</v>
      </c>
      <c r="I171" s="145"/>
      <c r="J171" s="54">
        <v>110</v>
      </c>
      <c r="K171" s="110"/>
      <c r="L171" s="145"/>
      <c r="M171" s="53" t="s">
        <v>38</v>
      </c>
      <c r="N171" s="109">
        <v>422.8</v>
      </c>
      <c r="O171" s="145"/>
      <c r="P171" s="107" t="s">
        <v>38</v>
      </c>
      <c r="Q171" s="145"/>
      <c r="R171" s="58">
        <v>14705.89</v>
      </c>
    </row>
    <row r="172" spans="1:18" ht="28.35" customHeight="1" x14ac:dyDescent="0.25">
      <c r="A172" s="52" t="s">
        <v>38</v>
      </c>
      <c r="B172" s="52" t="s">
        <v>608</v>
      </c>
      <c r="C172" s="106" t="s">
        <v>607</v>
      </c>
      <c r="D172" s="145"/>
      <c r="E172" s="112" t="s">
        <v>104</v>
      </c>
      <c r="F172" s="145"/>
      <c r="G172" s="54">
        <v>69</v>
      </c>
      <c r="H172" s="108">
        <v>1</v>
      </c>
      <c r="I172" s="145"/>
      <c r="J172" s="54">
        <v>69</v>
      </c>
      <c r="K172" s="110"/>
      <c r="L172" s="145"/>
      <c r="M172" s="53" t="s">
        <v>38</v>
      </c>
      <c r="N172" s="109">
        <v>265.20999999999998</v>
      </c>
      <c r="O172" s="145"/>
      <c r="P172" s="107" t="s">
        <v>38</v>
      </c>
      <c r="Q172" s="145"/>
      <c r="R172" s="58">
        <v>9224.6</v>
      </c>
    </row>
    <row r="173" spans="1:18" ht="14.25" customHeight="1" x14ac:dyDescent="0.25">
      <c r="A173" s="55" t="s">
        <v>38</v>
      </c>
      <c r="B173" s="55" t="s">
        <v>38</v>
      </c>
      <c r="C173" s="101" t="s">
        <v>105</v>
      </c>
      <c r="D173" s="146"/>
      <c r="E173" s="146"/>
      <c r="F173" s="146"/>
      <c r="G173" s="146"/>
      <c r="H173" s="146"/>
      <c r="I173" s="146"/>
      <c r="J173" s="145"/>
      <c r="K173" s="102" t="s">
        <v>38</v>
      </c>
      <c r="L173" s="146"/>
      <c r="M173" s="145"/>
      <c r="N173" s="103">
        <v>1504.38</v>
      </c>
      <c r="O173" s="145"/>
      <c r="P173" s="104"/>
      <c r="Q173" s="145"/>
      <c r="R173" s="48">
        <v>42499.85</v>
      </c>
    </row>
    <row r="174" spans="1:18" ht="28.35" customHeight="1" x14ac:dyDescent="0.25">
      <c r="A174" s="46" t="s">
        <v>38</v>
      </c>
      <c r="B174" s="47" t="s">
        <v>614</v>
      </c>
      <c r="C174" s="101" t="s">
        <v>613</v>
      </c>
      <c r="D174" s="145"/>
      <c r="E174" s="113" t="s">
        <v>612</v>
      </c>
      <c r="F174" s="145"/>
      <c r="G174" s="48">
        <v>15.06</v>
      </c>
      <c r="H174" s="103">
        <v>1</v>
      </c>
      <c r="I174" s="145"/>
      <c r="J174" s="48">
        <v>15.06</v>
      </c>
      <c r="K174" s="104"/>
      <c r="L174" s="145"/>
      <c r="M174" s="49"/>
      <c r="N174" s="104"/>
      <c r="O174" s="145"/>
      <c r="P174" s="104"/>
      <c r="Q174" s="145"/>
      <c r="R174" s="50"/>
    </row>
    <row r="175" spans="1:18" ht="17.45" customHeight="1" x14ac:dyDescent="0.25">
      <c r="A175" s="51" t="s">
        <v>38</v>
      </c>
      <c r="B175" s="52" t="s">
        <v>135</v>
      </c>
      <c r="C175" s="106" t="s">
        <v>611</v>
      </c>
      <c r="D175" s="146"/>
      <c r="E175" s="146"/>
      <c r="F175" s="146"/>
      <c r="G175" s="146"/>
      <c r="H175" s="146"/>
      <c r="I175" s="146"/>
      <c r="J175" s="146"/>
      <c r="K175" s="146"/>
      <c r="L175" s="146"/>
      <c r="M175" s="146"/>
      <c r="N175" s="146"/>
      <c r="O175" s="146"/>
      <c r="P175" s="146"/>
      <c r="Q175" s="145"/>
      <c r="R175" s="52" t="s">
        <v>38</v>
      </c>
    </row>
    <row r="176" spans="1:18" ht="14.25" customHeight="1" x14ac:dyDescent="0.25">
      <c r="A176" s="52" t="s">
        <v>38</v>
      </c>
      <c r="B176" s="53" t="s">
        <v>48</v>
      </c>
      <c r="C176" s="106" t="s">
        <v>92</v>
      </c>
      <c r="D176" s="145"/>
      <c r="E176" s="106" t="s">
        <v>38</v>
      </c>
      <c r="F176" s="145"/>
      <c r="G176" s="52" t="s">
        <v>38</v>
      </c>
      <c r="H176" s="110"/>
      <c r="I176" s="145"/>
      <c r="J176" s="53" t="s">
        <v>38</v>
      </c>
      <c r="K176" s="108">
        <v>22.98</v>
      </c>
      <c r="L176" s="145"/>
      <c r="M176" s="54">
        <v>1</v>
      </c>
      <c r="N176" s="109">
        <v>346.08</v>
      </c>
      <c r="O176" s="145"/>
      <c r="P176" s="108">
        <v>34.783000000000001</v>
      </c>
      <c r="Q176" s="145"/>
      <c r="R176" s="58">
        <v>12037.61</v>
      </c>
    </row>
    <row r="177" spans="1:18" ht="14.25" customHeight="1" x14ac:dyDescent="0.25">
      <c r="A177" s="52" t="s">
        <v>38</v>
      </c>
      <c r="B177" s="53" t="s">
        <v>50</v>
      </c>
      <c r="C177" s="106" t="s">
        <v>93</v>
      </c>
      <c r="D177" s="145"/>
      <c r="E177" s="106" t="s">
        <v>38</v>
      </c>
      <c r="F177" s="145"/>
      <c r="G177" s="52" t="s">
        <v>38</v>
      </c>
      <c r="H177" s="110"/>
      <c r="I177" s="145"/>
      <c r="J177" s="53" t="s">
        <v>38</v>
      </c>
      <c r="K177" s="108">
        <v>26.14</v>
      </c>
      <c r="L177" s="145"/>
      <c r="M177" s="54">
        <v>1</v>
      </c>
      <c r="N177" s="109">
        <v>393.67</v>
      </c>
      <c r="O177" s="145"/>
      <c r="P177" s="108">
        <v>14.331</v>
      </c>
      <c r="Q177" s="145"/>
      <c r="R177" s="58">
        <v>5641.63</v>
      </c>
    </row>
    <row r="178" spans="1:18" ht="14.25" customHeight="1" x14ac:dyDescent="0.25">
      <c r="A178" s="52" t="s">
        <v>38</v>
      </c>
      <c r="B178" s="53" t="s">
        <v>51</v>
      </c>
      <c r="C178" s="106" t="s">
        <v>94</v>
      </c>
      <c r="D178" s="145"/>
      <c r="E178" s="106" t="s">
        <v>38</v>
      </c>
      <c r="F178" s="145"/>
      <c r="G178" s="52" t="s">
        <v>38</v>
      </c>
      <c r="H178" s="110"/>
      <c r="I178" s="145"/>
      <c r="J178" s="53" t="s">
        <v>38</v>
      </c>
      <c r="K178" s="108">
        <v>3.55</v>
      </c>
      <c r="L178" s="145"/>
      <c r="M178" s="54">
        <v>1</v>
      </c>
      <c r="N178" s="109">
        <v>53.46</v>
      </c>
      <c r="O178" s="145"/>
      <c r="P178" s="108">
        <v>34.783000000000001</v>
      </c>
      <c r="Q178" s="145"/>
      <c r="R178" s="58">
        <v>1859.61</v>
      </c>
    </row>
    <row r="179" spans="1:18" ht="14.25" customHeight="1" x14ac:dyDescent="0.25">
      <c r="A179" s="52" t="s">
        <v>38</v>
      </c>
      <c r="B179" s="53" t="s">
        <v>53</v>
      </c>
      <c r="C179" s="106" t="s">
        <v>95</v>
      </c>
      <c r="D179" s="145"/>
      <c r="E179" s="106" t="s">
        <v>38</v>
      </c>
      <c r="F179" s="145"/>
      <c r="G179" s="52" t="s">
        <v>38</v>
      </c>
      <c r="H179" s="110"/>
      <c r="I179" s="145"/>
      <c r="J179" s="53" t="s">
        <v>38</v>
      </c>
      <c r="K179" s="108">
        <v>0.32</v>
      </c>
      <c r="L179" s="145"/>
      <c r="M179" s="54">
        <v>1</v>
      </c>
      <c r="N179" s="109">
        <v>4.82</v>
      </c>
      <c r="O179" s="145"/>
      <c r="P179" s="108">
        <v>18.405999999999999</v>
      </c>
      <c r="Q179" s="145"/>
      <c r="R179" s="58">
        <v>88.7</v>
      </c>
    </row>
    <row r="180" spans="1:18" ht="28.35" customHeight="1" x14ac:dyDescent="0.25">
      <c r="A180" s="51" t="s">
        <v>38</v>
      </c>
      <c r="B180" s="52" t="s">
        <v>319</v>
      </c>
      <c r="C180" s="106" t="s">
        <v>318</v>
      </c>
      <c r="D180" s="145"/>
      <c r="E180" s="107" t="s">
        <v>172</v>
      </c>
      <c r="F180" s="145"/>
      <c r="G180" s="54">
        <v>1.2</v>
      </c>
      <c r="H180" s="108">
        <v>1</v>
      </c>
      <c r="I180" s="145"/>
      <c r="J180" s="54">
        <v>18.071999999999999</v>
      </c>
      <c r="K180" s="107" t="s">
        <v>38</v>
      </c>
      <c r="L180" s="145"/>
      <c r="M180" s="52" t="s">
        <v>38</v>
      </c>
      <c r="N180" s="106" t="s">
        <v>38</v>
      </c>
      <c r="O180" s="145"/>
      <c r="P180" s="107" t="s">
        <v>38</v>
      </c>
      <c r="Q180" s="145"/>
      <c r="R180" s="52" t="s">
        <v>38</v>
      </c>
    </row>
    <row r="181" spans="1:18" ht="14.25" customHeight="1" x14ac:dyDescent="0.25">
      <c r="A181" s="52" t="s">
        <v>38</v>
      </c>
      <c r="B181" s="52" t="s">
        <v>38</v>
      </c>
      <c r="C181" s="106" t="s">
        <v>99</v>
      </c>
      <c r="D181" s="145"/>
      <c r="E181" s="112" t="s">
        <v>100</v>
      </c>
      <c r="F181" s="145"/>
      <c r="G181" s="54">
        <v>2.2999999999999998</v>
      </c>
      <c r="H181" s="108">
        <v>1</v>
      </c>
      <c r="I181" s="145"/>
      <c r="J181" s="54">
        <v>34.637999999999998</v>
      </c>
      <c r="K181" s="106" t="s">
        <v>38</v>
      </c>
      <c r="L181" s="145"/>
      <c r="M181" s="52" t="s">
        <v>38</v>
      </c>
      <c r="N181" s="106" t="s">
        <v>38</v>
      </c>
      <c r="O181" s="145"/>
      <c r="P181" s="106" t="s">
        <v>38</v>
      </c>
      <c r="Q181" s="145"/>
      <c r="R181" s="50"/>
    </row>
    <row r="182" spans="1:18" ht="14.25" customHeight="1" x14ac:dyDescent="0.25">
      <c r="A182" s="52" t="s">
        <v>38</v>
      </c>
      <c r="B182" s="52" t="s">
        <v>38</v>
      </c>
      <c r="C182" s="106" t="s">
        <v>101</v>
      </c>
      <c r="D182" s="145"/>
      <c r="E182" s="112" t="s">
        <v>100</v>
      </c>
      <c r="F182" s="145"/>
      <c r="G182" s="54">
        <v>0.28999999999999998</v>
      </c>
      <c r="H182" s="108">
        <v>1</v>
      </c>
      <c r="I182" s="145"/>
      <c r="J182" s="54">
        <v>4.3673999999999999</v>
      </c>
      <c r="K182" s="106" t="s">
        <v>38</v>
      </c>
      <c r="L182" s="145"/>
      <c r="M182" s="52" t="s">
        <v>38</v>
      </c>
      <c r="N182" s="106" t="s">
        <v>38</v>
      </c>
      <c r="O182" s="145"/>
      <c r="P182" s="106" t="s">
        <v>38</v>
      </c>
      <c r="Q182" s="145"/>
      <c r="R182" s="50"/>
    </row>
    <row r="183" spans="1:18" ht="14.25" customHeight="1" x14ac:dyDescent="0.25">
      <c r="A183" s="52" t="s">
        <v>38</v>
      </c>
      <c r="B183" s="52" t="s">
        <v>38</v>
      </c>
      <c r="C183" s="101" t="s">
        <v>102</v>
      </c>
      <c r="D183" s="146"/>
      <c r="E183" s="146"/>
      <c r="F183" s="146"/>
      <c r="G183" s="146"/>
      <c r="H183" s="146"/>
      <c r="I183" s="146"/>
      <c r="J183" s="145"/>
      <c r="K183" s="103">
        <v>49.44</v>
      </c>
      <c r="L183" s="145"/>
      <c r="M183" s="52" t="s">
        <v>38</v>
      </c>
      <c r="N183" s="111">
        <v>744.57</v>
      </c>
      <c r="O183" s="145"/>
      <c r="P183" s="104"/>
      <c r="Q183" s="145"/>
      <c r="R183" s="59">
        <v>17767.939999999999</v>
      </c>
    </row>
    <row r="184" spans="1:18" ht="14.25" customHeight="1" x14ac:dyDescent="0.25">
      <c r="A184" s="52" t="s">
        <v>38</v>
      </c>
      <c r="B184" s="52" t="s">
        <v>38</v>
      </c>
      <c r="C184" s="106" t="s">
        <v>103</v>
      </c>
      <c r="D184" s="145"/>
      <c r="E184" s="112" t="s">
        <v>38</v>
      </c>
      <c r="F184" s="145"/>
      <c r="G184" s="50"/>
      <c r="H184" s="106" t="s">
        <v>38</v>
      </c>
      <c r="I184" s="145"/>
      <c r="J184" s="53" t="s">
        <v>38</v>
      </c>
      <c r="K184" s="106" t="s">
        <v>38</v>
      </c>
      <c r="L184" s="145"/>
      <c r="M184" s="52" t="s">
        <v>38</v>
      </c>
      <c r="N184" s="109">
        <v>399.54</v>
      </c>
      <c r="O184" s="145"/>
      <c r="P184" s="106" t="s">
        <v>38</v>
      </c>
      <c r="Q184" s="145"/>
      <c r="R184" s="58">
        <v>13897.22</v>
      </c>
    </row>
    <row r="185" spans="1:18" ht="28.35" customHeight="1" x14ac:dyDescent="0.25">
      <c r="A185" s="52" t="s">
        <v>38</v>
      </c>
      <c r="B185" s="52" t="s">
        <v>610</v>
      </c>
      <c r="C185" s="106" t="s">
        <v>609</v>
      </c>
      <c r="D185" s="145"/>
      <c r="E185" s="112" t="s">
        <v>104</v>
      </c>
      <c r="F185" s="145"/>
      <c r="G185" s="54">
        <v>110</v>
      </c>
      <c r="H185" s="108">
        <v>1</v>
      </c>
      <c r="I185" s="145"/>
      <c r="J185" s="54">
        <v>110</v>
      </c>
      <c r="K185" s="110"/>
      <c r="L185" s="145"/>
      <c r="M185" s="53" t="s">
        <v>38</v>
      </c>
      <c r="N185" s="109">
        <v>439.49</v>
      </c>
      <c r="O185" s="145"/>
      <c r="P185" s="107" t="s">
        <v>38</v>
      </c>
      <c r="Q185" s="145"/>
      <c r="R185" s="58">
        <v>15286.94</v>
      </c>
    </row>
    <row r="186" spans="1:18" ht="28.35" customHeight="1" x14ac:dyDescent="0.25">
      <c r="A186" s="52" t="s">
        <v>38</v>
      </c>
      <c r="B186" s="52" t="s">
        <v>608</v>
      </c>
      <c r="C186" s="106" t="s">
        <v>607</v>
      </c>
      <c r="D186" s="145"/>
      <c r="E186" s="112" t="s">
        <v>104</v>
      </c>
      <c r="F186" s="145"/>
      <c r="G186" s="54">
        <v>69</v>
      </c>
      <c r="H186" s="108">
        <v>1</v>
      </c>
      <c r="I186" s="145"/>
      <c r="J186" s="54">
        <v>69</v>
      </c>
      <c r="K186" s="110"/>
      <c r="L186" s="145"/>
      <c r="M186" s="53" t="s">
        <v>38</v>
      </c>
      <c r="N186" s="109">
        <v>275.68</v>
      </c>
      <c r="O186" s="145"/>
      <c r="P186" s="107" t="s">
        <v>38</v>
      </c>
      <c r="Q186" s="145"/>
      <c r="R186" s="58">
        <v>9589.08</v>
      </c>
    </row>
    <row r="187" spans="1:18" ht="14.25" customHeight="1" x14ac:dyDescent="0.25">
      <c r="A187" s="55" t="s">
        <v>38</v>
      </c>
      <c r="B187" s="55" t="s">
        <v>38</v>
      </c>
      <c r="C187" s="101" t="s">
        <v>105</v>
      </c>
      <c r="D187" s="146"/>
      <c r="E187" s="146"/>
      <c r="F187" s="146"/>
      <c r="G187" s="146"/>
      <c r="H187" s="146"/>
      <c r="I187" s="146"/>
      <c r="J187" s="145"/>
      <c r="K187" s="102" t="s">
        <v>38</v>
      </c>
      <c r="L187" s="146"/>
      <c r="M187" s="145"/>
      <c r="N187" s="103">
        <v>1459.74</v>
      </c>
      <c r="O187" s="145"/>
      <c r="P187" s="104"/>
      <c r="Q187" s="145"/>
      <c r="R187" s="48">
        <v>42643.96</v>
      </c>
    </row>
    <row r="188" spans="1:18" ht="14.25" customHeight="1" x14ac:dyDescent="0.25"/>
    <row r="189" spans="1:18" ht="14.25" customHeight="1" x14ac:dyDescent="0.25">
      <c r="A189" s="57" t="s">
        <v>38</v>
      </c>
      <c r="B189" s="57" t="s">
        <v>38</v>
      </c>
      <c r="C189" s="96" t="s">
        <v>56</v>
      </c>
      <c r="D189" s="146"/>
      <c r="E189" s="146"/>
      <c r="F189" s="146"/>
      <c r="G189" s="146"/>
      <c r="H189" s="146"/>
      <c r="I189" s="146"/>
      <c r="J189" s="146"/>
      <c r="K189" s="146"/>
      <c r="L189" s="146"/>
      <c r="M189" s="145"/>
      <c r="N189" s="97" t="s">
        <v>606</v>
      </c>
      <c r="O189" s="145"/>
      <c r="P189" s="97" t="s">
        <v>38</v>
      </c>
      <c r="Q189" s="145"/>
      <c r="R189" s="56" t="s">
        <v>605</v>
      </c>
    </row>
    <row r="190" spans="1:18" ht="14.25" customHeight="1" x14ac:dyDescent="0.25">
      <c r="A190" s="57" t="s">
        <v>38</v>
      </c>
      <c r="B190" s="57" t="s">
        <v>38</v>
      </c>
      <c r="C190" s="96" t="s">
        <v>144</v>
      </c>
      <c r="D190" s="146"/>
      <c r="E190" s="146"/>
      <c r="F190" s="146"/>
      <c r="G190" s="146"/>
      <c r="H190" s="146"/>
      <c r="I190" s="146"/>
      <c r="J190" s="146"/>
      <c r="K190" s="146"/>
      <c r="L190" s="146"/>
      <c r="M190" s="145"/>
      <c r="N190" s="97" t="s">
        <v>461</v>
      </c>
      <c r="O190" s="145"/>
      <c r="P190" s="97" t="s">
        <v>38</v>
      </c>
      <c r="Q190" s="145"/>
      <c r="R190" s="56" t="s">
        <v>150</v>
      </c>
    </row>
    <row r="191" spans="1:18" ht="14.25" customHeight="1" x14ac:dyDescent="0.25">
      <c r="A191" s="57" t="s">
        <v>38</v>
      </c>
      <c r="B191" s="57" t="s">
        <v>38</v>
      </c>
      <c r="C191" s="96" t="s">
        <v>129</v>
      </c>
      <c r="D191" s="144"/>
      <c r="E191" s="144"/>
      <c r="F191" s="144"/>
      <c r="G191" s="144"/>
      <c r="H191" s="144"/>
      <c r="I191" s="144"/>
      <c r="J191" s="144"/>
      <c r="K191" s="144"/>
      <c r="L191" s="144"/>
      <c r="M191" s="143"/>
      <c r="N191" s="97" t="s">
        <v>604</v>
      </c>
      <c r="O191" s="143"/>
      <c r="P191" s="97" t="s">
        <v>38</v>
      </c>
      <c r="Q191" s="143"/>
      <c r="R191" s="56" t="s">
        <v>603</v>
      </c>
    </row>
    <row r="192" spans="1:18" ht="14.25" customHeight="1" x14ac:dyDescent="0.25">
      <c r="A192" s="57" t="s">
        <v>38</v>
      </c>
      <c r="B192" s="57" t="s">
        <v>38</v>
      </c>
      <c r="C192" s="96" t="s">
        <v>57</v>
      </c>
      <c r="D192" s="144"/>
      <c r="E192" s="144"/>
      <c r="F192" s="144"/>
      <c r="G192" s="144"/>
      <c r="H192" s="144"/>
      <c r="I192" s="144"/>
      <c r="J192" s="144"/>
      <c r="K192" s="144"/>
      <c r="L192" s="144"/>
      <c r="M192" s="143"/>
      <c r="N192" s="97" t="s">
        <v>602</v>
      </c>
      <c r="O192" s="143"/>
      <c r="P192" s="97" t="s">
        <v>38</v>
      </c>
      <c r="Q192" s="143"/>
      <c r="R192" s="56" t="s">
        <v>601</v>
      </c>
    </row>
    <row r="193" spans="1:18" ht="14.25" customHeight="1" x14ac:dyDescent="0.25">
      <c r="A193" s="57" t="s">
        <v>38</v>
      </c>
      <c r="B193" s="57" t="s">
        <v>38</v>
      </c>
      <c r="C193" s="96" t="s">
        <v>141</v>
      </c>
      <c r="D193" s="144"/>
      <c r="E193" s="144"/>
      <c r="F193" s="144"/>
      <c r="G193" s="144"/>
      <c r="H193" s="144"/>
      <c r="I193" s="144"/>
      <c r="J193" s="144"/>
      <c r="K193" s="144"/>
      <c r="L193" s="144"/>
      <c r="M193" s="143"/>
      <c r="N193" s="97" t="s">
        <v>600</v>
      </c>
      <c r="O193" s="143"/>
      <c r="P193" s="97" t="s">
        <v>38</v>
      </c>
      <c r="Q193" s="143"/>
      <c r="R193" s="56" t="s">
        <v>599</v>
      </c>
    </row>
    <row r="194" spans="1:18" ht="14.25" customHeight="1" x14ac:dyDescent="0.25">
      <c r="A194" s="57" t="s">
        <v>38</v>
      </c>
      <c r="B194" s="57" t="s">
        <v>38</v>
      </c>
      <c r="C194" s="96" t="s">
        <v>58</v>
      </c>
      <c r="D194" s="144"/>
      <c r="E194" s="144"/>
      <c r="F194" s="144"/>
      <c r="G194" s="144"/>
      <c r="H194" s="144"/>
      <c r="I194" s="144"/>
      <c r="J194" s="144"/>
      <c r="K194" s="144"/>
      <c r="L194" s="144"/>
      <c r="M194" s="143"/>
      <c r="N194" s="97" t="s">
        <v>38</v>
      </c>
      <c r="O194" s="143"/>
      <c r="P194" s="97" t="s">
        <v>38</v>
      </c>
      <c r="Q194" s="143"/>
      <c r="R194" s="56" t="s">
        <v>598</v>
      </c>
    </row>
    <row r="195" spans="1:18" ht="14.25" customHeight="1" x14ac:dyDescent="0.25">
      <c r="A195" s="57" t="s">
        <v>38</v>
      </c>
      <c r="B195" s="57" t="s">
        <v>38</v>
      </c>
      <c r="C195" s="96" t="s">
        <v>59</v>
      </c>
      <c r="D195" s="144"/>
      <c r="E195" s="144"/>
      <c r="F195" s="144"/>
      <c r="G195" s="144"/>
      <c r="H195" s="144"/>
      <c r="I195" s="144"/>
      <c r="J195" s="144"/>
      <c r="K195" s="144"/>
      <c r="L195" s="144"/>
      <c r="M195" s="143"/>
      <c r="N195" s="97" t="s">
        <v>38</v>
      </c>
      <c r="O195" s="143"/>
      <c r="P195" s="97" t="s">
        <v>38</v>
      </c>
      <c r="Q195" s="143"/>
      <c r="R195" s="56" t="s">
        <v>597</v>
      </c>
    </row>
    <row r="196" spans="1:18" ht="14.25" customHeight="1" x14ac:dyDescent="0.25">
      <c r="A196" s="57" t="s">
        <v>38</v>
      </c>
      <c r="B196" s="57" t="s">
        <v>38</v>
      </c>
      <c r="C196" s="96" t="s">
        <v>128</v>
      </c>
      <c r="D196" s="144"/>
      <c r="E196" s="144"/>
      <c r="F196" s="144"/>
      <c r="G196" s="144"/>
      <c r="H196" s="144"/>
      <c r="I196" s="144"/>
      <c r="J196" s="144"/>
      <c r="K196" s="144"/>
      <c r="L196" s="144"/>
      <c r="M196" s="143"/>
      <c r="N196" s="97" t="s">
        <v>38</v>
      </c>
      <c r="O196" s="143"/>
      <c r="P196" s="97" t="s">
        <v>38</v>
      </c>
      <c r="Q196" s="143"/>
      <c r="R196" s="56" t="s">
        <v>596</v>
      </c>
    </row>
    <row r="197" spans="1:18" ht="18.2" customHeight="1" x14ac:dyDescent="0.25">
      <c r="A197" s="105" t="s">
        <v>595</v>
      </c>
      <c r="B197" s="144"/>
      <c r="C197" s="144"/>
      <c r="D197" s="144"/>
      <c r="E197" s="144"/>
      <c r="F197" s="144"/>
      <c r="G197" s="144"/>
      <c r="H197" s="144"/>
      <c r="I197" s="144"/>
      <c r="J197" s="144"/>
      <c r="K197" s="144"/>
      <c r="L197" s="144"/>
      <c r="M197" s="144"/>
      <c r="N197" s="144"/>
      <c r="O197" s="144"/>
      <c r="P197" s="144"/>
      <c r="Q197" s="144"/>
      <c r="R197" s="144"/>
    </row>
    <row r="198" spans="1:18" ht="38.85" customHeight="1" x14ac:dyDescent="0.25">
      <c r="A198" s="46" t="s">
        <v>38</v>
      </c>
      <c r="B198" s="47" t="s">
        <v>594</v>
      </c>
      <c r="C198" s="101" t="s">
        <v>593</v>
      </c>
      <c r="D198" s="143"/>
      <c r="E198" s="113" t="s">
        <v>586</v>
      </c>
      <c r="F198" s="143"/>
      <c r="G198" s="48">
        <v>3.4000000000000002E-2</v>
      </c>
      <c r="H198" s="103">
        <v>1</v>
      </c>
      <c r="I198" s="143"/>
      <c r="J198" s="48">
        <v>3.4000000000000002E-2</v>
      </c>
      <c r="K198" s="104"/>
      <c r="L198" s="143"/>
      <c r="M198" s="49"/>
      <c r="N198" s="104"/>
      <c r="O198" s="143"/>
      <c r="P198" s="104"/>
      <c r="Q198" s="143"/>
      <c r="R198" s="50"/>
    </row>
    <row r="199" spans="1:18" ht="17.45" customHeight="1" x14ac:dyDescent="0.25">
      <c r="A199" s="51" t="s">
        <v>38</v>
      </c>
      <c r="B199" s="52" t="s">
        <v>135</v>
      </c>
      <c r="C199" s="106" t="s">
        <v>592</v>
      </c>
      <c r="D199" s="146"/>
      <c r="E199" s="146"/>
      <c r="F199" s="146"/>
      <c r="G199" s="146"/>
      <c r="H199" s="146"/>
      <c r="I199" s="146"/>
      <c r="J199" s="146"/>
      <c r="K199" s="146"/>
      <c r="L199" s="146"/>
      <c r="M199" s="146"/>
      <c r="N199" s="146"/>
      <c r="O199" s="146"/>
      <c r="P199" s="146"/>
      <c r="Q199" s="145"/>
      <c r="R199" s="52" t="s">
        <v>38</v>
      </c>
    </row>
    <row r="200" spans="1:18" ht="14.25" customHeight="1" x14ac:dyDescent="0.25">
      <c r="A200" s="52" t="s">
        <v>38</v>
      </c>
      <c r="B200" s="53" t="s">
        <v>48</v>
      </c>
      <c r="C200" s="106" t="s">
        <v>92</v>
      </c>
      <c r="D200" s="145"/>
      <c r="E200" s="106" t="s">
        <v>38</v>
      </c>
      <c r="F200" s="145"/>
      <c r="G200" s="52" t="s">
        <v>38</v>
      </c>
      <c r="H200" s="110"/>
      <c r="I200" s="145"/>
      <c r="J200" s="53" t="s">
        <v>38</v>
      </c>
      <c r="K200" s="108">
        <v>1717.2</v>
      </c>
      <c r="L200" s="145"/>
      <c r="M200" s="54">
        <v>1</v>
      </c>
      <c r="N200" s="109">
        <v>58.38</v>
      </c>
      <c r="O200" s="145"/>
      <c r="P200" s="108">
        <v>34.783000000000001</v>
      </c>
      <c r="Q200" s="145"/>
      <c r="R200" s="58">
        <v>2030.8</v>
      </c>
    </row>
    <row r="201" spans="1:18" ht="14.25" customHeight="1" x14ac:dyDescent="0.25">
      <c r="A201" s="52" t="s">
        <v>38</v>
      </c>
      <c r="B201" s="53" t="s">
        <v>50</v>
      </c>
      <c r="C201" s="106" t="s">
        <v>93</v>
      </c>
      <c r="D201" s="145"/>
      <c r="E201" s="106" t="s">
        <v>38</v>
      </c>
      <c r="F201" s="145"/>
      <c r="G201" s="52" t="s">
        <v>38</v>
      </c>
      <c r="H201" s="110"/>
      <c r="I201" s="145"/>
      <c r="J201" s="53" t="s">
        <v>38</v>
      </c>
      <c r="K201" s="108">
        <v>1820.86</v>
      </c>
      <c r="L201" s="145"/>
      <c r="M201" s="54">
        <v>1</v>
      </c>
      <c r="N201" s="109">
        <v>61.91</v>
      </c>
      <c r="O201" s="145"/>
      <c r="P201" s="108">
        <v>13.153</v>
      </c>
      <c r="Q201" s="145"/>
      <c r="R201" s="58">
        <v>814.29</v>
      </c>
    </row>
    <row r="202" spans="1:18" ht="14.25" customHeight="1" x14ac:dyDescent="0.25">
      <c r="A202" s="52" t="s">
        <v>38</v>
      </c>
      <c r="B202" s="53" t="s">
        <v>51</v>
      </c>
      <c r="C202" s="106" t="s">
        <v>94</v>
      </c>
      <c r="D202" s="145"/>
      <c r="E202" s="106" t="s">
        <v>38</v>
      </c>
      <c r="F202" s="145"/>
      <c r="G202" s="52" t="s">
        <v>38</v>
      </c>
      <c r="H202" s="110"/>
      <c r="I202" s="145"/>
      <c r="J202" s="53" t="s">
        <v>38</v>
      </c>
      <c r="K202" s="108">
        <v>284.39999999999998</v>
      </c>
      <c r="L202" s="145"/>
      <c r="M202" s="54">
        <v>1</v>
      </c>
      <c r="N202" s="109">
        <v>9.67</v>
      </c>
      <c r="O202" s="145"/>
      <c r="P202" s="108">
        <v>34.783000000000001</v>
      </c>
      <c r="Q202" s="145"/>
      <c r="R202" s="58">
        <v>336.34</v>
      </c>
    </row>
    <row r="203" spans="1:18" ht="14.25" customHeight="1" x14ac:dyDescent="0.25">
      <c r="A203" s="52" t="s">
        <v>38</v>
      </c>
      <c r="B203" s="53" t="s">
        <v>53</v>
      </c>
      <c r="C203" s="106" t="s">
        <v>95</v>
      </c>
      <c r="D203" s="145"/>
      <c r="E203" s="106" t="s">
        <v>38</v>
      </c>
      <c r="F203" s="145"/>
      <c r="G203" s="52" t="s">
        <v>38</v>
      </c>
      <c r="H203" s="110"/>
      <c r="I203" s="145"/>
      <c r="J203" s="53" t="s">
        <v>38</v>
      </c>
      <c r="K203" s="108">
        <v>2387.9299999999998</v>
      </c>
      <c r="L203" s="145"/>
      <c r="M203" s="54">
        <v>1</v>
      </c>
      <c r="N203" s="109">
        <v>81.19</v>
      </c>
      <c r="O203" s="145"/>
      <c r="P203" s="108">
        <v>7.5949999999999998</v>
      </c>
      <c r="Q203" s="145"/>
      <c r="R203" s="58">
        <v>616.64</v>
      </c>
    </row>
    <row r="204" spans="1:18" ht="17.45" customHeight="1" x14ac:dyDescent="0.25">
      <c r="A204" s="51" t="s">
        <v>38</v>
      </c>
      <c r="B204" s="52" t="s">
        <v>542</v>
      </c>
      <c r="C204" s="106" t="s">
        <v>541</v>
      </c>
      <c r="D204" s="145"/>
      <c r="E204" s="107" t="s">
        <v>172</v>
      </c>
      <c r="F204" s="145"/>
      <c r="G204" s="54">
        <v>102</v>
      </c>
      <c r="H204" s="108">
        <v>1</v>
      </c>
      <c r="I204" s="145"/>
      <c r="J204" s="54">
        <v>3.468</v>
      </c>
      <c r="K204" s="107" t="s">
        <v>38</v>
      </c>
      <c r="L204" s="145"/>
      <c r="M204" s="52" t="s">
        <v>38</v>
      </c>
      <c r="N204" s="106" t="s">
        <v>38</v>
      </c>
      <c r="O204" s="145"/>
      <c r="P204" s="107" t="s">
        <v>38</v>
      </c>
      <c r="Q204" s="145"/>
      <c r="R204" s="52" t="s">
        <v>38</v>
      </c>
    </row>
    <row r="205" spans="1:18" ht="14.25" customHeight="1" x14ac:dyDescent="0.25">
      <c r="A205" s="52" t="s">
        <v>38</v>
      </c>
      <c r="B205" s="52" t="s">
        <v>38</v>
      </c>
      <c r="C205" s="106" t="s">
        <v>99</v>
      </c>
      <c r="D205" s="145"/>
      <c r="E205" s="112" t="s">
        <v>100</v>
      </c>
      <c r="F205" s="145"/>
      <c r="G205" s="54">
        <v>180</v>
      </c>
      <c r="H205" s="108">
        <v>1</v>
      </c>
      <c r="I205" s="145"/>
      <c r="J205" s="54">
        <v>6.12</v>
      </c>
      <c r="K205" s="106" t="s">
        <v>38</v>
      </c>
      <c r="L205" s="145"/>
      <c r="M205" s="52" t="s">
        <v>38</v>
      </c>
      <c r="N205" s="106" t="s">
        <v>38</v>
      </c>
      <c r="O205" s="145"/>
      <c r="P205" s="106" t="s">
        <v>38</v>
      </c>
      <c r="Q205" s="145"/>
      <c r="R205" s="50"/>
    </row>
    <row r="206" spans="1:18" ht="14.25" customHeight="1" x14ac:dyDescent="0.25">
      <c r="A206" s="52" t="s">
        <v>38</v>
      </c>
      <c r="B206" s="52" t="s">
        <v>38</v>
      </c>
      <c r="C206" s="106" t="s">
        <v>101</v>
      </c>
      <c r="D206" s="145"/>
      <c r="E206" s="112" t="s">
        <v>100</v>
      </c>
      <c r="F206" s="145"/>
      <c r="G206" s="54">
        <v>18</v>
      </c>
      <c r="H206" s="108">
        <v>1</v>
      </c>
      <c r="I206" s="145"/>
      <c r="J206" s="54">
        <v>0.61199999999999999</v>
      </c>
      <c r="K206" s="106" t="s">
        <v>38</v>
      </c>
      <c r="L206" s="145"/>
      <c r="M206" s="52" t="s">
        <v>38</v>
      </c>
      <c r="N206" s="106" t="s">
        <v>38</v>
      </c>
      <c r="O206" s="145"/>
      <c r="P206" s="106" t="s">
        <v>38</v>
      </c>
      <c r="Q206" s="145"/>
      <c r="R206" s="50"/>
    </row>
    <row r="207" spans="1:18" ht="14.25" customHeight="1" x14ac:dyDescent="0.25">
      <c r="A207" s="52" t="s">
        <v>38</v>
      </c>
      <c r="B207" s="52" t="s">
        <v>38</v>
      </c>
      <c r="C207" s="101" t="s">
        <v>102</v>
      </c>
      <c r="D207" s="146"/>
      <c r="E207" s="146"/>
      <c r="F207" s="146"/>
      <c r="G207" s="146"/>
      <c r="H207" s="146"/>
      <c r="I207" s="146"/>
      <c r="J207" s="145"/>
      <c r="K207" s="103">
        <v>5925.99</v>
      </c>
      <c r="L207" s="145"/>
      <c r="M207" s="52" t="s">
        <v>38</v>
      </c>
      <c r="N207" s="111">
        <v>201.48</v>
      </c>
      <c r="O207" s="145"/>
      <c r="P207" s="104"/>
      <c r="Q207" s="145"/>
      <c r="R207" s="59">
        <v>3461.73</v>
      </c>
    </row>
    <row r="208" spans="1:18" ht="14.25" customHeight="1" x14ac:dyDescent="0.25">
      <c r="A208" s="52" t="s">
        <v>38</v>
      </c>
      <c r="B208" s="52" t="s">
        <v>38</v>
      </c>
      <c r="C208" s="106" t="s">
        <v>103</v>
      </c>
      <c r="D208" s="145"/>
      <c r="E208" s="112" t="s">
        <v>38</v>
      </c>
      <c r="F208" s="145"/>
      <c r="G208" s="50"/>
      <c r="H208" s="106" t="s">
        <v>38</v>
      </c>
      <c r="I208" s="145"/>
      <c r="J208" s="53" t="s">
        <v>38</v>
      </c>
      <c r="K208" s="106" t="s">
        <v>38</v>
      </c>
      <c r="L208" s="145"/>
      <c r="M208" s="52" t="s">
        <v>38</v>
      </c>
      <c r="N208" s="109">
        <v>68.05</v>
      </c>
      <c r="O208" s="145"/>
      <c r="P208" s="106" t="s">
        <v>38</v>
      </c>
      <c r="Q208" s="145"/>
      <c r="R208" s="58">
        <v>2367.14</v>
      </c>
    </row>
    <row r="209" spans="1:18" ht="38.85" customHeight="1" x14ac:dyDescent="0.25">
      <c r="A209" s="52" t="s">
        <v>38</v>
      </c>
      <c r="B209" s="52" t="s">
        <v>517</v>
      </c>
      <c r="C209" s="106" t="s">
        <v>516</v>
      </c>
      <c r="D209" s="145"/>
      <c r="E209" s="112" t="s">
        <v>104</v>
      </c>
      <c r="F209" s="145"/>
      <c r="G209" s="54">
        <v>102</v>
      </c>
      <c r="H209" s="108">
        <v>1</v>
      </c>
      <c r="I209" s="145"/>
      <c r="J209" s="54">
        <v>102</v>
      </c>
      <c r="K209" s="110"/>
      <c r="L209" s="145"/>
      <c r="M209" s="53" t="s">
        <v>38</v>
      </c>
      <c r="N209" s="109">
        <v>69.41</v>
      </c>
      <c r="O209" s="145"/>
      <c r="P209" s="107" t="s">
        <v>38</v>
      </c>
      <c r="Q209" s="145"/>
      <c r="R209" s="58">
        <v>2414.48</v>
      </c>
    </row>
    <row r="210" spans="1:18" ht="38.85" customHeight="1" x14ac:dyDescent="0.25">
      <c r="A210" s="52" t="s">
        <v>38</v>
      </c>
      <c r="B210" s="52" t="s">
        <v>515</v>
      </c>
      <c r="C210" s="106" t="s">
        <v>514</v>
      </c>
      <c r="D210" s="145"/>
      <c r="E210" s="112" t="s">
        <v>104</v>
      </c>
      <c r="F210" s="145"/>
      <c r="G210" s="54">
        <v>58</v>
      </c>
      <c r="H210" s="108">
        <v>1</v>
      </c>
      <c r="I210" s="145"/>
      <c r="J210" s="54">
        <v>58</v>
      </c>
      <c r="K210" s="110"/>
      <c r="L210" s="145"/>
      <c r="M210" s="53" t="s">
        <v>38</v>
      </c>
      <c r="N210" s="109">
        <v>39.47</v>
      </c>
      <c r="O210" s="145"/>
      <c r="P210" s="107" t="s">
        <v>38</v>
      </c>
      <c r="Q210" s="145"/>
      <c r="R210" s="58">
        <v>1372.94</v>
      </c>
    </row>
    <row r="211" spans="1:18" ht="14.25" customHeight="1" x14ac:dyDescent="0.25">
      <c r="A211" s="55" t="s">
        <v>38</v>
      </c>
      <c r="B211" s="55" t="s">
        <v>38</v>
      </c>
      <c r="C211" s="101" t="s">
        <v>105</v>
      </c>
      <c r="D211" s="146"/>
      <c r="E211" s="146"/>
      <c r="F211" s="146"/>
      <c r="G211" s="146"/>
      <c r="H211" s="146"/>
      <c r="I211" s="146"/>
      <c r="J211" s="145"/>
      <c r="K211" s="102" t="s">
        <v>38</v>
      </c>
      <c r="L211" s="146"/>
      <c r="M211" s="145"/>
      <c r="N211" s="103">
        <v>310.36</v>
      </c>
      <c r="O211" s="145"/>
      <c r="P211" s="104"/>
      <c r="Q211" s="145"/>
      <c r="R211" s="48">
        <v>7249.15</v>
      </c>
    </row>
    <row r="212" spans="1:18" ht="50.25" customHeight="1" x14ac:dyDescent="0.25">
      <c r="A212" s="46" t="s">
        <v>38</v>
      </c>
      <c r="B212" s="47" t="s">
        <v>591</v>
      </c>
      <c r="C212" s="101" t="s">
        <v>590</v>
      </c>
      <c r="D212" s="145"/>
      <c r="E212" s="113" t="s">
        <v>494</v>
      </c>
      <c r="F212" s="145"/>
      <c r="G212" s="48">
        <v>0.4</v>
      </c>
      <c r="H212" s="103">
        <v>1</v>
      </c>
      <c r="I212" s="145"/>
      <c r="J212" s="48">
        <v>0.4</v>
      </c>
      <c r="K212" s="104"/>
      <c r="L212" s="145"/>
      <c r="M212" s="49"/>
      <c r="N212" s="104"/>
      <c r="O212" s="145"/>
      <c r="P212" s="104"/>
      <c r="Q212" s="145"/>
      <c r="R212" s="50"/>
    </row>
    <row r="213" spans="1:18" ht="17.45" customHeight="1" x14ac:dyDescent="0.25">
      <c r="A213" s="51" t="s">
        <v>38</v>
      </c>
      <c r="B213" s="52" t="s">
        <v>135</v>
      </c>
      <c r="C213" s="106" t="s">
        <v>589</v>
      </c>
      <c r="D213" s="146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146"/>
      <c r="Q213" s="145"/>
      <c r="R213" s="52" t="s">
        <v>38</v>
      </c>
    </row>
    <row r="214" spans="1:18" ht="14.25" customHeight="1" x14ac:dyDescent="0.25">
      <c r="A214" s="52" t="s">
        <v>38</v>
      </c>
      <c r="B214" s="53" t="s">
        <v>48</v>
      </c>
      <c r="C214" s="106" t="s">
        <v>92</v>
      </c>
      <c r="D214" s="145"/>
      <c r="E214" s="106" t="s">
        <v>38</v>
      </c>
      <c r="F214" s="145"/>
      <c r="G214" s="52" t="s">
        <v>38</v>
      </c>
      <c r="H214" s="110"/>
      <c r="I214" s="145"/>
      <c r="J214" s="53" t="s">
        <v>38</v>
      </c>
      <c r="K214" s="108">
        <v>1911.69</v>
      </c>
      <c r="L214" s="145"/>
      <c r="M214" s="54">
        <v>1</v>
      </c>
      <c r="N214" s="109">
        <v>764.68</v>
      </c>
      <c r="O214" s="145"/>
      <c r="P214" s="108">
        <v>34.783000000000001</v>
      </c>
      <c r="Q214" s="145"/>
      <c r="R214" s="58">
        <v>26597.72</v>
      </c>
    </row>
    <row r="215" spans="1:18" ht="14.25" customHeight="1" x14ac:dyDescent="0.25">
      <c r="A215" s="52" t="s">
        <v>38</v>
      </c>
      <c r="B215" s="53" t="s">
        <v>50</v>
      </c>
      <c r="C215" s="106" t="s">
        <v>93</v>
      </c>
      <c r="D215" s="145"/>
      <c r="E215" s="106" t="s">
        <v>38</v>
      </c>
      <c r="F215" s="145"/>
      <c r="G215" s="52" t="s">
        <v>38</v>
      </c>
      <c r="H215" s="110"/>
      <c r="I215" s="145"/>
      <c r="J215" s="53" t="s">
        <v>38</v>
      </c>
      <c r="K215" s="108">
        <v>95.48</v>
      </c>
      <c r="L215" s="145"/>
      <c r="M215" s="54">
        <v>1</v>
      </c>
      <c r="N215" s="109">
        <v>38.19</v>
      </c>
      <c r="O215" s="145"/>
      <c r="P215" s="108">
        <v>29.143000000000001</v>
      </c>
      <c r="Q215" s="145"/>
      <c r="R215" s="58">
        <v>1113.03</v>
      </c>
    </row>
    <row r="216" spans="1:18" ht="14.25" customHeight="1" x14ac:dyDescent="0.25">
      <c r="A216" s="52" t="s">
        <v>38</v>
      </c>
      <c r="B216" s="53" t="s">
        <v>51</v>
      </c>
      <c r="C216" s="106" t="s">
        <v>94</v>
      </c>
      <c r="D216" s="145"/>
      <c r="E216" s="106" t="s">
        <v>38</v>
      </c>
      <c r="F216" s="145"/>
      <c r="G216" s="52" t="s">
        <v>38</v>
      </c>
      <c r="H216" s="110"/>
      <c r="I216" s="145"/>
      <c r="J216" s="53" t="s">
        <v>38</v>
      </c>
      <c r="K216" s="108">
        <v>58.18</v>
      </c>
      <c r="L216" s="145"/>
      <c r="M216" s="54">
        <v>1</v>
      </c>
      <c r="N216" s="109">
        <v>23.27</v>
      </c>
      <c r="O216" s="145"/>
      <c r="P216" s="108">
        <v>34.783000000000001</v>
      </c>
      <c r="Q216" s="145"/>
      <c r="R216" s="58">
        <v>809.47</v>
      </c>
    </row>
    <row r="217" spans="1:18" ht="14.25" customHeight="1" x14ac:dyDescent="0.25">
      <c r="A217" s="52" t="s">
        <v>38</v>
      </c>
      <c r="B217" s="53" t="s">
        <v>53</v>
      </c>
      <c r="C217" s="106" t="s">
        <v>95</v>
      </c>
      <c r="D217" s="145"/>
      <c r="E217" s="106" t="s">
        <v>38</v>
      </c>
      <c r="F217" s="145"/>
      <c r="G217" s="52" t="s">
        <v>38</v>
      </c>
      <c r="H217" s="110"/>
      <c r="I217" s="145"/>
      <c r="J217" s="53" t="s">
        <v>38</v>
      </c>
      <c r="K217" s="108">
        <v>3557.33</v>
      </c>
      <c r="L217" s="145"/>
      <c r="M217" s="54">
        <v>1</v>
      </c>
      <c r="N217" s="109">
        <v>1422.93</v>
      </c>
      <c r="O217" s="145"/>
      <c r="P217" s="108">
        <v>6.7759999999999998</v>
      </c>
      <c r="Q217" s="145"/>
      <c r="R217" s="58">
        <v>9641.7900000000009</v>
      </c>
    </row>
    <row r="218" spans="1:18" ht="14.25" customHeight="1" x14ac:dyDescent="0.25">
      <c r="A218" s="52" t="s">
        <v>38</v>
      </c>
      <c r="B218" s="52" t="s">
        <v>38</v>
      </c>
      <c r="C218" s="106" t="s">
        <v>99</v>
      </c>
      <c r="D218" s="145"/>
      <c r="E218" s="112" t="s">
        <v>100</v>
      </c>
      <c r="F218" s="145"/>
      <c r="G218" s="54">
        <v>153.18</v>
      </c>
      <c r="H218" s="108">
        <v>1</v>
      </c>
      <c r="I218" s="145"/>
      <c r="J218" s="54">
        <v>61.271999999999998</v>
      </c>
      <c r="K218" s="106" t="s">
        <v>38</v>
      </c>
      <c r="L218" s="145"/>
      <c r="M218" s="52" t="s">
        <v>38</v>
      </c>
      <c r="N218" s="106" t="s">
        <v>38</v>
      </c>
      <c r="O218" s="145"/>
      <c r="P218" s="106" t="s">
        <v>38</v>
      </c>
      <c r="Q218" s="145"/>
      <c r="R218" s="50"/>
    </row>
    <row r="219" spans="1:18" ht="14.25" customHeight="1" x14ac:dyDescent="0.25">
      <c r="A219" s="52" t="s">
        <v>38</v>
      </c>
      <c r="B219" s="52" t="s">
        <v>38</v>
      </c>
      <c r="C219" s="106" t="s">
        <v>101</v>
      </c>
      <c r="D219" s="145"/>
      <c r="E219" s="112" t="s">
        <v>100</v>
      </c>
      <c r="F219" s="145"/>
      <c r="G219" s="54">
        <v>4.91</v>
      </c>
      <c r="H219" s="108">
        <v>1</v>
      </c>
      <c r="I219" s="145"/>
      <c r="J219" s="54">
        <v>1.964</v>
      </c>
      <c r="K219" s="106" t="s">
        <v>38</v>
      </c>
      <c r="L219" s="145"/>
      <c r="M219" s="52" t="s">
        <v>38</v>
      </c>
      <c r="N219" s="106" t="s">
        <v>38</v>
      </c>
      <c r="O219" s="145"/>
      <c r="P219" s="106" t="s">
        <v>38</v>
      </c>
      <c r="Q219" s="145"/>
      <c r="R219" s="50"/>
    </row>
    <row r="220" spans="1:18" ht="14.25" customHeight="1" x14ac:dyDescent="0.25">
      <c r="A220" s="52" t="s">
        <v>38</v>
      </c>
      <c r="B220" s="52" t="s">
        <v>38</v>
      </c>
      <c r="C220" s="101" t="s">
        <v>102</v>
      </c>
      <c r="D220" s="146"/>
      <c r="E220" s="146"/>
      <c r="F220" s="146"/>
      <c r="G220" s="146"/>
      <c r="H220" s="146"/>
      <c r="I220" s="146"/>
      <c r="J220" s="145"/>
      <c r="K220" s="103">
        <v>5564.5</v>
      </c>
      <c r="L220" s="145"/>
      <c r="M220" s="52" t="s">
        <v>38</v>
      </c>
      <c r="N220" s="111">
        <v>2225.8000000000002</v>
      </c>
      <c r="O220" s="145"/>
      <c r="P220" s="104"/>
      <c r="Q220" s="145"/>
      <c r="R220" s="59">
        <v>37352.54</v>
      </c>
    </row>
    <row r="221" spans="1:18" ht="14.25" customHeight="1" x14ac:dyDescent="0.25">
      <c r="A221" s="52" t="s">
        <v>38</v>
      </c>
      <c r="B221" s="52" t="s">
        <v>38</v>
      </c>
      <c r="C221" s="106" t="s">
        <v>103</v>
      </c>
      <c r="D221" s="145"/>
      <c r="E221" s="112" t="s">
        <v>38</v>
      </c>
      <c r="F221" s="145"/>
      <c r="G221" s="50"/>
      <c r="H221" s="106" t="s">
        <v>38</v>
      </c>
      <c r="I221" s="145"/>
      <c r="J221" s="53" t="s">
        <v>38</v>
      </c>
      <c r="K221" s="106" t="s">
        <v>38</v>
      </c>
      <c r="L221" s="145"/>
      <c r="M221" s="52" t="s">
        <v>38</v>
      </c>
      <c r="N221" s="109">
        <v>787.95</v>
      </c>
      <c r="O221" s="145"/>
      <c r="P221" s="106" t="s">
        <v>38</v>
      </c>
      <c r="Q221" s="145"/>
      <c r="R221" s="58">
        <v>27407.19</v>
      </c>
    </row>
    <row r="222" spans="1:18" ht="17.45" customHeight="1" x14ac:dyDescent="0.25">
      <c r="A222" s="52" t="s">
        <v>38</v>
      </c>
      <c r="B222" s="52" t="s">
        <v>492</v>
      </c>
      <c r="C222" s="106" t="s">
        <v>491</v>
      </c>
      <c r="D222" s="145"/>
      <c r="E222" s="112" t="s">
        <v>104</v>
      </c>
      <c r="F222" s="145"/>
      <c r="G222" s="54">
        <v>112</v>
      </c>
      <c r="H222" s="108">
        <v>1</v>
      </c>
      <c r="I222" s="145"/>
      <c r="J222" s="54">
        <v>112</v>
      </c>
      <c r="K222" s="110"/>
      <c r="L222" s="145"/>
      <c r="M222" s="53" t="s">
        <v>38</v>
      </c>
      <c r="N222" s="109">
        <v>882.5</v>
      </c>
      <c r="O222" s="145"/>
      <c r="P222" s="107" t="s">
        <v>38</v>
      </c>
      <c r="Q222" s="145"/>
      <c r="R222" s="58">
        <v>30696.05</v>
      </c>
    </row>
    <row r="223" spans="1:18" ht="17.45" customHeight="1" x14ac:dyDescent="0.25">
      <c r="A223" s="52" t="s">
        <v>38</v>
      </c>
      <c r="B223" s="52" t="s">
        <v>490</v>
      </c>
      <c r="C223" s="106" t="s">
        <v>489</v>
      </c>
      <c r="D223" s="145"/>
      <c r="E223" s="112" t="s">
        <v>104</v>
      </c>
      <c r="F223" s="145"/>
      <c r="G223" s="54">
        <v>65</v>
      </c>
      <c r="H223" s="108">
        <v>1</v>
      </c>
      <c r="I223" s="145"/>
      <c r="J223" s="54">
        <v>65</v>
      </c>
      <c r="K223" s="110"/>
      <c r="L223" s="145"/>
      <c r="M223" s="53" t="s">
        <v>38</v>
      </c>
      <c r="N223" s="109">
        <v>512.16999999999996</v>
      </c>
      <c r="O223" s="145"/>
      <c r="P223" s="107" t="s">
        <v>38</v>
      </c>
      <c r="Q223" s="145"/>
      <c r="R223" s="58">
        <v>17814.669999999998</v>
      </c>
    </row>
    <row r="224" spans="1:18" ht="14.25" customHeight="1" x14ac:dyDescent="0.25">
      <c r="A224" s="55" t="s">
        <v>38</v>
      </c>
      <c r="B224" s="55" t="s">
        <v>38</v>
      </c>
      <c r="C224" s="101" t="s">
        <v>105</v>
      </c>
      <c r="D224" s="146"/>
      <c r="E224" s="146"/>
      <c r="F224" s="146"/>
      <c r="G224" s="146"/>
      <c r="H224" s="146"/>
      <c r="I224" s="146"/>
      <c r="J224" s="145"/>
      <c r="K224" s="102" t="s">
        <v>38</v>
      </c>
      <c r="L224" s="146"/>
      <c r="M224" s="145"/>
      <c r="N224" s="103">
        <v>3620.47</v>
      </c>
      <c r="O224" s="145"/>
      <c r="P224" s="104"/>
      <c r="Q224" s="145"/>
      <c r="R224" s="48">
        <v>85863.26</v>
      </c>
    </row>
    <row r="225" spans="1:18" ht="38.85" customHeight="1" x14ac:dyDescent="0.25">
      <c r="A225" s="46" t="s">
        <v>38</v>
      </c>
      <c r="B225" s="47" t="s">
        <v>588</v>
      </c>
      <c r="C225" s="101" t="s">
        <v>587</v>
      </c>
      <c r="D225" s="145"/>
      <c r="E225" s="113" t="s">
        <v>586</v>
      </c>
      <c r="F225" s="145"/>
      <c r="G225" s="48">
        <v>9.5000000000000001E-2</v>
      </c>
      <c r="H225" s="103">
        <v>1</v>
      </c>
      <c r="I225" s="145"/>
      <c r="J225" s="48">
        <v>9.5000000000000001E-2</v>
      </c>
      <c r="K225" s="104"/>
      <c r="L225" s="145"/>
      <c r="M225" s="49"/>
      <c r="N225" s="104"/>
      <c r="O225" s="145"/>
      <c r="P225" s="104"/>
      <c r="Q225" s="145"/>
      <c r="R225" s="50"/>
    </row>
    <row r="226" spans="1:18" ht="17.45" customHeight="1" x14ac:dyDescent="0.25">
      <c r="A226" s="51" t="s">
        <v>38</v>
      </c>
      <c r="B226" s="52" t="s">
        <v>135</v>
      </c>
      <c r="C226" s="106" t="s">
        <v>585</v>
      </c>
      <c r="D226" s="146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146"/>
      <c r="Q226" s="145"/>
      <c r="R226" s="52" t="s">
        <v>38</v>
      </c>
    </row>
    <row r="227" spans="1:18" ht="14.25" customHeight="1" x14ac:dyDescent="0.25">
      <c r="A227" s="52" t="s">
        <v>38</v>
      </c>
      <c r="B227" s="53" t="s">
        <v>48</v>
      </c>
      <c r="C227" s="106" t="s">
        <v>92</v>
      </c>
      <c r="D227" s="145"/>
      <c r="E227" s="106" t="s">
        <v>38</v>
      </c>
      <c r="F227" s="145"/>
      <c r="G227" s="52" t="s">
        <v>38</v>
      </c>
      <c r="H227" s="110"/>
      <c r="I227" s="145"/>
      <c r="J227" s="53" t="s">
        <v>38</v>
      </c>
      <c r="K227" s="108">
        <v>2299.2800000000002</v>
      </c>
      <c r="L227" s="145"/>
      <c r="M227" s="54">
        <v>1</v>
      </c>
      <c r="N227" s="109">
        <v>218.43</v>
      </c>
      <c r="O227" s="145"/>
      <c r="P227" s="108">
        <v>34.783000000000001</v>
      </c>
      <c r="Q227" s="145"/>
      <c r="R227" s="58">
        <v>7597.71</v>
      </c>
    </row>
    <row r="228" spans="1:18" ht="14.25" customHeight="1" x14ac:dyDescent="0.25">
      <c r="A228" s="52" t="s">
        <v>38</v>
      </c>
      <c r="B228" s="53" t="s">
        <v>50</v>
      </c>
      <c r="C228" s="106" t="s">
        <v>93</v>
      </c>
      <c r="D228" s="145"/>
      <c r="E228" s="106" t="s">
        <v>38</v>
      </c>
      <c r="F228" s="145"/>
      <c r="G228" s="52" t="s">
        <v>38</v>
      </c>
      <c r="H228" s="110"/>
      <c r="I228" s="145"/>
      <c r="J228" s="53" t="s">
        <v>38</v>
      </c>
      <c r="K228" s="108">
        <v>2912.87</v>
      </c>
      <c r="L228" s="145"/>
      <c r="M228" s="54">
        <v>1</v>
      </c>
      <c r="N228" s="109">
        <v>276.72000000000003</v>
      </c>
      <c r="O228" s="145"/>
      <c r="P228" s="108">
        <v>13.334</v>
      </c>
      <c r="Q228" s="145"/>
      <c r="R228" s="58">
        <v>3689.82</v>
      </c>
    </row>
    <row r="229" spans="1:18" ht="14.25" customHeight="1" x14ac:dyDescent="0.25">
      <c r="A229" s="52" t="s">
        <v>38</v>
      </c>
      <c r="B229" s="53" t="s">
        <v>51</v>
      </c>
      <c r="C229" s="106" t="s">
        <v>94</v>
      </c>
      <c r="D229" s="145"/>
      <c r="E229" s="106" t="s">
        <v>38</v>
      </c>
      <c r="F229" s="145"/>
      <c r="G229" s="52" t="s">
        <v>38</v>
      </c>
      <c r="H229" s="110"/>
      <c r="I229" s="145"/>
      <c r="J229" s="53" t="s">
        <v>38</v>
      </c>
      <c r="K229" s="108">
        <v>430.41</v>
      </c>
      <c r="L229" s="145"/>
      <c r="M229" s="54">
        <v>1</v>
      </c>
      <c r="N229" s="109">
        <v>40.89</v>
      </c>
      <c r="O229" s="145"/>
      <c r="P229" s="108">
        <v>34.783000000000001</v>
      </c>
      <c r="Q229" s="145"/>
      <c r="R229" s="58">
        <v>1422.24</v>
      </c>
    </row>
    <row r="230" spans="1:18" ht="14.25" customHeight="1" x14ac:dyDescent="0.25">
      <c r="A230" s="52" t="s">
        <v>38</v>
      </c>
      <c r="B230" s="53" t="s">
        <v>53</v>
      </c>
      <c r="C230" s="106" t="s">
        <v>95</v>
      </c>
      <c r="D230" s="145"/>
      <c r="E230" s="106" t="s">
        <v>38</v>
      </c>
      <c r="F230" s="145"/>
      <c r="G230" s="52" t="s">
        <v>38</v>
      </c>
      <c r="H230" s="110"/>
      <c r="I230" s="145"/>
      <c r="J230" s="53" t="s">
        <v>38</v>
      </c>
      <c r="K230" s="108">
        <v>707.66</v>
      </c>
      <c r="L230" s="145"/>
      <c r="M230" s="54">
        <v>1</v>
      </c>
      <c r="N230" s="109">
        <v>67.23</v>
      </c>
      <c r="O230" s="145"/>
      <c r="P230" s="108">
        <v>10.58</v>
      </c>
      <c r="Q230" s="145"/>
      <c r="R230" s="58">
        <v>711.27</v>
      </c>
    </row>
    <row r="231" spans="1:18" ht="17.45" customHeight="1" x14ac:dyDescent="0.25">
      <c r="A231" s="51" t="s">
        <v>38</v>
      </c>
      <c r="B231" s="52" t="s">
        <v>584</v>
      </c>
      <c r="C231" s="106" t="s">
        <v>583</v>
      </c>
      <c r="D231" s="145"/>
      <c r="E231" s="107" t="s">
        <v>158</v>
      </c>
      <c r="F231" s="145"/>
      <c r="G231" s="54">
        <v>8.1</v>
      </c>
      <c r="H231" s="108">
        <v>1</v>
      </c>
      <c r="I231" s="145"/>
      <c r="J231" s="54">
        <v>0.76949999999999996</v>
      </c>
      <c r="K231" s="107" t="s">
        <v>38</v>
      </c>
      <c r="L231" s="145"/>
      <c r="M231" s="52" t="s">
        <v>38</v>
      </c>
      <c r="N231" s="106" t="s">
        <v>38</v>
      </c>
      <c r="O231" s="145"/>
      <c r="P231" s="107" t="s">
        <v>38</v>
      </c>
      <c r="Q231" s="145"/>
      <c r="R231" s="52" t="s">
        <v>38</v>
      </c>
    </row>
    <row r="232" spans="1:18" ht="17.45" customHeight="1" x14ac:dyDescent="0.25">
      <c r="A232" s="51" t="s">
        <v>38</v>
      </c>
      <c r="B232" s="52" t="s">
        <v>542</v>
      </c>
      <c r="C232" s="106" t="s">
        <v>541</v>
      </c>
      <c r="D232" s="145"/>
      <c r="E232" s="107" t="s">
        <v>172</v>
      </c>
      <c r="F232" s="145"/>
      <c r="G232" s="54">
        <v>101.5</v>
      </c>
      <c r="H232" s="108">
        <v>1</v>
      </c>
      <c r="I232" s="145"/>
      <c r="J232" s="54">
        <v>9.6425000000000001</v>
      </c>
      <c r="K232" s="107" t="s">
        <v>38</v>
      </c>
      <c r="L232" s="145"/>
      <c r="M232" s="52" t="s">
        <v>38</v>
      </c>
      <c r="N232" s="106" t="s">
        <v>38</v>
      </c>
      <c r="O232" s="145"/>
      <c r="P232" s="107" t="s">
        <v>38</v>
      </c>
      <c r="Q232" s="145"/>
      <c r="R232" s="52" t="s">
        <v>38</v>
      </c>
    </row>
    <row r="233" spans="1:18" ht="14.25" customHeight="1" x14ac:dyDescent="0.25">
      <c r="A233" s="52" t="s">
        <v>38</v>
      </c>
      <c r="B233" s="52" t="s">
        <v>38</v>
      </c>
      <c r="C233" s="106" t="s">
        <v>99</v>
      </c>
      <c r="D233" s="145"/>
      <c r="E233" s="112" t="s">
        <v>100</v>
      </c>
      <c r="F233" s="145"/>
      <c r="G233" s="54">
        <v>220.66</v>
      </c>
      <c r="H233" s="108">
        <v>1</v>
      </c>
      <c r="I233" s="145"/>
      <c r="J233" s="54">
        <v>20.962700000000002</v>
      </c>
      <c r="K233" s="106" t="s">
        <v>38</v>
      </c>
      <c r="L233" s="145"/>
      <c r="M233" s="52" t="s">
        <v>38</v>
      </c>
      <c r="N233" s="106" t="s">
        <v>38</v>
      </c>
      <c r="O233" s="145"/>
      <c r="P233" s="106" t="s">
        <v>38</v>
      </c>
      <c r="Q233" s="145"/>
      <c r="R233" s="50"/>
    </row>
    <row r="234" spans="1:18" ht="14.25" customHeight="1" x14ac:dyDescent="0.25">
      <c r="A234" s="52" t="s">
        <v>38</v>
      </c>
      <c r="B234" s="52" t="s">
        <v>38</v>
      </c>
      <c r="C234" s="106" t="s">
        <v>101</v>
      </c>
      <c r="D234" s="145"/>
      <c r="E234" s="112" t="s">
        <v>100</v>
      </c>
      <c r="F234" s="145"/>
      <c r="G234" s="54">
        <v>27.31</v>
      </c>
      <c r="H234" s="108">
        <v>1</v>
      </c>
      <c r="I234" s="145"/>
      <c r="J234" s="54">
        <v>2.5944500000000001</v>
      </c>
      <c r="K234" s="106" t="s">
        <v>38</v>
      </c>
      <c r="L234" s="145"/>
      <c r="M234" s="52" t="s">
        <v>38</v>
      </c>
      <c r="N234" s="106" t="s">
        <v>38</v>
      </c>
      <c r="O234" s="145"/>
      <c r="P234" s="106" t="s">
        <v>38</v>
      </c>
      <c r="Q234" s="145"/>
      <c r="R234" s="50"/>
    </row>
    <row r="235" spans="1:18" ht="14.25" customHeight="1" x14ac:dyDescent="0.25">
      <c r="A235" s="52" t="s">
        <v>38</v>
      </c>
      <c r="B235" s="52" t="s">
        <v>38</v>
      </c>
      <c r="C235" s="101" t="s">
        <v>102</v>
      </c>
      <c r="D235" s="146"/>
      <c r="E235" s="146"/>
      <c r="F235" s="146"/>
      <c r="G235" s="146"/>
      <c r="H235" s="146"/>
      <c r="I235" s="146"/>
      <c r="J235" s="145"/>
      <c r="K235" s="103">
        <v>5919.81</v>
      </c>
      <c r="L235" s="145"/>
      <c r="M235" s="52" t="s">
        <v>38</v>
      </c>
      <c r="N235" s="111">
        <v>562.38</v>
      </c>
      <c r="O235" s="145"/>
      <c r="P235" s="104"/>
      <c r="Q235" s="145"/>
      <c r="R235" s="59">
        <v>11998.8</v>
      </c>
    </row>
    <row r="236" spans="1:18" ht="14.25" customHeight="1" x14ac:dyDescent="0.25">
      <c r="A236" s="52" t="s">
        <v>38</v>
      </c>
      <c r="B236" s="52" t="s">
        <v>38</v>
      </c>
      <c r="C236" s="106" t="s">
        <v>103</v>
      </c>
      <c r="D236" s="145"/>
      <c r="E236" s="112" t="s">
        <v>38</v>
      </c>
      <c r="F236" s="145"/>
      <c r="G236" s="50"/>
      <c r="H236" s="106" t="s">
        <v>38</v>
      </c>
      <c r="I236" s="145"/>
      <c r="J236" s="53" t="s">
        <v>38</v>
      </c>
      <c r="K236" s="106" t="s">
        <v>38</v>
      </c>
      <c r="L236" s="145"/>
      <c r="M236" s="52" t="s">
        <v>38</v>
      </c>
      <c r="N236" s="109">
        <v>259.32</v>
      </c>
      <c r="O236" s="145"/>
      <c r="P236" s="106" t="s">
        <v>38</v>
      </c>
      <c r="Q236" s="145"/>
      <c r="R236" s="58">
        <v>9019.9500000000007</v>
      </c>
    </row>
    <row r="237" spans="1:18" ht="38.85" customHeight="1" x14ac:dyDescent="0.25">
      <c r="A237" s="52" t="s">
        <v>38</v>
      </c>
      <c r="B237" s="52" t="s">
        <v>517</v>
      </c>
      <c r="C237" s="106" t="s">
        <v>516</v>
      </c>
      <c r="D237" s="145"/>
      <c r="E237" s="112" t="s">
        <v>104</v>
      </c>
      <c r="F237" s="145"/>
      <c r="G237" s="54">
        <v>102</v>
      </c>
      <c r="H237" s="108">
        <v>1</v>
      </c>
      <c r="I237" s="145"/>
      <c r="J237" s="54">
        <v>102</v>
      </c>
      <c r="K237" s="110"/>
      <c r="L237" s="145"/>
      <c r="M237" s="53" t="s">
        <v>38</v>
      </c>
      <c r="N237" s="109">
        <v>264.51</v>
      </c>
      <c r="O237" s="145"/>
      <c r="P237" s="107" t="s">
        <v>38</v>
      </c>
      <c r="Q237" s="145"/>
      <c r="R237" s="58">
        <v>9200.35</v>
      </c>
    </row>
    <row r="238" spans="1:18" ht="38.85" customHeight="1" x14ac:dyDescent="0.25">
      <c r="A238" s="52" t="s">
        <v>38</v>
      </c>
      <c r="B238" s="52" t="s">
        <v>515</v>
      </c>
      <c r="C238" s="106" t="s">
        <v>514</v>
      </c>
      <c r="D238" s="145"/>
      <c r="E238" s="112" t="s">
        <v>104</v>
      </c>
      <c r="F238" s="145"/>
      <c r="G238" s="54">
        <v>58</v>
      </c>
      <c r="H238" s="108">
        <v>1</v>
      </c>
      <c r="I238" s="145"/>
      <c r="J238" s="54">
        <v>58</v>
      </c>
      <c r="K238" s="110"/>
      <c r="L238" s="145"/>
      <c r="M238" s="53" t="s">
        <v>38</v>
      </c>
      <c r="N238" s="109">
        <v>150.41</v>
      </c>
      <c r="O238" s="145"/>
      <c r="P238" s="107" t="s">
        <v>38</v>
      </c>
      <c r="Q238" s="145"/>
      <c r="R238" s="58">
        <v>5231.57</v>
      </c>
    </row>
    <row r="239" spans="1:18" ht="14.25" customHeight="1" x14ac:dyDescent="0.25">
      <c r="A239" s="55" t="s">
        <v>38</v>
      </c>
      <c r="B239" s="55" t="s">
        <v>38</v>
      </c>
      <c r="C239" s="101" t="s">
        <v>105</v>
      </c>
      <c r="D239" s="146"/>
      <c r="E239" s="146"/>
      <c r="F239" s="146"/>
      <c r="G239" s="146"/>
      <c r="H239" s="146"/>
      <c r="I239" s="146"/>
      <c r="J239" s="145"/>
      <c r="K239" s="102" t="s">
        <v>38</v>
      </c>
      <c r="L239" s="146"/>
      <c r="M239" s="145"/>
      <c r="N239" s="103">
        <v>977.3</v>
      </c>
      <c r="O239" s="145"/>
      <c r="P239" s="104"/>
      <c r="Q239" s="145"/>
      <c r="R239" s="48">
        <v>26430.720000000001</v>
      </c>
    </row>
    <row r="240" spans="1:18" ht="50.25" customHeight="1" x14ac:dyDescent="0.25">
      <c r="A240" s="51" t="s">
        <v>38</v>
      </c>
      <c r="B240" s="52" t="s">
        <v>582</v>
      </c>
      <c r="C240" s="106" t="s">
        <v>581</v>
      </c>
      <c r="D240" s="145"/>
      <c r="E240" s="107" t="s">
        <v>580</v>
      </c>
      <c r="F240" s="145"/>
      <c r="G240" s="54">
        <v>0.61524000000000001</v>
      </c>
      <c r="H240" s="108">
        <v>1</v>
      </c>
      <c r="I240" s="145"/>
      <c r="J240" s="54">
        <v>0.61519999999999997</v>
      </c>
      <c r="K240" s="108">
        <v>31138.54</v>
      </c>
      <c r="L240" s="145"/>
      <c r="M240" s="54">
        <v>1</v>
      </c>
      <c r="N240" s="109">
        <v>19156.43</v>
      </c>
      <c r="O240" s="145"/>
      <c r="P240" s="110"/>
      <c r="Q240" s="145"/>
      <c r="R240" s="58">
        <v>19156.43</v>
      </c>
    </row>
    <row r="241" spans="1:18" ht="14.25" customHeight="1" x14ac:dyDescent="0.25">
      <c r="A241" s="55" t="s">
        <v>38</v>
      </c>
      <c r="B241" s="55" t="s">
        <v>38</v>
      </c>
      <c r="C241" s="101" t="s">
        <v>105</v>
      </c>
      <c r="D241" s="146"/>
      <c r="E241" s="146"/>
      <c r="F241" s="146"/>
      <c r="G241" s="146"/>
      <c r="H241" s="146"/>
      <c r="I241" s="146"/>
      <c r="J241" s="145"/>
      <c r="K241" s="102" t="s">
        <v>38</v>
      </c>
      <c r="L241" s="146"/>
      <c r="M241" s="145"/>
      <c r="N241" s="103">
        <v>19156.43</v>
      </c>
      <c r="O241" s="145"/>
      <c r="P241" s="104"/>
      <c r="Q241" s="145"/>
      <c r="R241" s="48">
        <v>19156.43</v>
      </c>
    </row>
    <row r="242" spans="1:18" ht="28.35" customHeight="1" x14ac:dyDescent="0.25">
      <c r="A242" s="46" t="s">
        <v>38</v>
      </c>
      <c r="B242" s="47" t="s">
        <v>579</v>
      </c>
      <c r="C242" s="101" t="s">
        <v>578</v>
      </c>
      <c r="D242" s="145"/>
      <c r="E242" s="113" t="s">
        <v>577</v>
      </c>
      <c r="F242" s="145"/>
      <c r="G242" s="48">
        <v>0.26</v>
      </c>
      <c r="H242" s="103">
        <v>1</v>
      </c>
      <c r="I242" s="145"/>
      <c r="J242" s="48">
        <v>0.26</v>
      </c>
      <c r="K242" s="104"/>
      <c r="L242" s="145"/>
      <c r="M242" s="49"/>
      <c r="N242" s="104"/>
      <c r="O242" s="145"/>
      <c r="P242" s="104"/>
      <c r="Q242" s="145"/>
      <c r="R242" s="50"/>
    </row>
    <row r="243" spans="1:18" ht="17.45" customHeight="1" x14ac:dyDescent="0.25">
      <c r="A243" s="51" t="s">
        <v>38</v>
      </c>
      <c r="B243" s="52" t="s">
        <v>135</v>
      </c>
      <c r="C243" s="106" t="s">
        <v>576</v>
      </c>
      <c r="D243" s="146"/>
      <c r="E243" s="146"/>
      <c r="F243" s="146"/>
      <c r="G243" s="146"/>
      <c r="H243" s="146"/>
      <c r="I243" s="146"/>
      <c r="J243" s="146"/>
      <c r="K243" s="146"/>
      <c r="L243" s="146"/>
      <c r="M243" s="146"/>
      <c r="N243" s="146"/>
      <c r="O243" s="146"/>
      <c r="P243" s="146"/>
      <c r="Q243" s="145"/>
      <c r="R243" s="52" t="s">
        <v>38</v>
      </c>
    </row>
    <row r="244" spans="1:18" ht="14.25" customHeight="1" x14ac:dyDescent="0.25">
      <c r="A244" s="52" t="s">
        <v>38</v>
      </c>
      <c r="B244" s="53" t="s">
        <v>48</v>
      </c>
      <c r="C244" s="106" t="s">
        <v>92</v>
      </c>
      <c r="D244" s="145"/>
      <c r="E244" s="106" t="s">
        <v>38</v>
      </c>
      <c r="F244" s="145"/>
      <c r="G244" s="52" t="s">
        <v>38</v>
      </c>
      <c r="H244" s="110"/>
      <c r="I244" s="145"/>
      <c r="J244" s="53" t="s">
        <v>38</v>
      </c>
      <c r="K244" s="108">
        <v>387.8</v>
      </c>
      <c r="L244" s="145"/>
      <c r="M244" s="54">
        <v>1</v>
      </c>
      <c r="N244" s="109">
        <v>100.83</v>
      </c>
      <c r="O244" s="145"/>
      <c r="P244" s="108">
        <v>34.783000000000001</v>
      </c>
      <c r="Q244" s="145"/>
      <c r="R244" s="58">
        <v>3507.1</v>
      </c>
    </row>
    <row r="245" spans="1:18" ht="14.25" customHeight="1" x14ac:dyDescent="0.25">
      <c r="A245" s="52" t="s">
        <v>38</v>
      </c>
      <c r="B245" s="53" t="s">
        <v>50</v>
      </c>
      <c r="C245" s="106" t="s">
        <v>93</v>
      </c>
      <c r="D245" s="145"/>
      <c r="E245" s="106" t="s">
        <v>38</v>
      </c>
      <c r="F245" s="145"/>
      <c r="G245" s="52" t="s">
        <v>38</v>
      </c>
      <c r="H245" s="110"/>
      <c r="I245" s="145"/>
      <c r="J245" s="53" t="s">
        <v>38</v>
      </c>
      <c r="K245" s="108">
        <v>35.49</v>
      </c>
      <c r="L245" s="145"/>
      <c r="M245" s="54">
        <v>1</v>
      </c>
      <c r="N245" s="109">
        <v>9.23</v>
      </c>
      <c r="O245" s="145"/>
      <c r="P245" s="108">
        <v>23.004000000000001</v>
      </c>
      <c r="Q245" s="145"/>
      <c r="R245" s="58">
        <v>212.27</v>
      </c>
    </row>
    <row r="246" spans="1:18" ht="14.25" customHeight="1" x14ac:dyDescent="0.25">
      <c r="A246" s="52" t="s">
        <v>38</v>
      </c>
      <c r="B246" s="53" t="s">
        <v>51</v>
      </c>
      <c r="C246" s="106" t="s">
        <v>94</v>
      </c>
      <c r="D246" s="145"/>
      <c r="E246" s="106" t="s">
        <v>38</v>
      </c>
      <c r="F246" s="145"/>
      <c r="G246" s="52" t="s">
        <v>38</v>
      </c>
      <c r="H246" s="110"/>
      <c r="I246" s="145"/>
      <c r="J246" s="53" t="s">
        <v>38</v>
      </c>
      <c r="K246" s="108">
        <v>20.07</v>
      </c>
      <c r="L246" s="145"/>
      <c r="M246" s="54">
        <v>1</v>
      </c>
      <c r="N246" s="109">
        <v>5.22</v>
      </c>
      <c r="O246" s="145"/>
      <c r="P246" s="108">
        <v>34.783000000000001</v>
      </c>
      <c r="Q246" s="145"/>
      <c r="R246" s="58">
        <v>181.5</v>
      </c>
    </row>
    <row r="247" spans="1:18" ht="14.25" customHeight="1" x14ac:dyDescent="0.25">
      <c r="A247" s="52" t="s">
        <v>38</v>
      </c>
      <c r="B247" s="53" t="s">
        <v>53</v>
      </c>
      <c r="C247" s="106" t="s">
        <v>95</v>
      </c>
      <c r="D247" s="145"/>
      <c r="E247" s="106" t="s">
        <v>38</v>
      </c>
      <c r="F247" s="145"/>
      <c r="G247" s="52" t="s">
        <v>38</v>
      </c>
      <c r="H247" s="110"/>
      <c r="I247" s="145"/>
      <c r="J247" s="53" t="s">
        <v>38</v>
      </c>
      <c r="K247" s="108">
        <v>1214.55</v>
      </c>
      <c r="L247" s="145"/>
      <c r="M247" s="54">
        <v>1</v>
      </c>
      <c r="N247" s="109">
        <v>315.77999999999997</v>
      </c>
      <c r="O247" s="145"/>
      <c r="P247" s="108">
        <v>8.9819999999999993</v>
      </c>
      <c r="Q247" s="145"/>
      <c r="R247" s="58">
        <v>2836.36</v>
      </c>
    </row>
    <row r="248" spans="1:18" ht="14.25" customHeight="1" x14ac:dyDescent="0.25">
      <c r="A248" s="52" t="s">
        <v>38</v>
      </c>
      <c r="B248" s="52" t="s">
        <v>38</v>
      </c>
      <c r="C248" s="106" t="s">
        <v>99</v>
      </c>
      <c r="D248" s="145"/>
      <c r="E248" s="112" t="s">
        <v>100</v>
      </c>
      <c r="F248" s="145"/>
      <c r="G248" s="54">
        <v>40.65</v>
      </c>
      <c r="H248" s="108">
        <v>1</v>
      </c>
      <c r="I248" s="145"/>
      <c r="J248" s="54">
        <v>10.569000000000001</v>
      </c>
      <c r="K248" s="106" t="s">
        <v>38</v>
      </c>
      <c r="L248" s="145"/>
      <c r="M248" s="52" t="s">
        <v>38</v>
      </c>
      <c r="N248" s="106" t="s">
        <v>38</v>
      </c>
      <c r="O248" s="145"/>
      <c r="P248" s="106" t="s">
        <v>38</v>
      </c>
      <c r="Q248" s="145"/>
      <c r="R248" s="50"/>
    </row>
    <row r="249" spans="1:18" ht="14.25" customHeight="1" x14ac:dyDescent="0.25">
      <c r="A249" s="52" t="s">
        <v>38</v>
      </c>
      <c r="B249" s="52" t="s">
        <v>38</v>
      </c>
      <c r="C249" s="106" t="s">
        <v>101</v>
      </c>
      <c r="D249" s="145"/>
      <c r="E249" s="112" t="s">
        <v>100</v>
      </c>
      <c r="F249" s="145"/>
      <c r="G249" s="54">
        <v>1.27</v>
      </c>
      <c r="H249" s="108">
        <v>1</v>
      </c>
      <c r="I249" s="145"/>
      <c r="J249" s="54">
        <v>0.33019999999999999</v>
      </c>
      <c r="K249" s="106" t="s">
        <v>38</v>
      </c>
      <c r="L249" s="145"/>
      <c r="M249" s="52" t="s">
        <v>38</v>
      </c>
      <c r="N249" s="106" t="s">
        <v>38</v>
      </c>
      <c r="O249" s="145"/>
      <c r="P249" s="106" t="s">
        <v>38</v>
      </c>
      <c r="Q249" s="145"/>
      <c r="R249" s="50"/>
    </row>
    <row r="250" spans="1:18" ht="14.25" customHeight="1" x14ac:dyDescent="0.25">
      <c r="A250" s="52" t="s">
        <v>38</v>
      </c>
      <c r="B250" s="52" t="s">
        <v>38</v>
      </c>
      <c r="C250" s="101" t="s">
        <v>102</v>
      </c>
      <c r="D250" s="146"/>
      <c r="E250" s="146"/>
      <c r="F250" s="146"/>
      <c r="G250" s="146"/>
      <c r="H250" s="146"/>
      <c r="I250" s="146"/>
      <c r="J250" s="145"/>
      <c r="K250" s="103">
        <v>1637.84</v>
      </c>
      <c r="L250" s="145"/>
      <c r="M250" s="52" t="s">
        <v>38</v>
      </c>
      <c r="N250" s="111">
        <v>425.84</v>
      </c>
      <c r="O250" s="145"/>
      <c r="P250" s="104"/>
      <c r="Q250" s="145"/>
      <c r="R250" s="59">
        <v>6555.73</v>
      </c>
    </row>
    <row r="251" spans="1:18" ht="14.25" customHeight="1" x14ac:dyDescent="0.25">
      <c r="A251" s="52" t="s">
        <v>38</v>
      </c>
      <c r="B251" s="52" t="s">
        <v>38</v>
      </c>
      <c r="C251" s="106" t="s">
        <v>103</v>
      </c>
      <c r="D251" s="145"/>
      <c r="E251" s="112" t="s">
        <v>38</v>
      </c>
      <c r="F251" s="145"/>
      <c r="G251" s="50"/>
      <c r="H251" s="106" t="s">
        <v>38</v>
      </c>
      <c r="I251" s="145"/>
      <c r="J251" s="53" t="s">
        <v>38</v>
      </c>
      <c r="K251" s="106" t="s">
        <v>38</v>
      </c>
      <c r="L251" s="145"/>
      <c r="M251" s="52" t="s">
        <v>38</v>
      </c>
      <c r="N251" s="109">
        <v>106.05</v>
      </c>
      <c r="O251" s="145"/>
      <c r="P251" s="106" t="s">
        <v>38</v>
      </c>
      <c r="Q251" s="145"/>
      <c r="R251" s="58">
        <v>3688.6</v>
      </c>
    </row>
    <row r="252" spans="1:18" ht="17.45" customHeight="1" x14ac:dyDescent="0.25">
      <c r="A252" s="52" t="s">
        <v>38</v>
      </c>
      <c r="B252" s="52" t="s">
        <v>492</v>
      </c>
      <c r="C252" s="106" t="s">
        <v>491</v>
      </c>
      <c r="D252" s="145"/>
      <c r="E252" s="112" t="s">
        <v>104</v>
      </c>
      <c r="F252" s="145"/>
      <c r="G252" s="54">
        <v>112</v>
      </c>
      <c r="H252" s="108">
        <v>1</v>
      </c>
      <c r="I252" s="145"/>
      <c r="J252" s="54">
        <v>112</v>
      </c>
      <c r="K252" s="110"/>
      <c r="L252" s="145"/>
      <c r="M252" s="53" t="s">
        <v>38</v>
      </c>
      <c r="N252" s="109">
        <v>118.78</v>
      </c>
      <c r="O252" s="145"/>
      <c r="P252" s="107" t="s">
        <v>38</v>
      </c>
      <c r="Q252" s="145"/>
      <c r="R252" s="58">
        <v>4131.2299999999996</v>
      </c>
    </row>
    <row r="253" spans="1:18" ht="17.45" customHeight="1" x14ac:dyDescent="0.25">
      <c r="A253" s="52" t="s">
        <v>38</v>
      </c>
      <c r="B253" s="52" t="s">
        <v>490</v>
      </c>
      <c r="C253" s="106" t="s">
        <v>489</v>
      </c>
      <c r="D253" s="145"/>
      <c r="E253" s="112" t="s">
        <v>104</v>
      </c>
      <c r="F253" s="145"/>
      <c r="G253" s="54">
        <v>65</v>
      </c>
      <c r="H253" s="108">
        <v>1</v>
      </c>
      <c r="I253" s="145"/>
      <c r="J253" s="54">
        <v>65</v>
      </c>
      <c r="K253" s="110"/>
      <c r="L253" s="145"/>
      <c r="M253" s="53" t="s">
        <v>38</v>
      </c>
      <c r="N253" s="109">
        <v>68.930000000000007</v>
      </c>
      <c r="O253" s="145"/>
      <c r="P253" s="107" t="s">
        <v>38</v>
      </c>
      <c r="Q253" s="145"/>
      <c r="R253" s="58">
        <v>2397.59</v>
      </c>
    </row>
    <row r="254" spans="1:18" ht="14.25" customHeight="1" x14ac:dyDescent="0.25">
      <c r="A254" s="55" t="s">
        <v>38</v>
      </c>
      <c r="B254" s="55" t="s">
        <v>38</v>
      </c>
      <c r="C254" s="101" t="s">
        <v>105</v>
      </c>
      <c r="D254" s="146"/>
      <c r="E254" s="146"/>
      <c r="F254" s="146"/>
      <c r="G254" s="146"/>
      <c r="H254" s="146"/>
      <c r="I254" s="146"/>
      <c r="J254" s="145"/>
      <c r="K254" s="102" t="s">
        <v>38</v>
      </c>
      <c r="L254" s="146"/>
      <c r="M254" s="145"/>
      <c r="N254" s="103">
        <v>613.54999999999995</v>
      </c>
      <c r="O254" s="145"/>
      <c r="P254" s="104"/>
      <c r="Q254" s="145"/>
      <c r="R254" s="48">
        <v>13084.55</v>
      </c>
    </row>
    <row r="255" spans="1:18" ht="14.25" customHeight="1" x14ac:dyDescent="0.25"/>
    <row r="256" spans="1:18" ht="14.25" customHeight="1" x14ac:dyDescent="0.25">
      <c r="A256" s="57" t="s">
        <v>38</v>
      </c>
      <c r="B256" s="57" t="s">
        <v>38</v>
      </c>
      <c r="C256" s="96" t="s">
        <v>56</v>
      </c>
      <c r="D256" s="146"/>
      <c r="E256" s="146"/>
      <c r="F256" s="146"/>
      <c r="G256" s="146"/>
      <c r="H256" s="146"/>
      <c r="I256" s="146"/>
      <c r="J256" s="146"/>
      <c r="K256" s="146"/>
      <c r="L256" s="146"/>
      <c r="M256" s="145"/>
      <c r="N256" s="97" t="s">
        <v>575</v>
      </c>
      <c r="O256" s="145"/>
      <c r="P256" s="97" t="s">
        <v>38</v>
      </c>
      <c r="Q256" s="143"/>
      <c r="R256" s="56" t="s">
        <v>574</v>
      </c>
    </row>
    <row r="257" spans="1:18" ht="14.25" customHeight="1" x14ac:dyDescent="0.25">
      <c r="A257" s="57" t="s">
        <v>38</v>
      </c>
      <c r="B257" s="57" t="s">
        <v>38</v>
      </c>
      <c r="C257" s="96" t="s">
        <v>144</v>
      </c>
      <c r="D257" s="144"/>
      <c r="E257" s="144"/>
      <c r="F257" s="144"/>
      <c r="G257" s="144"/>
      <c r="H257" s="144"/>
      <c r="I257" s="144"/>
      <c r="J257" s="144"/>
      <c r="K257" s="144"/>
      <c r="L257" s="144"/>
      <c r="M257" s="143"/>
      <c r="N257" s="97" t="s">
        <v>573</v>
      </c>
      <c r="O257" s="143"/>
      <c r="P257" s="97" t="s">
        <v>38</v>
      </c>
      <c r="Q257" s="143"/>
      <c r="R257" s="56" t="s">
        <v>572</v>
      </c>
    </row>
    <row r="258" spans="1:18" ht="14.25" customHeight="1" x14ac:dyDescent="0.25">
      <c r="A258" s="57" t="s">
        <v>38</v>
      </c>
      <c r="B258" s="57" t="s">
        <v>38</v>
      </c>
      <c r="C258" s="96" t="s">
        <v>129</v>
      </c>
      <c r="D258" s="144"/>
      <c r="E258" s="144"/>
      <c r="F258" s="144"/>
      <c r="G258" s="144"/>
      <c r="H258" s="144"/>
      <c r="I258" s="144"/>
      <c r="J258" s="144"/>
      <c r="K258" s="144"/>
      <c r="L258" s="144"/>
      <c r="M258" s="143"/>
      <c r="N258" s="97" t="s">
        <v>571</v>
      </c>
      <c r="O258" s="143"/>
      <c r="P258" s="97" t="s">
        <v>38</v>
      </c>
      <c r="Q258" s="143"/>
      <c r="R258" s="56" t="s">
        <v>570</v>
      </c>
    </row>
    <row r="259" spans="1:18" ht="14.25" customHeight="1" x14ac:dyDescent="0.25">
      <c r="A259" s="57" t="s">
        <v>38</v>
      </c>
      <c r="B259" s="57" t="s">
        <v>38</v>
      </c>
      <c r="C259" s="96" t="s">
        <v>57</v>
      </c>
      <c r="D259" s="144"/>
      <c r="E259" s="144"/>
      <c r="F259" s="144"/>
      <c r="G259" s="144"/>
      <c r="H259" s="144"/>
      <c r="I259" s="144"/>
      <c r="J259" s="144"/>
      <c r="K259" s="144"/>
      <c r="L259" s="144"/>
      <c r="M259" s="143"/>
      <c r="N259" s="97" t="s">
        <v>569</v>
      </c>
      <c r="O259" s="143"/>
      <c r="P259" s="97" t="s">
        <v>38</v>
      </c>
      <c r="Q259" s="143"/>
      <c r="R259" s="56" t="s">
        <v>568</v>
      </c>
    </row>
    <row r="260" spans="1:18" ht="14.25" customHeight="1" x14ac:dyDescent="0.25">
      <c r="A260" s="57" t="s">
        <v>38</v>
      </c>
      <c r="B260" s="57" t="s">
        <v>38</v>
      </c>
      <c r="C260" s="96" t="s">
        <v>141</v>
      </c>
      <c r="D260" s="144"/>
      <c r="E260" s="144"/>
      <c r="F260" s="144"/>
      <c r="G260" s="144"/>
      <c r="H260" s="144"/>
      <c r="I260" s="144"/>
      <c r="J260" s="144"/>
      <c r="K260" s="144"/>
      <c r="L260" s="144"/>
      <c r="M260" s="143"/>
      <c r="N260" s="97" t="s">
        <v>567</v>
      </c>
      <c r="O260" s="143"/>
      <c r="P260" s="97" t="s">
        <v>38</v>
      </c>
      <c r="Q260" s="143"/>
      <c r="R260" s="56" t="s">
        <v>566</v>
      </c>
    </row>
    <row r="261" spans="1:18" ht="14.25" customHeight="1" x14ac:dyDescent="0.25">
      <c r="A261" s="57" t="s">
        <v>38</v>
      </c>
      <c r="B261" s="57" t="s">
        <v>38</v>
      </c>
      <c r="C261" s="96" t="s">
        <v>58</v>
      </c>
      <c r="D261" s="144"/>
      <c r="E261" s="144"/>
      <c r="F261" s="144"/>
      <c r="G261" s="144"/>
      <c r="H261" s="144"/>
      <c r="I261" s="144"/>
      <c r="J261" s="144"/>
      <c r="K261" s="144"/>
      <c r="L261" s="144"/>
      <c r="M261" s="143"/>
      <c r="N261" s="97" t="s">
        <v>38</v>
      </c>
      <c r="O261" s="143"/>
      <c r="P261" s="97" t="s">
        <v>38</v>
      </c>
      <c r="Q261" s="143"/>
      <c r="R261" s="56" t="s">
        <v>565</v>
      </c>
    </row>
    <row r="262" spans="1:18" ht="14.25" customHeight="1" x14ac:dyDescent="0.25">
      <c r="A262" s="57" t="s">
        <v>38</v>
      </c>
      <c r="B262" s="57" t="s">
        <v>38</v>
      </c>
      <c r="C262" s="96" t="s">
        <v>59</v>
      </c>
      <c r="D262" s="144"/>
      <c r="E262" s="144"/>
      <c r="F262" s="144"/>
      <c r="G262" s="144"/>
      <c r="H262" s="144"/>
      <c r="I262" s="144"/>
      <c r="J262" s="144"/>
      <c r="K262" s="144"/>
      <c r="L262" s="144"/>
      <c r="M262" s="143"/>
      <c r="N262" s="97" t="s">
        <v>38</v>
      </c>
      <c r="O262" s="143"/>
      <c r="P262" s="97" t="s">
        <v>38</v>
      </c>
      <c r="Q262" s="143"/>
      <c r="R262" s="56" t="s">
        <v>564</v>
      </c>
    </row>
    <row r="263" spans="1:18" ht="14.25" customHeight="1" x14ac:dyDescent="0.25">
      <c r="A263" s="57" t="s">
        <v>38</v>
      </c>
      <c r="B263" s="57" t="s">
        <v>38</v>
      </c>
      <c r="C263" s="96" t="s">
        <v>128</v>
      </c>
      <c r="D263" s="144"/>
      <c r="E263" s="144"/>
      <c r="F263" s="144"/>
      <c r="G263" s="144"/>
      <c r="H263" s="144"/>
      <c r="I263" s="144"/>
      <c r="J263" s="144"/>
      <c r="K263" s="144"/>
      <c r="L263" s="144"/>
      <c r="M263" s="143"/>
      <c r="N263" s="97" t="s">
        <v>38</v>
      </c>
      <c r="O263" s="143"/>
      <c r="P263" s="97" t="s">
        <v>38</v>
      </c>
      <c r="Q263" s="143"/>
      <c r="R263" s="56" t="s">
        <v>563</v>
      </c>
    </row>
    <row r="264" spans="1:18" ht="18.2" customHeight="1" x14ac:dyDescent="0.25">
      <c r="A264" s="105" t="s">
        <v>562</v>
      </c>
      <c r="B264" s="144"/>
      <c r="C264" s="144"/>
      <c r="D264" s="144"/>
      <c r="E264" s="144"/>
      <c r="F264" s="144"/>
      <c r="G264" s="144"/>
      <c r="H264" s="144"/>
      <c r="I264" s="144"/>
      <c r="J264" s="144"/>
      <c r="K264" s="144"/>
      <c r="L264" s="144"/>
      <c r="M264" s="144"/>
      <c r="N264" s="144"/>
      <c r="O264" s="144"/>
      <c r="P264" s="144"/>
      <c r="Q264" s="144"/>
      <c r="R264" s="144"/>
    </row>
    <row r="265" spans="1:18" ht="50.25" customHeight="1" x14ac:dyDescent="0.25">
      <c r="A265" s="46" t="s">
        <v>38</v>
      </c>
      <c r="B265" s="47" t="s">
        <v>561</v>
      </c>
      <c r="C265" s="101" t="s">
        <v>560</v>
      </c>
      <c r="D265" s="143"/>
      <c r="E265" s="113" t="s">
        <v>535</v>
      </c>
      <c r="F265" s="143"/>
      <c r="G265" s="48">
        <v>0.04</v>
      </c>
      <c r="H265" s="103">
        <v>1</v>
      </c>
      <c r="I265" s="145"/>
      <c r="J265" s="48">
        <v>0.04</v>
      </c>
      <c r="K265" s="104"/>
      <c r="L265" s="145"/>
      <c r="M265" s="49"/>
      <c r="N265" s="104"/>
      <c r="O265" s="145"/>
      <c r="P265" s="104"/>
      <c r="Q265" s="145"/>
      <c r="R265" s="50"/>
    </row>
    <row r="266" spans="1:18" ht="17.45" customHeight="1" x14ac:dyDescent="0.25">
      <c r="A266" s="51" t="s">
        <v>38</v>
      </c>
      <c r="B266" s="52" t="s">
        <v>135</v>
      </c>
      <c r="C266" s="106" t="s">
        <v>559</v>
      </c>
      <c r="D266" s="146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146"/>
      <c r="Q266" s="145"/>
      <c r="R266" s="52" t="s">
        <v>38</v>
      </c>
    </row>
    <row r="267" spans="1:18" ht="14.25" customHeight="1" x14ac:dyDescent="0.25">
      <c r="A267" s="52" t="s">
        <v>38</v>
      </c>
      <c r="B267" s="53" t="s">
        <v>48</v>
      </c>
      <c r="C267" s="106" t="s">
        <v>92</v>
      </c>
      <c r="D267" s="145"/>
      <c r="E267" s="106" t="s">
        <v>38</v>
      </c>
      <c r="F267" s="145"/>
      <c r="G267" s="52" t="s">
        <v>38</v>
      </c>
      <c r="H267" s="110"/>
      <c r="I267" s="145"/>
      <c r="J267" s="53" t="s">
        <v>38</v>
      </c>
      <c r="K267" s="108">
        <v>9724.93</v>
      </c>
      <c r="L267" s="145"/>
      <c r="M267" s="54">
        <v>1</v>
      </c>
      <c r="N267" s="109">
        <v>389</v>
      </c>
      <c r="O267" s="145"/>
      <c r="P267" s="108">
        <v>34.783000000000001</v>
      </c>
      <c r="Q267" s="145"/>
      <c r="R267" s="58">
        <v>13530.48</v>
      </c>
    </row>
    <row r="268" spans="1:18" ht="14.25" customHeight="1" x14ac:dyDescent="0.25">
      <c r="A268" s="52" t="s">
        <v>38</v>
      </c>
      <c r="B268" s="53" t="s">
        <v>50</v>
      </c>
      <c r="C268" s="106" t="s">
        <v>93</v>
      </c>
      <c r="D268" s="145"/>
      <c r="E268" s="106" t="s">
        <v>38</v>
      </c>
      <c r="F268" s="145"/>
      <c r="G268" s="52" t="s">
        <v>38</v>
      </c>
      <c r="H268" s="110"/>
      <c r="I268" s="145"/>
      <c r="J268" s="53" t="s">
        <v>38</v>
      </c>
      <c r="K268" s="108">
        <v>23600.73</v>
      </c>
      <c r="L268" s="145"/>
      <c r="M268" s="54">
        <v>1</v>
      </c>
      <c r="N268" s="109">
        <v>944.03</v>
      </c>
      <c r="O268" s="145"/>
      <c r="P268" s="108">
        <v>13.805999999999999</v>
      </c>
      <c r="Q268" s="145"/>
      <c r="R268" s="58">
        <v>13033.27</v>
      </c>
    </row>
    <row r="269" spans="1:18" ht="14.25" customHeight="1" x14ac:dyDescent="0.25">
      <c r="A269" s="52" t="s">
        <v>38</v>
      </c>
      <c r="B269" s="53" t="s">
        <v>51</v>
      </c>
      <c r="C269" s="106" t="s">
        <v>94</v>
      </c>
      <c r="D269" s="145"/>
      <c r="E269" s="106" t="s">
        <v>38</v>
      </c>
      <c r="F269" s="145"/>
      <c r="G269" s="52" t="s">
        <v>38</v>
      </c>
      <c r="H269" s="110"/>
      <c r="I269" s="145"/>
      <c r="J269" s="53" t="s">
        <v>38</v>
      </c>
      <c r="K269" s="108">
        <v>2272.39</v>
      </c>
      <c r="L269" s="145"/>
      <c r="M269" s="54">
        <v>1</v>
      </c>
      <c r="N269" s="109">
        <v>90.9</v>
      </c>
      <c r="O269" s="145"/>
      <c r="P269" s="108">
        <v>34.783000000000001</v>
      </c>
      <c r="Q269" s="145"/>
      <c r="R269" s="58">
        <v>3161.62</v>
      </c>
    </row>
    <row r="270" spans="1:18" ht="14.25" customHeight="1" x14ac:dyDescent="0.25">
      <c r="A270" s="52" t="s">
        <v>38</v>
      </c>
      <c r="B270" s="53" t="s">
        <v>53</v>
      </c>
      <c r="C270" s="106" t="s">
        <v>95</v>
      </c>
      <c r="D270" s="145"/>
      <c r="E270" s="106" t="s">
        <v>38</v>
      </c>
      <c r="F270" s="145"/>
      <c r="G270" s="52" t="s">
        <v>38</v>
      </c>
      <c r="H270" s="110"/>
      <c r="I270" s="145"/>
      <c r="J270" s="53" t="s">
        <v>38</v>
      </c>
      <c r="K270" s="108">
        <v>22252</v>
      </c>
      <c r="L270" s="145"/>
      <c r="M270" s="54">
        <v>1</v>
      </c>
      <c r="N270" s="109">
        <v>890.08</v>
      </c>
      <c r="O270" s="145"/>
      <c r="P270" s="108">
        <v>12.198</v>
      </c>
      <c r="Q270" s="145"/>
      <c r="R270" s="58">
        <v>10857.2</v>
      </c>
    </row>
    <row r="271" spans="1:18" ht="17.45" customHeight="1" x14ac:dyDescent="0.25">
      <c r="A271" s="51" t="s">
        <v>38</v>
      </c>
      <c r="B271" s="52" t="s">
        <v>533</v>
      </c>
      <c r="C271" s="106" t="s">
        <v>532</v>
      </c>
      <c r="D271" s="145"/>
      <c r="E271" s="107" t="s">
        <v>63</v>
      </c>
      <c r="F271" s="145"/>
      <c r="G271" s="54">
        <v>100</v>
      </c>
      <c r="H271" s="108">
        <v>1</v>
      </c>
      <c r="I271" s="145"/>
      <c r="J271" s="54">
        <v>4</v>
      </c>
      <c r="K271" s="107" t="s">
        <v>38</v>
      </c>
      <c r="L271" s="145"/>
      <c r="M271" s="52" t="s">
        <v>38</v>
      </c>
      <c r="N271" s="106" t="s">
        <v>38</v>
      </c>
      <c r="O271" s="145"/>
      <c r="P271" s="107" t="s">
        <v>38</v>
      </c>
      <c r="Q271" s="145"/>
      <c r="R271" s="52" t="s">
        <v>38</v>
      </c>
    </row>
    <row r="272" spans="1:18" ht="14.25" customHeight="1" x14ac:dyDescent="0.25">
      <c r="A272" s="52" t="s">
        <v>38</v>
      </c>
      <c r="B272" s="52" t="s">
        <v>38</v>
      </c>
      <c r="C272" s="106" t="s">
        <v>99</v>
      </c>
      <c r="D272" s="145"/>
      <c r="E272" s="112" t="s">
        <v>100</v>
      </c>
      <c r="F272" s="145"/>
      <c r="G272" s="54">
        <v>826.95</v>
      </c>
      <c r="H272" s="108">
        <v>1</v>
      </c>
      <c r="I272" s="145"/>
      <c r="J272" s="54">
        <v>33.078000000000003</v>
      </c>
      <c r="K272" s="106" t="s">
        <v>38</v>
      </c>
      <c r="L272" s="145"/>
      <c r="M272" s="52" t="s">
        <v>38</v>
      </c>
      <c r="N272" s="106" t="s">
        <v>38</v>
      </c>
      <c r="O272" s="145"/>
      <c r="P272" s="106" t="s">
        <v>38</v>
      </c>
      <c r="Q272" s="145"/>
      <c r="R272" s="50"/>
    </row>
    <row r="273" spans="1:18" ht="14.25" customHeight="1" x14ac:dyDescent="0.25">
      <c r="A273" s="52" t="s">
        <v>38</v>
      </c>
      <c r="B273" s="52" t="s">
        <v>38</v>
      </c>
      <c r="C273" s="106" t="s">
        <v>101</v>
      </c>
      <c r="D273" s="145"/>
      <c r="E273" s="112" t="s">
        <v>100</v>
      </c>
      <c r="F273" s="145"/>
      <c r="G273" s="54">
        <v>134.62</v>
      </c>
      <c r="H273" s="108">
        <v>1</v>
      </c>
      <c r="I273" s="145"/>
      <c r="J273" s="54">
        <v>5.3848000000000003</v>
      </c>
      <c r="K273" s="106" t="s">
        <v>38</v>
      </c>
      <c r="L273" s="145"/>
      <c r="M273" s="52" t="s">
        <v>38</v>
      </c>
      <c r="N273" s="106" t="s">
        <v>38</v>
      </c>
      <c r="O273" s="145"/>
      <c r="P273" s="106" t="s">
        <v>38</v>
      </c>
      <c r="Q273" s="145"/>
      <c r="R273" s="50"/>
    </row>
    <row r="274" spans="1:18" ht="14.25" customHeight="1" x14ac:dyDescent="0.25">
      <c r="A274" s="52" t="s">
        <v>38</v>
      </c>
      <c r="B274" s="52" t="s">
        <v>38</v>
      </c>
      <c r="C274" s="101" t="s">
        <v>102</v>
      </c>
      <c r="D274" s="146"/>
      <c r="E274" s="146"/>
      <c r="F274" s="146"/>
      <c r="G274" s="146"/>
      <c r="H274" s="146"/>
      <c r="I274" s="146"/>
      <c r="J274" s="145"/>
      <c r="K274" s="103">
        <v>55577.66</v>
      </c>
      <c r="L274" s="145"/>
      <c r="M274" s="52" t="s">
        <v>38</v>
      </c>
      <c r="N274" s="111">
        <v>2223.11</v>
      </c>
      <c r="O274" s="145"/>
      <c r="P274" s="104"/>
      <c r="Q274" s="145"/>
      <c r="R274" s="59">
        <v>37420.949999999997</v>
      </c>
    </row>
    <row r="275" spans="1:18" ht="14.25" customHeight="1" x14ac:dyDescent="0.25">
      <c r="A275" s="52" t="s">
        <v>38</v>
      </c>
      <c r="B275" s="52" t="s">
        <v>38</v>
      </c>
      <c r="C275" s="106" t="s">
        <v>103</v>
      </c>
      <c r="D275" s="145"/>
      <c r="E275" s="112" t="s">
        <v>38</v>
      </c>
      <c r="F275" s="145"/>
      <c r="G275" s="50"/>
      <c r="H275" s="106" t="s">
        <v>38</v>
      </c>
      <c r="I275" s="145"/>
      <c r="J275" s="53" t="s">
        <v>38</v>
      </c>
      <c r="K275" s="106" t="s">
        <v>38</v>
      </c>
      <c r="L275" s="145"/>
      <c r="M275" s="52" t="s">
        <v>38</v>
      </c>
      <c r="N275" s="109">
        <v>479.9</v>
      </c>
      <c r="O275" s="145"/>
      <c r="P275" s="106" t="s">
        <v>38</v>
      </c>
      <c r="Q275" s="145"/>
      <c r="R275" s="58">
        <v>16692.099999999999</v>
      </c>
    </row>
    <row r="276" spans="1:18" ht="38.85" customHeight="1" x14ac:dyDescent="0.25">
      <c r="A276" s="52" t="s">
        <v>38</v>
      </c>
      <c r="B276" s="52" t="s">
        <v>549</v>
      </c>
      <c r="C276" s="106" t="s">
        <v>548</v>
      </c>
      <c r="D276" s="145"/>
      <c r="E276" s="112" t="s">
        <v>104</v>
      </c>
      <c r="F276" s="145"/>
      <c r="G276" s="54">
        <v>110</v>
      </c>
      <c r="H276" s="108">
        <v>1</v>
      </c>
      <c r="I276" s="145"/>
      <c r="J276" s="54">
        <v>110</v>
      </c>
      <c r="K276" s="110"/>
      <c r="L276" s="145"/>
      <c r="M276" s="53" t="s">
        <v>38</v>
      </c>
      <c r="N276" s="109">
        <v>527.89</v>
      </c>
      <c r="O276" s="145"/>
      <c r="P276" s="107" t="s">
        <v>38</v>
      </c>
      <c r="Q276" s="145"/>
      <c r="R276" s="58">
        <v>18361.310000000001</v>
      </c>
    </row>
    <row r="277" spans="1:18" ht="38.85" customHeight="1" x14ac:dyDescent="0.25">
      <c r="A277" s="52" t="s">
        <v>38</v>
      </c>
      <c r="B277" s="52" t="s">
        <v>547</v>
      </c>
      <c r="C277" s="106" t="s">
        <v>546</v>
      </c>
      <c r="D277" s="145"/>
      <c r="E277" s="112" t="s">
        <v>104</v>
      </c>
      <c r="F277" s="145"/>
      <c r="G277" s="54">
        <v>73</v>
      </c>
      <c r="H277" s="108">
        <v>1</v>
      </c>
      <c r="I277" s="145"/>
      <c r="J277" s="54">
        <v>73</v>
      </c>
      <c r="K277" s="110"/>
      <c r="L277" s="145"/>
      <c r="M277" s="53" t="s">
        <v>38</v>
      </c>
      <c r="N277" s="109">
        <v>350.33</v>
      </c>
      <c r="O277" s="145"/>
      <c r="P277" s="107" t="s">
        <v>38</v>
      </c>
      <c r="Q277" s="145"/>
      <c r="R277" s="58">
        <v>12185.23</v>
      </c>
    </row>
    <row r="278" spans="1:18" ht="14.25" customHeight="1" x14ac:dyDescent="0.25">
      <c r="A278" s="55" t="s">
        <v>38</v>
      </c>
      <c r="B278" s="55" t="s">
        <v>38</v>
      </c>
      <c r="C278" s="101" t="s">
        <v>105</v>
      </c>
      <c r="D278" s="146"/>
      <c r="E278" s="146"/>
      <c r="F278" s="146"/>
      <c r="G278" s="146"/>
      <c r="H278" s="146"/>
      <c r="I278" s="146"/>
      <c r="J278" s="145"/>
      <c r="K278" s="102" t="s">
        <v>38</v>
      </c>
      <c r="L278" s="146"/>
      <c r="M278" s="145"/>
      <c r="N278" s="103">
        <v>3101.33</v>
      </c>
      <c r="O278" s="145"/>
      <c r="P278" s="104"/>
      <c r="Q278" s="145"/>
      <c r="R278" s="48">
        <v>67967.490000000005</v>
      </c>
    </row>
    <row r="279" spans="1:18" ht="50.25" customHeight="1" x14ac:dyDescent="0.25">
      <c r="A279" s="46" t="s">
        <v>38</v>
      </c>
      <c r="B279" s="47" t="s">
        <v>558</v>
      </c>
      <c r="C279" s="101" t="s">
        <v>557</v>
      </c>
      <c r="D279" s="145"/>
      <c r="E279" s="113" t="s">
        <v>535</v>
      </c>
      <c r="F279" s="145"/>
      <c r="G279" s="48">
        <v>0.04</v>
      </c>
      <c r="H279" s="103">
        <v>1</v>
      </c>
      <c r="I279" s="145"/>
      <c r="J279" s="48">
        <v>0.04</v>
      </c>
      <c r="K279" s="104"/>
      <c r="L279" s="145"/>
      <c r="M279" s="49"/>
      <c r="N279" s="104"/>
      <c r="O279" s="145"/>
      <c r="P279" s="104"/>
      <c r="Q279" s="145"/>
      <c r="R279" s="50"/>
    </row>
    <row r="280" spans="1:18" ht="17.45" customHeight="1" x14ac:dyDescent="0.25">
      <c r="A280" s="51" t="s">
        <v>38</v>
      </c>
      <c r="B280" s="52" t="s">
        <v>135</v>
      </c>
      <c r="C280" s="106" t="s">
        <v>556</v>
      </c>
      <c r="D280" s="146"/>
      <c r="E280" s="146"/>
      <c r="F280" s="146"/>
      <c r="G280" s="146"/>
      <c r="H280" s="146"/>
      <c r="I280" s="146"/>
      <c r="J280" s="146"/>
      <c r="K280" s="146"/>
      <c r="L280" s="146"/>
      <c r="M280" s="146"/>
      <c r="N280" s="146"/>
      <c r="O280" s="146"/>
      <c r="P280" s="146"/>
      <c r="Q280" s="145"/>
      <c r="R280" s="52" t="s">
        <v>38</v>
      </c>
    </row>
    <row r="281" spans="1:18" ht="14.25" customHeight="1" x14ac:dyDescent="0.25">
      <c r="A281" s="52" t="s">
        <v>38</v>
      </c>
      <c r="B281" s="53" t="s">
        <v>48</v>
      </c>
      <c r="C281" s="106" t="s">
        <v>92</v>
      </c>
      <c r="D281" s="145"/>
      <c r="E281" s="106" t="s">
        <v>38</v>
      </c>
      <c r="F281" s="145"/>
      <c r="G281" s="52" t="s">
        <v>38</v>
      </c>
      <c r="H281" s="110"/>
      <c r="I281" s="145"/>
      <c r="J281" s="53" t="s">
        <v>38</v>
      </c>
      <c r="K281" s="108">
        <v>7528.89</v>
      </c>
      <c r="L281" s="145"/>
      <c r="M281" s="54">
        <v>1</v>
      </c>
      <c r="N281" s="109">
        <v>301.16000000000003</v>
      </c>
      <c r="O281" s="145"/>
      <c r="P281" s="108">
        <v>34.783000000000001</v>
      </c>
      <c r="Q281" s="145"/>
      <c r="R281" s="58">
        <v>10475.1</v>
      </c>
    </row>
    <row r="282" spans="1:18" ht="14.25" customHeight="1" x14ac:dyDescent="0.25">
      <c r="A282" s="52" t="s">
        <v>38</v>
      </c>
      <c r="B282" s="53" t="s">
        <v>50</v>
      </c>
      <c r="C282" s="106" t="s">
        <v>93</v>
      </c>
      <c r="D282" s="145"/>
      <c r="E282" s="106" t="s">
        <v>38</v>
      </c>
      <c r="F282" s="145"/>
      <c r="G282" s="52" t="s">
        <v>38</v>
      </c>
      <c r="H282" s="110"/>
      <c r="I282" s="145"/>
      <c r="J282" s="53" t="s">
        <v>38</v>
      </c>
      <c r="K282" s="108">
        <v>16557.3</v>
      </c>
      <c r="L282" s="145"/>
      <c r="M282" s="54">
        <v>1</v>
      </c>
      <c r="N282" s="109">
        <v>662.29</v>
      </c>
      <c r="O282" s="145"/>
      <c r="P282" s="108">
        <v>13.557</v>
      </c>
      <c r="Q282" s="145"/>
      <c r="R282" s="58">
        <v>8978.69</v>
      </c>
    </row>
    <row r="283" spans="1:18" ht="14.25" customHeight="1" x14ac:dyDescent="0.25">
      <c r="A283" s="52" t="s">
        <v>38</v>
      </c>
      <c r="B283" s="53" t="s">
        <v>51</v>
      </c>
      <c r="C283" s="106" t="s">
        <v>94</v>
      </c>
      <c r="D283" s="145"/>
      <c r="E283" s="106" t="s">
        <v>38</v>
      </c>
      <c r="F283" s="145"/>
      <c r="G283" s="52" t="s">
        <v>38</v>
      </c>
      <c r="H283" s="110"/>
      <c r="I283" s="145"/>
      <c r="J283" s="53" t="s">
        <v>38</v>
      </c>
      <c r="K283" s="108">
        <v>1699.82</v>
      </c>
      <c r="L283" s="145"/>
      <c r="M283" s="54">
        <v>1</v>
      </c>
      <c r="N283" s="109">
        <v>67.989999999999995</v>
      </c>
      <c r="O283" s="145"/>
      <c r="P283" s="108">
        <v>34.783000000000001</v>
      </c>
      <c r="Q283" s="145"/>
      <c r="R283" s="58">
        <v>2364.9899999999998</v>
      </c>
    </row>
    <row r="284" spans="1:18" ht="14.25" customHeight="1" x14ac:dyDescent="0.25">
      <c r="A284" s="52" t="s">
        <v>38</v>
      </c>
      <c r="B284" s="53" t="s">
        <v>53</v>
      </c>
      <c r="C284" s="106" t="s">
        <v>95</v>
      </c>
      <c r="D284" s="145"/>
      <c r="E284" s="106" t="s">
        <v>38</v>
      </c>
      <c r="F284" s="145"/>
      <c r="G284" s="52" t="s">
        <v>38</v>
      </c>
      <c r="H284" s="110"/>
      <c r="I284" s="145"/>
      <c r="J284" s="53" t="s">
        <v>38</v>
      </c>
      <c r="K284" s="108">
        <v>4410</v>
      </c>
      <c r="L284" s="145"/>
      <c r="M284" s="54">
        <v>1</v>
      </c>
      <c r="N284" s="109">
        <v>176.4</v>
      </c>
      <c r="O284" s="145"/>
      <c r="P284" s="108">
        <v>12.275</v>
      </c>
      <c r="Q284" s="145"/>
      <c r="R284" s="58">
        <v>2165.31</v>
      </c>
    </row>
    <row r="285" spans="1:18" ht="17.45" customHeight="1" x14ac:dyDescent="0.25">
      <c r="A285" s="51" t="s">
        <v>38</v>
      </c>
      <c r="B285" s="52" t="s">
        <v>533</v>
      </c>
      <c r="C285" s="106" t="s">
        <v>532</v>
      </c>
      <c r="D285" s="145"/>
      <c r="E285" s="107" t="s">
        <v>63</v>
      </c>
      <c r="F285" s="145"/>
      <c r="G285" s="54">
        <v>100</v>
      </c>
      <c r="H285" s="108">
        <v>1</v>
      </c>
      <c r="I285" s="145"/>
      <c r="J285" s="54">
        <v>4</v>
      </c>
      <c r="K285" s="107" t="s">
        <v>38</v>
      </c>
      <c r="L285" s="145"/>
      <c r="M285" s="52" t="s">
        <v>38</v>
      </c>
      <c r="N285" s="106" t="s">
        <v>38</v>
      </c>
      <c r="O285" s="145"/>
      <c r="P285" s="107" t="s">
        <v>38</v>
      </c>
      <c r="Q285" s="145"/>
      <c r="R285" s="52" t="s">
        <v>38</v>
      </c>
    </row>
    <row r="286" spans="1:18" ht="14.25" customHeight="1" x14ac:dyDescent="0.25">
      <c r="A286" s="52" t="s">
        <v>38</v>
      </c>
      <c r="B286" s="52" t="s">
        <v>38</v>
      </c>
      <c r="C286" s="106" t="s">
        <v>99</v>
      </c>
      <c r="D286" s="145"/>
      <c r="E286" s="112" t="s">
        <v>100</v>
      </c>
      <c r="F286" s="145"/>
      <c r="G286" s="54">
        <v>630.55999999999995</v>
      </c>
      <c r="H286" s="108">
        <v>1</v>
      </c>
      <c r="I286" s="145"/>
      <c r="J286" s="54">
        <v>25.2224</v>
      </c>
      <c r="K286" s="106" t="s">
        <v>38</v>
      </c>
      <c r="L286" s="145"/>
      <c r="M286" s="52" t="s">
        <v>38</v>
      </c>
      <c r="N286" s="106" t="s">
        <v>38</v>
      </c>
      <c r="O286" s="145"/>
      <c r="P286" s="106" t="s">
        <v>38</v>
      </c>
      <c r="Q286" s="145"/>
      <c r="R286" s="50"/>
    </row>
    <row r="287" spans="1:18" ht="14.25" customHeight="1" x14ac:dyDescent="0.25">
      <c r="A287" s="52" t="s">
        <v>38</v>
      </c>
      <c r="B287" s="52" t="s">
        <v>38</v>
      </c>
      <c r="C287" s="106" t="s">
        <v>101</v>
      </c>
      <c r="D287" s="145"/>
      <c r="E287" s="112" t="s">
        <v>100</v>
      </c>
      <c r="F287" s="145"/>
      <c r="G287" s="54">
        <v>101.18</v>
      </c>
      <c r="H287" s="108">
        <v>1</v>
      </c>
      <c r="I287" s="145"/>
      <c r="J287" s="54">
        <v>4.0472000000000001</v>
      </c>
      <c r="K287" s="106" t="s">
        <v>38</v>
      </c>
      <c r="L287" s="145"/>
      <c r="M287" s="52" t="s">
        <v>38</v>
      </c>
      <c r="N287" s="106" t="s">
        <v>38</v>
      </c>
      <c r="O287" s="145"/>
      <c r="P287" s="106" t="s">
        <v>38</v>
      </c>
      <c r="Q287" s="145"/>
      <c r="R287" s="50"/>
    </row>
    <row r="288" spans="1:18" ht="14.25" customHeight="1" x14ac:dyDescent="0.25">
      <c r="A288" s="52" t="s">
        <v>38</v>
      </c>
      <c r="B288" s="52" t="s">
        <v>38</v>
      </c>
      <c r="C288" s="101" t="s">
        <v>102</v>
      </c>
      <c r="D288" s="146"/>
      <c r="E288" s="146"/>
      <c r="F288" s="146"/>
      <c r="G288" s="146"/>
      <c r="H288" s="146"/>
      <c r="I288" s="146"/>
      <c r="J288" s="145"/>
      <c r="K288" s="103">
        <v>28496.19</v>
      </c>
      <c r="L288" s="145"/>
      <c r="M288" s="52" t="s">
        <v>38</v>
      </c>
      <c r="N288" s="111">
        <v>1139.8499999999999</v>
      </c>
      <c r="O288" s="145"/>
      <c r="P288" s="104"/>
      <c r="Q288" s="145"/>
      <c r="R288" s="59">
        <v>21619.1</v>
      </c>
    </row>
    <row r="289" spans="1:18" ht="14.25" customHeight="1" x14ac:dyDescent="0.25">
      <c r="A289" s="52" t="s">
        <v>38</v>
      </c>
      <c r="B289" s="52" t="s">
        <v>38</v>
      </c>
      <c r="C289" s="106" t="s">
        <v>103</v>
      </c>
      <c r="D289" s="145"/>
      <c r="E289" s="112" t="s">
        <v>38</v>
      </c>
      <c r="F289" s="145"/>
      <c r="G289" s="50"/>
      <c r="H289" s="106" t="s">
        <v>38</v>
      </c>
      <c r="I289" s="145"/>
      <c r="J289" s="53" t="s">
        <v>38</v>
      </c>
      <c r="K289" s="106" t="s">
        <v>38</v>
      </c>
      <c r="L289" s="145"/>
      <c r="M289" s="52" t="s">
        <v>38</v>
      </c>
      <c r="N289" s="109">
        <v>369.15</v>
      </c>
      <c r="O289" s="145"/>
      <c r="P289" s="106" t="s">
        <v>38</v>
      </c>
      <c r="Q289" s="145"/>
      <c r="R289" s="58">
        <v>12840.09</v>
      </c>
    </row>
    <row r="290" spans="1:18" ht="38.85" customHeight="1" x14ac:dyDescent="0.25">
      <c r="A290" s="52" t="s">
        <v>38</v>
      </c>
      <c r="B290" s="52" t="s">
        <v>549</v>
      </c>
      <c r="C290" s="106" t="s">
        <v>548</v>
      </c>
      <c r="D290" s="145"/>
      <c r="E290" s="112" t="s">
        <v>104</v>
      </c>
      <c r="F290" s="145"/>
      <c r="G290" s="54">
        <v>110</v>
      </c>
      <c r="H290" s="108">
        <v>1</v>
      </c>
      <c r="I290" s="145"/>
      <c r="J290" s="54">
        <v>110</v>
      </c>
      <c r="K290" s="110"/>
      <c r="L290" s="145"/>
      <c r="M290" s="53" t="s">
        <v>38</v>
      </c>
      <c r="N290" s="109">
        <v>406.07</v>
      </c>
      <c r="O290" s="145"/>
      <c r="P290" s="107" t="s">
        <v>38</v>
      </c>
      <c r="Q290" s="145"/>
      <c r="R290" s="58">
        <v>14124.1</v>
      </c>
    </row>
    <row r="291" spans="1:18" ht="38.85" customHeight="1" x14ac:dyDescent="0.25">
      <c r="A291" s="52" t="s">
        <v>38</v>
      </c>
      <c r="B291" s="52" t="s">
        <v>547</v>
      </c>
      <c r="C291" s="106" t="s">
        <v>546</v>
      </c>
      <c r="D291" s="145"/>
      <c r="E291" s="112" t="s">
        <v>104</v>
      </c>
      <c r="F291" s="145"/>
      <c r="G291" s="54">
        <v>73</v>
      </c>
      <c r="H291" s="108">
        <v>1</v>
      </c>
      <c r="I291" s="145"/>
      <c r="J291" s="54">
        <v>73</v>
      </c>
      <c r="K291" s="110"/>
      <c r="L291" s="145"/>
      <c r="M291" s="53" t="s">
        <v>38</v>
      </c>
      <c r="N291" s="109">
        <v>269.48</v>
      </c>
      <c r="O291" s="145"/>
      <c r="P291" s="107" t="s">
        <v>38</v>
      </c>
      <c r="Q291" s="145"/>
      <c r="R291" s="58">
        <v>9373.27</v>
      </c>
    </row>
    <row r="292" spans="1:18" ht="14.25" customHeight="1" x14ac:dyDescent="0.25">
      <c r="A292" s="55" t="s">
        <v>38</v>
      </c>
      <c r="B292" s="55" t="s">
        <v>38</v>
      </c>
      <c r="C292" s="101" t="s">
        <v>105</v>
      </c>
      <c r="D292" s="146"/>
      <c r="E292" s="146"/>
      <c r="F292" s="146"/>
      <c r="G292" s="146"/>
      <c r="H292" s="146"/>
      <c r="I292" s="146"/>
      <c r="J292" s="145"/>
      <c r="K292" s="102" t="s">
        <v>38</v>
      </c>
      <c r="L292" s="146"/>
      <c r="M292" s="145"/>
      <c r="N292" s="103">
        <v>1815.4</v>
      </c>
      <c r="O292" s="145"/>
      <c r="P292" s="104"/>
      <c r="Q292" s="145"/>
      <c r="R292" s="48">
        <v>45116.47</v>
      </c>
    </row>
    <row r="293" spans="1:18" ht="60.75" customHeight="1" x14ac:dyDescent="0.25">
      <c r="A293" s="46" t="s">
        <v>38</v>
      </c>
      <c r="B293" s="47" t="s">
        <v>555</v>
      </c>
      <c r="C293" s="101" t="s">
        <v>554</v>
      </c>
      <c r="D293" s="145"/>
      <c r="E293" s="113" t="s">
        <v>535</v>
      </c>
      <c r="F293" s="145"/>
      <c r="G293" s="48">
        <v>0.04</v>
      </c>
      <c r="H293" s="103">
        <v>1</v>
      </c>
      <c r="I293" s="145"/>
      <c r="J293" s="48">
        <v>0.04</v>
      </c>
      <c r="K293" s="104"/>
      <c r="L293" s="145"/>
      <c r="M293" s="49"/>
      <c r="N293" s="104"/>
      <c r="O293" s="145"/>
      <c r="P293" s="104"/>
      <c r="Q293" s="145"/>
      <c r="R293" s="50"/>
    </row>
    <row r="294" spans="1:18" ht="17.45" customHeight="1" x14ac:dyDescent="0.25">
      <c r="A294" s="51" t="s">
        <v>38</v>
      </c>
      <c r="B294" s="52" t="s">
        <v>135</v>
      </c>
      <c r="C294" s="106" t="s">
        <v>553</v>
      </c>
      <c r="D294" s="146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146"/>
      <c r="Q294" s="145"/>
      <c r="R294" s="52" t="s">
        <v>38</v>
      </c>
    </row>
    <row r="295" spans="1:18" ht="14.25" customHeight="1" x14ac:dyDescent="0.25">
      <c r="A295" s="52" t="s">
        <v>38</v>
      </c>
      <c r="B295" s="53" t="s">
        <v>48</v>
      </c>
      <c r="C295" s="106" t="s">
        <v>92</v>
      </c>
      <c r="D295" s="145"/>
      <c r="E295" s="106" t="s">
        <v>38</v>
      </c>
      <c r="F295" s="145"/>
      <c r="G295" s="52" t="s">
        <v>38</v>
      </c>
      <c r="H295" s="110"/>
      <c r="I295" s="145"/>
      <c r="J295" s="53" t="s">
        <v>38</v>
      </c>
      <c r="K295" s="108">
        <v>3141.6</v>
      </c>
      <c r="L295" s="145"/>
      <c r="M295" s="54">
        <v>1</v>
      </c>
      <c r="N295" s="109">
        <v>125.66</v>
      </c>
      <c r="O295" s="145"/>
      <c r="P295" s="108">
        <v>34.783000000000001</v>
      </c>
      <c r="Q295" s="145"/>
      <c r="R295" s="58">
        <v>4370.97</v>
      </c>
    </row>
    <row r="296" spans="1:18" ht="14.25" customHeight="1" x14ac:dyDescent="0.25">
      <c r="A296" s="52" t="s">
        <v>38</v>
      </c>
      <c r="B296" s="53" t="s">
        <v>50</v>
      </c>
      <c r="C296" s="106" t="s">
        <v>93</v>
      </c>
      <c r="D296" s="145"/>
      <c r="E296" s="106" t="s">
        <v>38</v>
      </c>
      <c r="F296" s="145"/>
      <c r="G296" s="52" t="s">
        <v>38</v>
      </c>
      <c r="H296" s="110"/>
      <c r="I296" s="145"/>
      <c r="J296" s="53" t="s">
        <v>38</v>
      </c>
      <c r="K296" s="108">
        <v>7390.23</v>
      </c>
      <c r="L296" s="145"/>
      <c r="M296" s="54">
        <v>1</v>
      </c>
      <c r="N296" s="109">
        <v>295.62</v>
      </c>
      <c r="O296" s="145"/>
      <c r="P296" s="108">
        <v>14.688000000000001</v>
      </c>
      <c r="Q296" s="145"/>
      <c r="R296" s="58">
        <v>4341.91</v>
      </c>
    </row>
    <row r="297" spans="1:18" ht="14.25" customHeight="1" x14ac:dyDescent="0.25">
      <c r="A297" s="52" t="s">
        <v>38</v>
      </c>
      <c r="B297" s="53" t="s">
        <v>51</v>
      </c>
      <c r="C297" s="106" t="s">
        <v>94</v>
      </c>
      <c r="D297" s="145"/>
      <c r="E297" s="106" t="s">
        <v>38</v>
      </c>
      <c r="F297" s="145"/>
      <c r="G297" s="52" t="s">
        <v>38</v>
      </c>
      <c r="H297" s="110"/>
      <c r="I297" s="145"/>
      <c r="J297" s="53" t="s">
        <v>38</v>
      </c>
      <c r="K297" s="108">
        <v>920.19</v>
      </c>
      <c r="L297" s="145"/>
      <c r="M297" s="54">
        <v>1</v>
      </c>
      <c r="N297" s="109">
        <v>36.81</v>
      </c>
      <c r="O297" s="145"/>
      <c r="P297" s="108">
        <v>34.783000000000001</v>
      </c>
      <c r="Q297" s="145"/>
      <c r="R297" s="58">
        <v>1280.28</v>
      </c>
    </row>
    <row r="298" spans="1:18" ht="14.25" customHeight="1" x14ac:dyDescent="0.25">
      <c r="A298" s="52" t="s">
        <v>38</v>
      </c>
      <c r="B298" s="53" t="s">
        <v>53</v>
      </c>
      <c r="C298" s="106" t="s">
        <v>95</v>
      </c>
      <c r="D298" s="145"/>
      <c r="E298" s="106" t="s">
        <v>38</v>
      </c>
      <c r="F298" s="145"/>
      <c r="G298" s="52" t="s">
        <v>38</v>
      </c>
      <c r="H298" s="110"/>
      <c r="I298" s="145"/>
      <c r="J298" s="53" t="s">
        <v>38</v>
      </c>
      <c r="K298" s="108">
        <v>1069.32</v>
      </c>
      <c r="L298" s="145"/>
      <c r="M298" s="54">
        <v>1</v>
      </c>
      <c r="N298" s="109">
        <v>42.77</v>
      </c>
      <c r="O298" s="145"/>
      <c r="P298" s="108">
        <v>12.766</v>
      </c>
      <c r="Q298" s="145"/>
      <c r="R298" s="58">
        <v>546.04</v>
      </c>
    </row>
    <row r="299" spans="1:18" ht="14.25" customHeight="1" x14ac:dyDescent="0.25">
      <c r="A299" s="52" t="s">
        <v>38</v>
      </c>
      <c r="B299" s="52" t="s">
        <v>38</v>
      </c>
      <c r="C299" s="106" t="s">
        <v>99</v>
      </c>
      <c r="D299" s="145"/>
      <c r="E299" s="112" t="s">
        <v>100</v>
      </c>
      <c r="F299" s="145"/>
      <c r="G299" s="54">
        <v>280</v>
      </c>
      <c r="H299" s="108">
        <v>1</v>
      </c>
      <c r="I299" s="145"/>
      <c r="J299" s="54">
        <v>11.2</v>
      </c>
      <c r="K299" s="106" t="s">
        <v>38</v>
      </c>
      <c r="L299" s="145"/>
      <c r="M299" s="52" t="s">
        <v>38</v>
      </c>
      <c r="N299" s="106" t="s">
        <v>38</v>
      </c>
      <c r="O299" s="145"/>
      <c r="P299" s="106" t="s">
        <v>38</v>
      </c>
      <c r="Q299" s="145"/>
      <c r="R299" s="50"/>
    </row>
    <row r="300" spans="1:18" ht="14.25" customHeight="1" x14ac:dyDescent="0.25">
      <c r="A300" s="52" t="s">
        <v>38</v>
      </c>
      <c r="B300" s="52" t="s">
        <v>38</v>
      </c>
      <c r="C300" s="106" t="s">
        <v>101</v>
      </c>
      <c r="D300" s="145"/>
      <c r="E300" s="112" t="s">
        <v>100</v>
      </c>
      <c r="F300" s="145"/>
      <c r="G300" s="54">
        <v>58.24</v>
      </c>
      <c r="H300" s="108">
        <v>1</v>
      </c>
      <c r="I300" s="145"/>
      <c r="J300" s="54">
        <v>2.3296000000000001</v>
      </c>
      <c r="K300" s="106" t="s">
        <v>38</v>
      </c>
      <c r="L300" s="145"/>
      <c r="M300" s="52" t="s">
        <v>38</v>
      </c>
      <c r="N300" s="106" t="s">
        <v>38</v>
      </c>
      <c r="O300" s="145"/>
      <c r="P300" s="106" t="s">
        <v>38</v>
      </c>
      <c r="Q300" s="145"/>
      <c r="R300" s="50"/>
    </row>
    <row r="301" spans="1:18" ht="14.25" customHeight="1" x14ac:dyDescent="0.25">
      <c r="A301" s="52" t="s">
        <v>38</v>
      </c>
      <c r="B301" s="52" t="s">
        <v>38</v>
      </c>
      <c r="C301" s="101" t="s">
        <v>102</v>
      </c>
      <c r="D301" s="146"/>
      <c r="E301" s="146"/>
      <c r="F301" s="146"/>
      <c r="G301" s="146"/>
      <c r="H301" s="146"/>
      <c r="I301" s="146"/>
      <c r="J301" s="145"/>
      <c r="K301" s="103">
        <v>11601.15</v>
      </c>
      <c r="L301" s="145"/>
      <c r="M301" s="52" t="s">
        <v>38</v>
      </c>
      <c r="N301" s="111">
        <v>464.05</v>
      </c>
      <c r="O301" s="145"/>
      <c r="P301" s="104"/>
      <c r="Q301" s="145"/>
      <c r="R301" s="59">
        <v>9258.92</v>
      </c>
    </row>
    <row r="302" spans="1:18" ht="14.25" customHeight="1" x14ac:dyDescent="0.25">
      <c r="A302" s="52" t="s">
        <v>38</v>
      </c>
      <c r="B302" s="52" t="s">
        <v>38</v>
      </c>
      <c r="C302" s="106" t="s">
        <v>103</v>
      </c>
      <c r="D302" s="145"/>
      <c r="E302" s="112" t="s">
        <v>38</v>
      </c>
      <c r="F302" s="145"/>
      <c r="G302" s="50"/>
      <c r="H302" s="106" t="s">
        <v>38</v>
      </c>
      <c r="I302" s="145"/>
      <c r="J302" s="53" t="s">
        <v>38</v>
      </c>
      <c r="K302" s="106" t="s">
        <v>38</v>
      </c>
      <c r="L302" s="145"/>
      <c r="M302" s="52" t="s">
        <v>38</v>
      </c>
      <c r="N302" s="109">
        <v>162.47</v>
      </c>
      <c r="O302" s="145"/>
      <c r="P302" s="106" t="s">
        <v>38</v>
      </c>
      <c r="Q302" s="145"/>
      <c r="R302" s="58">
        <v>5651.25</v>
      </c>
    </row>
    <row r="303" spans="1:18" ht="38.85" customHeight="1" x14ac:dyDescent="0.25">
      <c r="A303" s="52" t="s">
        <v>38</v>
      </c>
      <c r="B303" s="52" t="s">
        <v>549</v>
      </c>
      <c r="C303" s="106" t="s">
        <v>548</v>
      </c>
      <c r="D303" s="145"/>
      <c r="E303" s="112" t="s">
        <v>104</v>
      </c>
      <c r="F303" s="145"/>
      <c r="G303" s="54">
        <v>110</v>
      </c>
      <c r="H303" s="108">
        <v>1</v>
      </c>
      <c r="I303" s="145"/>
      <c r="J303" s="54">
        <v>110</v>
      </c>
      <c r="K303" s="110"/>
      <c r="L303" s="145"/>
      <c r="M303" s="53" t="s">
        <v>38</v>
      </c>
      <c r="N303" s="109">
        <v>178.72</v>
      </c>
      <c r="O303" s="145"/>
      <c r="P303" s="107" t="s">
        <v>38</v>
      </c>
      <c r="Q303" s="145"/>
      <c r="R303" s="58">
        <v>6216.38</v>
      </c>
    </row>
    <row r="304" spans="1:18" ht="38.85" customHeight="1" x14ac:dyDescent="0.25">
      <c r="A304" s="52" t="s">
        <v>38</v>
      </c>
      <c r="B304" s="52" t="s">
        <v>547</v>
      </c>
      <c r="C304" s="106" t="s">
        <v>546</v>
      </c>
      <c r="D304" s="145"/>
      <c r="E304" s="112" t="s">
        <v>104</v>
      </c>
      <c r="F304" s="145"/>
      <c r="G304" s="54">
        <v>73</v>
      </c>
      <c r="H304" s="108">
        <v>1</v>
      </c>
      <c r="I304" s="145"/>
      <c r="J304" s="54">
        <v>73</v>
      </c>
      <c r="K304" s="110"/>
      <c r="L304" s="145"/>
      <c r="M304" s="53" t="s">
        <v>38</v>
      </c>
      <c r="N304" s="109">
        <v>118.6</v>
      </c>
      <c r="O304" s="145"/>
      <c r="P304" s="107" t="s">
        <v>38</v>
      </c>
      <c r="Q304" s="145"/>
      <c r="R304" s="58">
        <v>4125.41</v>
      </c>
    </row>
    <row r="305" spans="1:18" ht="14.25" customHeight="1" x14ac:dyDescent="0.25">
      <c r="A305" s="55" t="s">
        <v>38</v>
      </c>
      <c r="B305" s="55" t="s">
        <v>38</v>
      </c>
      <c r="C305" s="101" t="s">
        <v>105</v>
      </c>
      <c r="D305" s="146"/>
      <c r="E305" s="146"/>
      <c r="F305" s="146"/>
      <c r="G305" s="146"/>
      <c r="H305" s="146"/>
      <c r="I305" s="146"/>
      <c r="J305" s="145"/>
      <c r="K305" s="102" t="s">
        <v>38</v>
      </c>
      <c r="L305" s="146"/>
      <c r="M305" s="145"/>
      <c r="N305" s="103">
        <v>761.37</v>
      </c>
      <c r="O305" s="145"/>
      <c r="P305" s="104"/>
      <c r="Q305" s="145"/>
      <c r="R305" s="48">
        <v>19600.71</v>
      </c>
    </row>
    <row r="306" spans="1:18" ht="60.75" customHeight="1" x14ac:dyDescent="0.25">
      <c r="A306" s="46" t="s">
        <v>38</v>
      </c>
      <c r="B306" s="47" t="s">
        <v>552</v>
      </c>
      <c r="C306" s="101" t="s">
        <v>551</v>
      </c>
      <c r="D306" s="145"/>
      <c r="E306" s="113" t="s">
        <v>535</v>
      </c>
      <c r="F306" s="145"/>
      <c r="G306" s="48">
        <v>0.04</v>
      </c>
      <c r="H306" s="103">
        <v>1</v>
      </c>
      <c r="I306" s="145"/>
      <c r="J306" s="48">
        <v>0.04</v>
      </c>
      <c r="K306" s="104"/>
      <c r="L306" s="145"/>
      <c r="M306" s="49"/>
      <c r="N306" s="104"/>
      <c r="O306" s="145"/>
      <c r="P306" s="104"/>
      <c r="Q306" s="145"/>
      <c r="R306" s="50"/>
    </row>
    <row r="307" spans="1:18" ht="17.45" customHeight="1" x14ac:dyDescent="0.25">
      <c r="A307" s="51" t="s">
        <v>38</v>
      </c>
      <c r="B307" s="52" t="s">
        <v>135</v>
      </c>
      <c r="C307" s="106" t="s">
        <v>550</v>
      </c>
      <c r="D307" s="146"/>
      <c r="E307" s="146"/>
      <c r="F307" s="146"/>
      <c r="G307" s="146"/>
      <c r="H307" s="146"/>
      <c r="I307" s="146"/>
      <c r="J307" s="146"/>
      <c r="K307" s="146"/>
      <c r="L307" s="146"/>
      <c r="M307" s="146"/>
      <c r="N307" s="146"/>
      <c r="O307" s="146"/>
      <c r="P307" s="146"/>
      <c r="Q307" s="145"/>
      <c r="R307" s="52" t="s">
        <v>38</v>
      </c>
    </row>
    <row r="308" spans="1:18" ht="14.25" customHeight="1" x14ac:dyDescent="0.25">
      <c r="A308" s="52" t="s">
        <v>38</v>
      </c>
      <c r="B308" s="53" t="s">
        <v>48</v>
      </c>
      <c r="C308" s="106" t="s">
        <v>92</v>
      </c>
      <c r="D308" s="145"/>
      <c r="E308" s="106" t="s">
        <v>38</v>
      </c>
      <c r="F308" s="145"/>
      <c r="G308" s="52" t="s">
        <v>38</v>
      </c>
      <c r="H308" s="110"/>
      <c r="I308" s="145"/>
      <c r="J308" s="53" t="s">
        <v>38</v>
      </c>
      <c r="K308" s="108">
        <v>3141.6</v>
      </c>
      <c r="L308" s="145"/>
      <c r="M308" s="54">
        <v>1</v>
      </c>
      <c r="N308" s="109">
        <v>125.66</v>
      </c>
      <c r="O308" s="145"/>
      <c r="P308" s="108">
        <v>34.783000000000001</v>
      </c>
      <c r="Q308" s="145"/>
      <c r="R308" s="58">
        <v>4370.97</v>
      </c>
    </row>
    <row r="309" spans="1:18" ht="14.25" customHeight="1" x14ac:dyDescent="0.25">
      <c r="A309" s="52" t="s">
        <v>38</v>
      </c>
      <c r="B309" s="53" t="s">
        <v>50</v>
      </c>
      <c r="C309" s="106" t="s">
        <v>93</v>
      </c>
      <c r="D309" s="145"/>
      <c r="E309" s="106" t="s">
        <v>38</v>
      </c>
      <c r="F309" s="145"/>
      <c r="G309" s="52" t="s">
        <v>38</v>
      </c>
      <c r="H309" s="110"/>
      <c r="I309" s="145"/>
      <c r="J309" s="53" t="s">
        <v>38</v>
      </c>
      <c r="K309" s="108">
        <v>9127.5300000000007</v>
      </c>
      <c r="L309" s="145"/>
      <c r="M309" s="54">
        <v>1</v>
      </c>
      <c r="N309" s="109">
        <v>365.11</v>
      </c>
      <c r="O309" s="145"/>
      <c r="P309" s="108">
        <v>13.23</v>
      </c>
      <c r="Q309" s="145"/>
      <c r="R309" s="58">
        <v>4830.29</v>
      </c>
    </row>
    <row r="310" spans="1:18" ht="14.25" customHeight="1" x14ac:dyDescent="0.25">
      <c r="A310" s="52" t="s">
        <v>38</v>
      </c>
      <c r="B310" s="53" t="s">
        <v>51</v>
      </c>
      <c r="C310" s="106" t="s">
        <v>94</v>
      </c>
      <c r="D310" s="145"/>
      <c r="E310" s="106" t="s">
        <v>38</v>
      </c>
      <c r="F310" s="145"/>
      <c r="G310" s="52" t="s">
        <v>38</v>
      </c>
      <c r="H310" s="110"/>
      <c r="I310" s="145"/>
      <c r="J310" s="53" t="s">
        <v>38</v>
      </c>
      <c r="K310" s="108">
        <v>983.09</v>
      </c>
      <c r="L310" s="145"/>
      <c r="M310" s="54">
        <v>1</v>
      </c>
      <c r="N310" s="109">
        <v>39.32</v>
      </c>
      <c r="O310" s="145"/>
      <c r="P310" s="108">
        <v>34.783000000000001</v>
      </c>
      <c r="Q310" s="145"/>
      <c r="R310" s="58">
        <v>1367.79</v>
      </c>
    </row>
    <row r="311" spans="1:18" ht="14.25" customHeight="1" x14ac:dyDescent="0.25">
      <c r="A311" s="52" t="s">
        <v>38</v>
      </c>
      <c r="B311" s="53" t="s">
        <v>53</v>
      </c>
      <c r="C311" s="106" t="s">
        <v>95</v>
      </c>
      <c r="D311" s="145"/>
      <c r="E311" s="106" t="s">
        <v>38</v>
      </c>
      <c r="F311" s="145"/>
      <c r="G311" s="52" t="s">
        <v>38</v>
      </c>
      <c r="H311" s="110"/>
      <c r="I311" s="145"/>
      <c r="J311" s="53" t="s">
        <v>38</v>
      </c>
      <c r="K311" s="108">
        <v>1069.32</v>
      </c>
      <c r="L311" s="145"/>
      <c r="M311" s="54">
        <v>1</v>
      </c>
      <c r="N311" s="109">
        <v>42.77</v>
      </c>
      <c r="O311" s="145"/>
      <c r="P311" s="108">
        <v>12.766</v>
      </c>
      <c r="Q311" s="145"/>
      <c r="R311" s="58">
        <v>546.04</v>
      </c>
    </row>
    <row r="312" spans="1:18" ht="14.25" customHeight="1" x14ac:dyDescent="0.25">
      <c r="A312" s="52" t="s">
        <v>38</v>
      </c>
      <c r="B312" s="52" t="s">
        <v>38</v>
      </c>
      <c r="C312" s="106" t="s">
        <v>99</v>
      </c>
      <c r="D312" s="145"/>
      <c r="E312" s="112" t="s">
        <v>100</v>
      </c>
      <c r="F312" s="145"/>
      <c r="G312" s="54">
        <v>280</v>
      </c>
      <c r="H312" s="108">
        <v>1</v>
      </c>
      <c r="I312" s="145"/>
      <c r="J312" s="54">
        <v>11.2</v>
      </c>
      <c r="K312" s="106" t="s">
        <v>38</v>
      </c>
      <c r="L312" s="145"/>
      <c r="M312" s="52" t="s">
        <v>38</v>
      </c>
      <c r="N312" s="106" t="s">
        <v>38</v>
      </c>
      <c r="O312" s="145"/>
      <c r="P312" s="106" t="s">
        <v>38</v>
      </c>
      <c r="Q312" s="145"/>
      <c r="R312" s="50"/>
    </row>
    <row r="313" spans="1:18" ht="14.25" customHeight="1" x14ac:dyDescent="0.25">
      <c r="A313" s="52" t="s">
        <v>38</v>
      </c>
      <c r="B313" s="52" t="s">
        <v>38</v>
      </c>
      <c r="C313" s="106" t="s">
        <v>101</v>
      </c>
      <c r="D313" s="145"/>
      <c r="E313" s="112" t="s">
        <v>100</v>
      </c>
      <c r="F313" s="145"/>
      <c r="G313" s="54">
        <v>58.24</v>
      </c>
      <c r="H313" s="108">
        <v>1</v>
      </c>
      <c r="I313" s="145"/>
      <c r="J313" s="54">
        <v>2.3296000000000001</v>
      </c>
      <c r="K313" s="106" t="s">
        <v>38</v>
      </c>
      <c r="L313" s="145"/>
      <c r="M313" s="52" t="s">
        <v>38</v>
      </c>
      <c r="N313" s="106" t="s">
        <v>38</v>
      </c>
      <c r="O313" s="145"/>
      <c r="P313" s="106" t="s">
        <v>38</v>
      </c>
      <c r="Q313" s="145"/>
      <c r="R313" s="50"/>
    </row>
    <row r="314" spans="1:18" ht="14.25" customHeight="1" x14ac:dyDescent="0.25">
      <c r="A314" s="52" t="s">
        <v>38</v>
      </c>
      <c r="B314" s="52" t="s">
        <v>38</v>
      </c>
      <c r="C314" s="101" t="s">
        <v>102</v>
      </c>
      <c r="D314" s="146"/>
      <c r="E314" s="146"/>
      <c r="F314" s="146"/>
      <c r="G314" s="146"/>
      <c r="H314" s="146"/>
      <c r="I314" s="146"/>
      <c r="J314" s="145"/>
      <c r="K314" s="103">
        <v>13338.45</v>
      </c>
      <c r="L314" s="145"/>
      <c r="M314" s="52" t="s">
        <v>38</v>
      </c>
      <c r="N314" s="111">
        <v>533.54</v>
      </c>
      <c r="O314" s="145"/>
      <c r="P314" s="104"/>
      <c r="Q314" s="145"/>
      <c r="R314" s="59">
        <v>9747.2999999999993</v>
      </c>
    </row>
    <row r="315" spans="1:18" ht="14.25" customHeight="1" x14ac:dyDescent="0.25">
      <c r="A315" s="52" t="s">
        <v>38</v>
      </c>
      <c r="B315" s="52" t="s">
        <v>38</v>
      </c>
      <c r="C315" s="106" t="s">
        <v>103</v>
      </c>
      <c r="D315" s="145"/>
      <c r="E315" s="112" t="s">
        <v>38</v>
      </c>
      <c r="F315" s="145"/>
      <c r="G315" s="50"/>
      <c r="H315" s="106" t="s">
        <v>38</v>
      </c>
      <c r="I315" s="145"/>
      <c r="J315" s="53" t="s">
        <v>38</v>
      </c>
      <c r="K315" s="106" t="s">
        <v>38</v>
      </c>
      <c r="L315" s="145"/>
      <c r="M315" s="52" t="s">
        <v>38</v>
      </c>
      <c r="N315" s="109">
        <v>164.98</v>
      </c>
      <c r="O315" s="145"/>
      <c r="P315" s="106" t="s">
        <v>38</v>
      </c>
      <c r="Q315" s="145"/>
      <c r="R315" s="58">
        <v>5738.76</v>
      </c>
    </row>
    <row r="316" spans="1:18" ht="38.85" customHeight="1" x14ac:dyDescent="0.25">
      <c r="A316" s="52" t="s">
        <v>38</v>
      </c>
      <c r="B316" s="52" t="s">
        <v>549</v>
      </c>
      <c r="C316" s="106" t="s">
        <v>548</v>
      </c>
      <c r="D316" s="145"/>
      <c r="E316" s="112" t="s">
        <v>104</v>
      </c>
      <c r="F316" s="145"/>
      <c r="G316" s="54">
        <v>110</v>
      </c>
      <c r="H316" s="108">
        <v>1</v>
      </c>
      <c r="I316" s="145"/>
      <c r="J316" s="54">
        <v>110</v>
      </c>
      <c r="K316" s="110"/>
      <c r="L316" s="145"/>
      <c r="M316" s="53" t="s">
        <v>38</v>
      </c>
      <c r="N316" s="109">
        <v>181.48</v>
      </c>
      <c r="O316" s="145"/>
      <c r="P316" s="107" t="s">
        <v>38</v>
      </c>
      <c r="Q316" s="145"/>
      <c r="R316" s="58">
        <v>6312.64</v>
      </c>
    </row>
    <row r="317" spans="1:18" ht="38.85" customHeight="1" x14ac:dyDescent="0.25">
      <c r="A317" s="52" t="s">
        <v>38</v>
      </c>
      <c r="B317" s="52" t="s">
        <v>547</v>
      </c>
      <c r="C317" s="106" t="s">
        <v>546</v>
      </c>
      <c r="D317" s="145"/>
      <c r="E317" s="112" t="s">
        <v>104</v>
      </c>
      <c r="F317" s="145"/>
      <c r="G317" s="54">
        <v>73</v>
      </c>
      <c r="H317" s="108">
        <v>1</v>
      </c>
      <c r="I317" s="145"/>
      <c r="J317" s="54">
        <v>73</v>
      </c>
      <c r="K317" s="110"/>
      <c r="L317" s="145"/>
      <c r="M317" s="53" t="s">
        <v>38</v>
      </c>
      <c r="N317" s="109">
        <v>120.44</v>
      </c>
      <c r="O317" s="145"/>
      <c r="P317" s="107" t="s">
        <v>38</v>
      </c>
      <c r="Q317" s="145"/>
      <c r="R317" s="58">
        <v>4189.29</v>
      </c>
    </row>
    <row r="318" spans="1:18" ht="14.25" customHeight="1" x14ac:dyDescent="0.25">
      <c r="A318" s="55" t="s">
        <v>38</v>
      </c>
      <c r="B318" s="55" t="s">
        <v>38</v>
      </c>
      <c r="C318" s="101" t="s">
        <v>105</v>
      </c>
      <c r="D318" s="146"/>
      <c r="E318" s="146"/>
      <c r="F318" s="146"/>
      <c r="G318" s="146"/>
      <c r="H318" s="146"/>
      <c r="I318" s="146"/>
      <c r="J318" s="145"/>
      <c r="K318" s="102" t="s">
        <v>38</v>
      </c>
      <c r="L318" s="146"/>
      <c r="M318" s="145"/>
      <c r="N318" s="103">
        <v>835.46</v>
      </c>
      <c r="O318" s="145"/>
      <c r="P318" s="104"/>
      <c r="Q318" s="145"/>
      <c r="R318" s="48">
        <v>20249.23</v>
      </c>
    </row>
    <row r="319" spans="1:18" ht="38.85" customHeight="1" x14ac:dyDescent="0.25">
      <c r="A319" s="46" t="s">
        <v>38</v>
      </c>
      <c r="B319" s="47" t="s">
        <v>545</v>
      </c>
      <c r="C319" s="101" t="s">
        <v>544</v>
      </c>
      <c r="D319" s="145"/>
      <c r="E319" s="113" t="s">
        <v>127</v>
      </c>
      <c r="F319" s="145"/>
      <c r="G319" s="48">
        <v>0.02</v>
      </c>
      <c r="H319" s="103">
        <v>1</v>
      </c>
      <c r="I319" s="145"/>
      <c r="J319" s="48">
        <v>0.02</v>
      </c>
      <c r="K319" s="104"/>
      <c r="L319" s="145"/>
      <c r="M319" s="49"/>
      <c r="N319" s="104"/>
      <c r="O319" s="145"/>
      <c r="P319" s="104"/>
      <c r="Q319" s="145"/>
      <c r="R319" s="50"/>
    </row>
    <row r="320" spans="1:18" ht="17.45" customHeight="1" x14ac:dyDescent="0.25">
      <c r="A320" s="51" t="s">
        <v>38</v>
      </c>
      <c r="B320" s="52" t="s">
        <v>135</v>
      </c>
      <c r="C320" s="106" t="s">
        <v>543</v>
      </c>
      <c r="D320" s="146"/>
      <c r="E320" s="146"/>
      <c r="F320" s="146"/>
      <c r="G320" s="146"/>
      <c r="H320" s="146"/>
      <c r="I320" s="146"/>
      <c r="J320" s="146"/>
      <c r="K320" s="146"/>
      <c r="L320" s="146"/>
      <c r="M320" s="146"/>
      <c r="N320" s="146"/>
      <c r="O320" s="146"/>
      <c r="P320" s="146"/>
      <c r="Q320" s="145"/>
      <c r="R320" s="52" t="s">
        <v>38</v>
      </c>
    </row>
    <row r="321" spans="1:18" ht="14.25" customHeight="1" x14ac:dyDescent="0.25">
      <c r="A321" s="52" t="s">
        <v>38</v>
      </c>
      <c r="B321" s="53" t="s">
        <v>48</v>
      </c>
      <c r="C321" s="106" t="s">
        <v>92</v>
      </c>
      <c r="D321" s="145"/>
      <c r="E321" s="106" t="s">
        <v>38</v>
      </c>
      <c r="F321" s="145"/>
      <c r="G321" s="52" t="s">
        <v>38</v>
      </c>
      <c r="H321" s="110"/>
      <c r="I321" s="145"/>
      <c r="J321" s="53" t="s">
        <v>38</v>
      </c>
      <c r="K321" s="108">
        <v>11613.44</v>
      </c>
      <c r="L321" s="145"/>
      <c r="M321" s="54">
        <v>1</v>
      </c>
      <c r="N321" s="109">
        <v>232.27</v>
      </c>
      <c r="O321" s="145"/>
      <c r="P321" s="108">
        <v>34.783000000000001</v>
      </c>
      <c r="Q321" s="145"/>
      <c r="R321" s="58">
        <v>8079.01</v>
      </c>
    </row>
    <row r="322" spans="1:18" ht="14.25" customHeight="1" x14ac:dyDescent="0.25">
      <c r="A322" s="52" t="s">
        <v>38</v>
      </c>
      <c r="B322" s="53" t="s">
        <v>50</v>
      </c>
      <c r="C322" s="106" t="s">
        <v>93</v>
      </c>
      <c r="D322" s="145"/>
      <c r="E322" s="106" t="s">
        <v>38</v>
      </c>
      <c r="F322" s="145"/>
      <c r="G322" s="52" t="s">
        <v>38</v>
      </c>
      <c r="H322" s="110"/>
      <c r="I322" s="145"/>
      <c r="J322" s="53" t="s">
        <v>38</v>
      </c>
      <c r="K322" s="108">
        <v>38015.85</v>
      </c>
      <c r="L322" s="145"/>
      <c r="M322" s="54">
        <v>1</v>
      </c>
      <c r="N322" s="109">
        <v>760.32</v>
      </c>
      <c r="O322" s="145"/>
      <c r="P322" s="108">
        <v>12.722</v>
      </c>
      <c r="Q322" s="145"/>
      <c r="R322" s="58">
        <v>9672.75</v>
      </c>
    </row>
    <row r="323" spans="1:18" ht="14.25" customHeight="1" x14ac:dyDescent="0.25">
      <c r="A323" s="52" t="s">
        <v>38</v>
      </c>
      <c r="B323" s="53" t="s">
        <v>51</v>
      </c>
      <c r="C323" s="106" t="s">
        <v>94</v>
      </c>
      <c r="D323" s="145"/>
      <c r="E323" s="106" t="s">
        <v>38</v>
      </c>
      <c r="F323" s="145"/>
      <c r="G323" s="52" t="s">
        <v>38</v>
      </c>
      <c r="H323" s="110"/>
      <c r="I323" s="145"/>
      <c r="J323" s="53" t="s">
        <v>38</v>
      </c>
      <c r="K323" s="108">
        <v>3970.94</v>
      </c>
      <c r="L323" s="145"/>
      <c r="M323" s="54">
        <v>1</v>
      </c>
      <c r="N323" s="109">
        <v>79.42</v>
      </c>
      <c r="O323" s="145"/>
      <c r="P323" s="108">
        <v>34.783000000000001</v>
      </c>
      <c r="Q323" s="145"/>
      <c r="R323" s="58">
        <v>2762.42</v>
      </c>
    </row>
    <row r="324" spans="1:18" ht="14.25" customHeight="1" x14ac:dyDescent="0.25">
      <c r="A324" s="52" t="s">
        <v>38</v>
      </c>
      <c r="B324" s="53" t="s">
        <v>53</v>
      </c>
      <c r="C324" s="106" t="s">
        <v>95</v>
      </c>
      <c r="D324" s="145"/>
      <c r="E324" s="106" t="s">
        <v>38</v>
      </c>
      <c r="F324" s="145"/>
      <c r="G324" s="52" t="s">
        <v>38</v>
      </c>
      <c r="H324" s="110"/>
      <c r="I324" s="145"/>
      <c r="J324" s="53" t="s">
        <v>38</v>
      </c>
      <c r="K324" s="108">
        <v>8389.19</v>
      </c>
      <c r="L324" s="145"/>
      <c r="M324" s="54">
        <v>1</v>
      </c>
      <c r="N324" s="109">
        <v>167.78</v>
      </c>
      <c r="O324" s="145"/>
      <c r="P324" s="108">
        <v>10.291</v>
      </c>
      <c r="Q324" s="145"/>
      <c r="R324" s="58">
        <v>1726.66</v>
      </c>
    </row>
    <row r="325" spans="1:18" ht="17.45" customHeight="1" x14ac:dyDescent="0.25">
      <c r="A325" s="51" t="s">
        <v>38</v>
      </c>
      <c r="B325" s="52" t="s">
        <v>533</v>
      </c>
      <c r="C325" s="106" t="s">
        <v>532</v>
      </c>
      <c r="D325" s="145"/>
      <c r="E325" s="107" t="s">
        <v>63</v>
      </c>
      <c r="F325" s="145"/>
      <c r="G325" s="54">
        <v>100</v>
      </c>
      <c r="H325" s="108">
        <v>1</v>
      </c>
      <c r="I325" s="145"/>
      <c r="J325" s="54">
        <v>2</v>
      </c>
      <c r="K325" s="107" t="s">
        <v>38</v>
      </c>
      <c r="L325" s="145"/>
      <c r="M325" s="52" t="s">
        <v>38</v>
      </c>
      <c r="N325" s="106" t="s">
        <v>38</v>
      </c>
      <c r="O325" s="145"/>
      <c r="P325" s="107" t="s">
        <v>38</v>
      </c>
      <c r="Q325" s="145"/>
      <c r="R325" s="52" t="s">
        <v>38</v>
      </c>
    </row>
    <row r="326" spans="1:18" ht="17.45" customHeight="1" x14ac:dyDescent="0.25">
      <c r="A326" s="51" t="s">
        <v>38</v>
      </c>
      <c r="B326" s="52" t="s">
        <v>542</v>
      </c>
      <c r="C326" s="106" t="s">
        <v>541</v>
      </c>
      <c r="D326" s="145"/>
      <c r="E326" s="107" t="s">
        <v>172</v>
      </c>
      <c r="F326" s="145"/>
      <c r="G326" s="54">
        <v>13</v>
      </c>
      <c r="H326" s="108">
        <v>1</v>
      </c>
      <c r="I326" s="145"/>
      <c r="J326" s="54">
        <v>0.26</v>
      </c>
      <c r="K326" s="107" t="s">
        <v>38</v>
      </c>
      <c r="L326" s="145"/>
      <c r="M326" s="52" t="s">
        <v>38</v>
      </c>
      <c r="N326" s="106" t="s">
        <v>38</v>
      </c>
      <c r="O326" s="145"/>
      <c r="P326" s="107" t="s">
        <v>38</v>
      </c>
      <c r="Q326" s="145"/>
      <c r="R326" s="52" t="s">
        <v>38</v>
      </c>
    </row>
    <row r="327" spans="1:18" ht="14.25" customHeight="1" x14ac:dyDescent="0.25">
      <c r="A327" s="52" t="s">
        <v>38</v>
      </c>
      <c r="B327" s="52" t="s">
        <v>38</v>
      </c>
      <c r="C327" s="106" t="s">
        <v>99</v>
      </c>
      <c r="D327" s="145"/>
      <c r="E327" s="112" t="s">
        <v>100</v>
      </c>
      <c r="F327" s="145"/>
      <c r="G327" s="54">
        <v>1022.31</v>
      </c>
      <c r="H327" s="108">
        <v>1</v>
      </c>
      <c r="I327" s="145"/>
      <c r="J327" s="54">
        <v>20.446200000000001</v>
      </c>
      <c r="K327" s="106" t="s">
        <v>38</v>
      </c>
      <c r="L327" s="145"/>
      <c r="M327" s="52" t="s">
        <v>38</v>
      </c>
      <c r="N327" s="106" t="s">
        <v>38</v>
      </c>
      <c r="O327" s="145"/>
      <c r="P327" s="106" t="s">
        <v>38</v>
      </c>
      <c r="Q327" s="145"/>
      <c r="R327" s="50"/>
    </row>
    <row r="328" spans="1:18" ht="14.25" customHeight="1" x14ac:dyDescent="0.25">
      <c r="A328" s="52" t="s">
        <v>38</v>
      </c>
      <c r="B328" s="52" t="s">
        <v>38</v>
      </c>
      <c r="C328" s="106" t="s">
        <v>101</v>
      </c>
      <c r="D328" s="145"/>
      <c r="E328" s="112" t="s">
        <v>100</v>
      </c>
      <c r="F328" s="145"/>
      <c r="G328" s="54">
        <v>270.5</v>
      </c>
      <c r="H328" s="108">
        <v>1</v>
      </c>
      <c r="I328" s="145"/>
      <c r="J328" s="54">
        <v>5.41</v>
      </c>
      <c r="K328" s="106" t="s">
        <v>38</v>
      </c>
      <c r="L328" s="145"/>
      <c r="M328" s="52" t="s">
        <v>38</v>
      </c>
      <c r="N328" s="106" t="s">
        <v>38</v>
      </c>
      <c r="O328" s="145"/>
      <c r="P328" s="106" t="s">
        <v>38</v>
      </c>
      <c r="Q328" s="145"/>
      <c r="R328" s="50"/>
    </row>
    <row r="329" spans="1:18" ht="14.25" customHeight="1" x14ac:dyDescent="0.25">
      <c r="A329" s="52" t="s">
        <v>38</v>
      </c>
      <c r="B329" s="52" t="s">
        <v>38</v>
      </c>
      <c r="C329" s="101" t="s">
        <v>102</v>
      </c>
      <c r="D329" s="146"/>
      <c r="E329" s="146"/>
      <c r="F329" s="146"/>
      <c r="G329" s="146"/>
      <c r="H329" s="146"/>
      <c r="I329" s="146"/>
      <c r="J329" s="145"/>
      <c r="K329" s="103">
        <v>58018.48</v>
      </c>
      <c r="L329" s="145"/>
      <c r="M329" s="52" t="s">
        <v>38</v>
      </c>
      <c r="N329" s="111">
        <v>1160.3699999999999</v>
      </c>
      <c r="O329" s="145"/>
      <c r="P329" s="104"/>
      <c r="Q329" s="145"/>
      <c r="R329" s="59">
        <v>19478.419999999998</v>
      </c>
    </row>
    <row r="330" spans="1:18" ht="14.25" customHeight="1" x14ac:dyDescent="0.25">
      <c r="A330" s="52" t="s">
        <v>38</v>
      </c>
      <c r="B330" s="52" t="s">
        <v>38</v>
      </c>
      <c r="C330" s="106" t="s">
        <v>103</v>
      </c>
      <c r="D330" s="145"/>
      <c r="E330" s="112" t="s">
        <v>38</v>
      </c>
      <c r="F330" s="145"/>
      <c r="G330" s="50"/>
      <c r="H330" s="106" t="s">
        <v>38</v>
      </c>
      <c r="I330" s="145"/>
      <c r="J330" s="53" t="s">
        <v>38</v>
      </c>
      <c r="K330" s="106" t="s">
        <v>38</v>
      </c>
      <c r="L330" s="145"/>
      <c r="M330" s="52" t="s">
        <v>38</v>
      </c>
      <c r="N330" s="109">
        <v>311.69</v>
      </c>
      <c r="O330" s="145"/>
      <c r="P330" s="106" t="s">
        <v>38</v>
      </c>
      <c r="Q330" s="145"/>
      <c r="R330" s="58">
        <v>10841.43</v>
      </c>
    </row>
    <row r="331" spans="1:18" ht="50.25" customHeight="1" x14ac:dyDescent="0.25">
      <c r="A331" s="52" t="s">
        <v>38</v>
      </c>
      <c r="B331" s="52" t="s">
        <v>531</v>
      </c>
      <c r="C331" s="106" t="s">
        <v>530</v>
      </c>
      <c r="D331" s="145"/>
      <c r="E331" s="112" t="s">
        <v>104</v>
      </c>
      <c r="F331" s="145"/>
      <c r="G331" s="54">
        <v>116</v>
      </c>
      <c r="H331" s="108">
        <v>1</v>
      </c>
      <c r="I331" s="145"/>
      <c r="J331" s="54">
        <v>116</v>
      </c>
      <c r="K331" s="110"/>
      <c r="L331" s="145"/>
      <c r="M331" s="53" t="s">
        <v>38</v>
      </c>
      <c r="N331" s="109">
        <v>361.56</v>
      </c>
      <c r="O331" s="145"/>
      <c r="P331" s="107" t="s">
        <v>38</v>
      </c>
      <c r="Q331" s="145"/>
      <c r="R331" s="58">
        <v>12576.06</v>
      </c>
    </row>
    <row r="332" spans="1:18" ht="50.25" customHeight="1" x14ac:dyDescent="0.25">
      <c r="A332" s="52" t="s">
        <v>38</v>
      </c>
      <c r="B332" s="52" t="s">
        <v>529</v>
      </c>
      <c r="C332" s="106" t="s">
        <v>528</v>
      </c>
      <c r="D332" s="145"/>
      <c r="E332" s="112" t="s">
        <v>104</v>
      </c>
      <c r="F332" s="145"/>
      <c r="G332" s="54">
        <v>80</v>
      </c>
      <c r="H332" s="108">
        <v>1</v>
      </c>
      <c r="I332" s="145"/>
      <c r="J332" s="54">
        <v>80</v>
      </c>
      <c r="K332" s="110"/>
      <c r="L332" s="145"/>
      <c r="M332" s="53" t="s">
        <v>38</v>
      </c>
      <c r="N332" s="109">
        <v>249.35</v>
      </c>
      <c r="O332" s="145"/>
      <c r="P332" s="107" t="s">
        <v>38</v>
      </c>
      <c r="Q332" s="145"/>
      <c r="R332" s="58">
        <v>8673.14</v>
      </c>
    </row>
    <row r="333" spans="1:18" ht="14.25" customHeight="1" x14ac:dyDescent="0.25">
      <c r="A333" s="55" t="s">
        <v>38</v>
      </c>
      <c r="B333" s="55" t="s">
        <v>38</v>
      </c>
      <c r="C333" s="101" t="s">
        <v>105</v>
      </c>
      <c r="D333" s="146"/>
      <c r="E333" s="146"/>
      <c r="F333" s="146"/>
      <c r="G333" s="146"/>
      <c r="H333" s="146"/>
      <c r="I333" s="146"/>
      <c r="J333" s="145"/>
      <c r="K333" s="102" t="s">
        <v>38</v>
      </c>
      <c r="L333" s="146"/>
      <c r="M333" s="145"/>
      <c r="N333" s="103">
        <v>1771.28</v>
      </c>
      <c r="O333" s="145"/>
      <c r="P333" s="104"/>
      <c r="Q333" s="145"/>
      <c r="R333" s="48">
        <v>40727.620000000003</v>
      </c>
    </row>
    <row r="334" spans="1:18" ht="17.45" customHeight="1" x14ac:dyDescent="0.25">
      <c r="A334" s="46" t="s">
        <v>38</v>
      </c>
      <c r="B334" s="47" t="s">
        <v>540</v>
      </c>
      <c r="C334" s="101" t="s">
        <v>539</v>
      </c>
      <c r="D334" s="145"/>
      <c r="E334" s="113" t="s">
        <v>127</v>
      </c>
      <c r="F334" s="145"/>
      <c r="G334" s="48">
        <v>0.02</v>
      </c>
      <c r="H334" s="103">
        <v>1</v>
      </c>
      <c r="I334" s="145"/>
      <c r="J334" s="48">
        <v>0.02</v>
      </c>
      <c r="K334" s="104"/>
      <c r="L334" s="145"/>
      <c r="M334" s="49"/>
      <c r="N334" s="104"/>
      <c r="O334" s="145"/>
      <c r="P334" s="104"/>
      <c r="Q334" s="145"/>
      <c r="R334" s="50"/>
    </row>
    <row r="335" spans="1:18" ht="17.45" customHeight="1" x14ac:dyDescent="0.25">
      <c r="A335" s="51" t="s">
        <v>38</v>
      </c>
      <c r="B335" s="52" t="s">
        <v>135</v>
      </c>
      <c r="C335" s="106" t="s">
        <v>538</v>
      </c>
      <c r="D335" s="146"/>
      <c r="E335" s="146"/>
      <c r="F335" s="146"/>
      <c r="G335" s="146"/>
      <c r="H335" s="146"/>
      <c r="I335" s="146"/>
      <c r="J335" s="146"/>
      <c r="K335" s="146"/>
      <c r="L335" s="146"/>
      <c r="M335" s="146"/>
      <c r="N335" s="146"/>
      <c r="O335" s="146"/>
      <c r="P335" s="146"/>
      <c r="Q335" s="145"/>
      <c r="R335" s="52" t="s">
        <v>38</v>
      </c>
    </row>
    <row r="336" spans="1:18" ht="14.25" customHeight="1" x14ac:dyDescent="0.25">
      <c r="A336" s="52" t="s">
        <v>38</v>
      </c>
      <c r="B336" s="53" t="s">
        <v>48</v>
      </c>
      <c r="C336" s="106" t="s">
        <v>92</v>
      </c>
      <c r="D336" s="145"/>
      <c r="E336" s="106" t="s">
        <v>38</v>
      </c>
      <c r="F336" s="145"/>
      <c r="G336" s="52" t="s">
        <v>38</v>
      </c>
      <c r="H336" s="110"/>
      <c r="I336" s="145"/>
      <c r="J336" s="53" t="s">
        <v>38</v>
      </c>
      <c r="K336" s="108">
        <v>1743.87</v>
      </c>
      <c r="L336" s="145"/>
      <c r="M336" s="54">
        <v>1</v>
      </c>
      <c r="N336" s="109">
        <v>34.880000000000003</v>
      </c>
      <c r="O336" s="145"/>
      <c r="P336" s="108">
        <v>34.783000000000001</v>
      </c>
      <c r="Q336" s="145"/>
      <c r="R336" s="58">
        <v>1213.1300000000001</v>
      </c>
    </row>
    <row r="337" spans="1:18" ht="14.25" customHeight="1" x14ac:dyDescent="0.25">
      <c r="A337" s="52" t="s">
        <v>38</v>
      </c>
      <c r="B337" s="53" t="s">
        <v>50</v>
      </c>
      <c r="C337" s="106" t="s">
        <v>93</v>
      </c>
      <c r="D337" s="145"/>
      <c r="E337" s="106" t="s">
        <v>38</v>
      </c>
      <c r="F337" s="145"/>
      <c r="G337" s="52" t="s">
        <v>38</v>
      </c>
      <c r="H337" s="110"/>
      <c r="I337" s="145"/>
      <c r="J337" s="53" t="s">
        <v>38</v>
      </c>
      <c r="K337" s="108">
        <v>3867.26</v>
      </c>
      <c r="L337" s="145"/>
      <c r="M337" s="54">
        <v>1</v>
      </c>
      <c r="N337" s="109">
        <v>77.34</v>
      </c>
      <c r="O337" s="145"/>
      <c r="P337" s="108">
        <v>13.124000000000001</v>
      </c>
      <c r="Q337" s="145"/>
      <c r="R337" s="58">
        <v>1015.08</v>
      </c>
    </row>
    <row r="338" spans="1:18" ht="14.25" customHeight="1" x14ac:dyDescent="0.25">
      <c r="A338" s="52" t="s">
        <v>38</v>
      </c>
      <c r="B338" s="53" t="s">
        <v>51</v>
      </c>
      <c r="C338" s="106" t="s">
        <v>94</v>
      </c>
      <c r="D338" s="145"/>
      <c r="E338" s="106" t="s">
        <v>38</v>
      </c>
      <c r="F338" s="145"/>
      <c r="G338" s="52" t="s">
        <v>38</v>
      </c>
      <c r="H338" s="110"/>
      <c r="I338" s="145"/>
      <c r="J338" s="53" t="s">
        <v>38</v>
      </c>
      <c r="K338" s="108">
        <v>614.78</v>
      </c>
      <c r="L338" s="145"/>
      <c r="M338" s="54">
        <v>1</v>
      </c>
      <c r="N338" s="109">
        <v>12.3</v>
      </c>
      <c r="O338" s="145"/>
      <c r="P338" s="108">
        <v>34.783000000000001</v>
      </c>
      <c r="Q338" s="145"/>
      <c r="R338" s="58">
        <v>427.68</v>
      </c>
    </row>
    <row r="339" spans="1:18" ht="14.25" customHeight="1" x14ac:dyDescent="0.25">
      <c r="A339" s="52" t="s">
        <v>38</v>
      </c>
      <c r="B339" s="53" t="s">
        <v>53</v>
      </c>
      <c r="C339" s="106" t="s">
        <v>95</v>
      </c>
      <c r="D339" s="145"/>
      <c r="E339" s="106" t="s">
        <v>38</v>
      </c>
      <c r="F339" s="145"/>
      <c r="G339" s="52" t="s">
        <v>38</v>
      </c>
      <c r="H339" s="110"/>
      <c r="I339" s="145"/>
      <c r="J339" s="53" t="s">
        <v>38</v>
      </c>
      <c r="K339" s="108">
        <v>2527.56</v>
      </c>
      <c r="L339" s="145"/>
      <c r="M339" s="54">
        <v>1</v>
      </c>
      <c r="N339" s="109">
        <v>50.55</v>
      </c>
      <c r="O339" s="145"/>
      <c r="P339" s="108">
        <v>13.016999999999999</v>
      </c>
      <c r="Q339" s="145"/>
      <c r="R339" s="58">
        <v>658.03</v>
      </c>
    </row>
    <row r="340" spans="1:18" ht="17.45" customHeight="1" x14ac:dyDescent="0.25">
      <c r="A340" s="51" t="s">
        <v>38</v>
      </c>
      <c r="B340" s="52" t="s">
        <v>533</v>
      </c>
      <c r="C340" s="106" t="s">
        <v>532</v>
      </c>
      <c r="D340" s="145"/>
      <c r="E340" s="107" t="s">
        <v>63</v>
      </c>
      <c r="F340" s="145"/>
      <c r="G340" s="54">
        <v>100</v>
      </c>
      <c r="H340" s="108">
        <v>1</v>
      </c>
      <c r="I340" s="145"/>
      <c r="J340" s="54">
        <v>2</v>
      </c>
      <c r="K340" s="107" t="s">
        <v>38</v>
      </c>
      <c r="L340" s="145"/>
      <c r="M340" s="52" t="s">
        <v>38</v>
      </c>
      <c r="N340" s="106" t="s">
        <v>38</v>
      </c>
      <c r="O340" s="145"/>
      <c r="P340" s="107" t="s">
        <v>38</v>
      </c>
      <c r="Q340" s="145"/>
      <c r="R340" s="52" t="s">
        <v>38</v>
      </c>
    </row>
    <row r="341" spans="1:18" ht="14.25" customHeight="1" x14ac:dyDescent="0.25">
      <c r="A341" s="52" t="s">
        <v>38</v>
      </c>
      <c r="B341" s="52" t="s">
        <v>38</v>
      </c>
      <c r="C341" s="106" t="s">
        <v>99</v>
      </c>
      <c r="D341" s="145"/>
      <c r="E341" s="112" t="s">
        <v>100</v>
      </c>
      <c r="F341" s="145"/>
      <c r="G341" s="54">
        <v>153.51</v>
      </c>
      <c r="H341" s="108">
        <v>1</v>
      </c>
      <c r="I341" s="145"/>
      <c r="J341" s="54">
        <v>3.0701999999999998</v>
      </c>
      <c r="K341" s="106" t="s">
        <v>38</v>
      </c>
      <c r="L341" s="145"/>
      <c r="M341" s="52" t="s">
        <v>38</v>
      </c>
      <c r="N341" s="106" t="s">
        <v>38</v>
      </c>
      <c r="O341" s="145"/>
      <c r="P341" s="106" t="s">
        <v>38</v>
      </c>
      <c r="Q341" s="145"/>
      <c r="R341" s="50"/>
    </row>
    <row r="342" spans="1:18" ht="14.25" customHeight="1" x14ac:dyDescent="0.25">
      <c r="A342" s="52" t="s">
        <v>38</v>
      </c>
      <c r="B342" s="52" t="s">
        <v>38</v>
      </c>
      <c r="C342" s="106" t="s">
        <v>101</v>
      </c>
      <c r="D342" s="145"/>
      <c r="E342" s="112" t="s">
        <v>100</v>
      </c>
      <c r="F342" s="145"/>
      <c r="G342" s="54">
        <v>38.909999999999997</v>
      </c>
      <c r="H342" s="108">
        <v>1</v>
      </c>
      <c r="I342" s="145"/>
      <c r="J342" s="54">
        <v>0.7782</v>
      </c>
      <c r="K342" s="106" t="s">
        <v>38</v>
      </c>
      <c r="L342" s="145"/>
      <c r="M342" s="52" t="s">
        <v>38</v>
      </c>
      <c r="N342" s="106" t="s">
        <v>38</v>
      </c>
      <c r="O342" s="145"/>
      <c r="P342" s="106" t="s">
        <v>38</v>
      </c>
      <c r="Q342" s="145"/>
      <c r="R342" s="50"/>
    </row>
    <row r="343" spans="1:18" ht="14.25" customHeight="1" x14ac:dyDescent="0.25">
      <c r="A343" s="52" t="s">
        <v>38</v>
      </c>
      <c r="B343" s="52" t="s">
        <v>38</v>
      </c>
      <c r="C343" s="101" t="s">
        <v>102</v>
      </c>
      <c r="D343" s="146"/>
      <c r="E343" s="146"/>
      <c r="F343" s="146"/>
      <c r="G343" s="146"/>
      <c r="H343" s="146"/>
      <c r="I343" s="146"/>
      <c r="J343" s="145"/>
      <c r="K343" s="103">
        <v>8138.69</v>
      </c>
      <c r="L343" s="145"/>
      <c r="M343" s="52" t="s">
        <v>38</v>
      </c>
      <c r="N343" s="111">
        <v>162.77000000000001</v>
      </c>
      <c r="O343" s="145"/>
      <c r="P343" s="104"/>
      <c r="Q343" s="145"/>
      <c r="R343" s="59">
        <v>2886.24</v>
      </c>
    </row>
    <row r="344" spans="1:18" ht="14.25" customHeight="1" x14ac:dyDescent="0.25">
      <c r="A344" s="52" t="s">
        <v>38</v>
      </c>
      <c r="B344" s="52" t="s">
        <v>38</v>
      </c>
      <c r="C344" s="106" t="s">
        <v>103</v>
      </c>
      <c r="D344" s="145"/>
      <c r="E344" s="112" t="s">
        <v>38</v>
      </c>
      <c r="F344" s="145"/>
      <c r="G344" s="50"/>
      <c r="H344" s="106" t="s">
        <v>38</v>
      </c>
      <c r="I344" s="145"/>
      <c r="J344" s="53" t="s">
        <v>38</v>
      </c>
      <c r="K344" s="106" t="s">
        <v>38</v>
      </c>
      <c r="L344" s="145"/>
      <c r="M344" s="52" t="s">
        <v>38</v>
      </c>
      <c r="N344" s="109">
        <v>47.18</v>
      </c>
      <c r="O344" s="145"/>
      <c r="P344" s="106" t="s">
        <v>38</v>
      </c>
      <c r="Q344" s="145"/>
      <c r="R344" s="58">
        <v>1640.81</v>
      </c>
    </row>
    <row r="345" spans="1:18" ht="50.25" customHeight="1" x14ac:dyDescent="0.25">
      <c r="A345" s="52" t="s">
        <v>38</v>
      </c>
      <c r="B345" s="52" t="s">
        <v>531</v>
      </c>
      <c r="C345" s="106" t="s">
        <v>530</v>
      </c>
      <c r="D345" s="145"/>
      <c r="E345" s="112" t="s">
        <v>104</v>
      </c>
      <c r="F345" s="145"/>
      <c r="G345" s="54">
        <v>116</v>
      </c>
      <c r="H345" s="108">
        <v>1</v>
      </c>
      <c r="I345" s="145"/>
      <c r="J345" s="54">
        <v>116</v>
      </c>
      <c r="K345" s="110"/>
      <c r="L345" s="145"/>
      <c r="M345" s="53" t="s">
        <v>38</v>
      </c>
      <c r="N345" s="109">
        <v>54.73</v>
      </c>
      <c r="O345" s="145"/>
      <c r="P345" s="107" t="s">
        <v>38</v>
      </c>
      <c r="Q345" s="145"/>
      <c r="R345" s="58">
        <v>1903.34</v>
      </c>
    </row>
    <row r="346" spans="1:18" ht="50.25" customHeight="1" x14ac:dyDescent="0.25">
      <c r="A346" s="52" t="s">
        <v>38</v>
      </c>
      <c r="B346" s="52" t="s">
        <v>529</v>
      </c>
      <c r="C346" s="106" t="s">
        <v>528</v>
      </c>
      <c r="D346" s="145"/>
      <c r="E346" s="112" t="s">
        <v>104</v>
      </c>
      <c r="F346" s="145"/>
      <c r="G346" s="54">
        <v>80</v>
      </c>
      <c r="H346" s="108">
        <v>1</v>
      </c>
      <c r="I346" s="145"/>
      <c r="J346" s="54">
        <v>80</v>
      </c>
      <c r="K346" s="110"/>
      <c r="L346" s="145"/>
      <c r="M346" s="53" t="s">
        <v>38</v>
      </c>
      <c r="N346" s="109">
        <v>37.74</v>
      </c>
      <c r="O346" s="145"/>
      <c r="P346" s="107" t="s">
        <v>38</v>
      </c>
      <c r="Q346" s="145"/>
      <c r="R346" s="58">
        <v>1312.65</v>
      </c>
    </row>
    <row r="347" spans="1:18" ht="14.25" customHeight="1" x14ac:dyDescent="0.25">
      <c r="A347" s="55" t="s">
        <v>38</v>
      </c>
      <c r="B347" s="55" t="s">
        <v>38</v>
      </c>
      <c r="C347" s="101" t="s">
        <v>105</v>
      </c>
      <c r="D347" s="146"/>
      <c r="E347" s="146"/>
      <c r="F347" s="146"/>
      <c r="G347" s="146"/>
      <c r="H347" s="146"/>
      <c r="I347" s="146"/>
      <c r="J347" s="145"/>
      <c r="K347" s="102" t="s">
        <v>38</v>
      </c>
      <c r="L347" s="146"/>
      <c r="M347" s="145"/>
      <c r="N347" s="103">
        <v>255.24</v>
      </c>
      <c r="O347" s="145"/>
      <c r="P347" s="104"/>
      <c r="Q347" s="145"/>
      <c r="R347" s="48">
        <v>6102.23</v>
      </c>
    </row>
    <row r="348" spans="1:18" ht="38.85" customHeight="1" x14ac:dyDescent="0.25">
      <c r="A348" s="46" t="s">
        <v>38</v>
      </c>
      <c r="B348" s="47" t="s">
        <v>537</v>
      </c>
      <c r="C348" s="101" t="s">
        <v>536</v>
      </c>
      <c r="D348" s="145"/>
      <c r="E348" s="113" t="s">
        <v>535</v>
      </c>
      <c r="F348" s="145"/>
      <c r="G348" s="48">
        <v>0.04</v>
      </c>
      <c r="H348" s="103">
        <v>1</v>
      </c>
      <c r="I348" s="145"/>
      <c r="J348" s="48">
        <v>0.04</v>
      </c>
      <c r="K348" s="104"/>
      <c r="L348" s="145"/>
      <c r="M348" s="49"/>
      <c r="N348" s="104"/>
      <c r="O348" s="145"/>
      <c r="P348" s="104"/>
      <c r="Q348" s="145"/>
      <c r="R348" s="50"/>
    </row>
    <row r="349" spans="1:18" ht="17.45" customHeight="1" x14ac:dyDescent="0.25">
      <c r="A349" s="51" t="s">
        <v>38</v>
      </c>
      <c r="B349" s="52" t="s">
        <v>135</v>
      </c>
      <c r="C349" s="106" t="s">
        <v>534</v>
      </c>
      <c r="D349" s="146"/>
      <c r="E349" s="146"/>
      <c r="F349" s="146"/>
      <c r="G349" s="146"/>
      <c r="H349" s="146"/>
      <c r="I349" s="146"/>
      <c r="J349" s="146"/>
      <c r="K349" s="146"/>
      <c r="L349" s="146"/>
      <c r="M349" s="146"/>
      <c r="N349" s="146"/>
      <c r="O349" s="146"/>
      <c r="P349" s="146"/>
      <c r="Q349" s="145"/>
      <c r="R349" s="52" t="s">
        <v>38</v>
      </c>
    </row>
    <row r="350" spans="1:18" ht="14.25" customHeight="1" x14ac:dyDescent="0.25">
      <c r="A350" s="52" t="s">
        <v>38</v>
      </c>
      <c r="B350" s="53" t="s">
        <v>48</v>
      </c>
      <c r="C350" s="106" t="s">
        <v>92</v>
      </c>
      <c r="D350" s="145"/>
      <c r="E350" s="106" t="s">
        <v>38</v>
      </c>
      <c r="F350" s="145"/>
      <c r="G350" s="52" t="s">
        <v>38</v>
      </c>
      <c r="H350" s="110"/>
      <c r="I350" s="145"/>
      <c r="J350" s="53" t="s">
        <v>38</v>
      </c>
      <c r="K350" s="108">
        <v>3650.42</v>
      </c>
      <c r="L350" s="145"/>
      <c r="M350" s="54">
        <v>1</v>
      </c>
      <c r="N350" s="109">
        <v>146.02000000000001</v>
      </c>
      <c r="O350" s="145"/>
      <c r="P350" s="108">
        <v>34.783000000000001</v>
      </c>
      <c r="Q350" s="145"/>
      <c r="R350" s="58">
        <v>5078.8999999999996</v>
      </c>
    </row>
    <row r="351" spans="1:18" ht="14.25" customHeight="1" x14ac:dyDescent="0.25">
      <c r="A351" s="52" t="s">
        <v>38</v>
      </c>
      <c r="B351" s="53" t="s">
        <v>50</v>
      </c>
      <c r="C351" s="106" t="s">
        <v>93</v>
      </c>
      <c r="D351" s="145"/>
      <c r="E351" s="106" t="s">
        <v>38</v>
      </c>
      <c r="F351" s="145"/>
      <c r="G351" s="52" t="s">
        <v>38</v>
      </c>
      <c r="H351" s="110"/>
      <c r="I351" s="145"/>
      <c r="J351" s="53" t="s">
        <v>38</v>
      </c>
      <c r="K351" s="108">
        <v>4981.57</v>
      </c>
      <c r="L351" s="145"/>
      <c r="M351" s="54">
        <v>1</v>
      </c>
      <c r="N351" s="109">
        <v>199.26</v>
      </c>
      <c r="O351" s="145"/>
      <c r="P351" s="108">
        <v>13.096</v>
      </c>
      <c r="Q351" s="145"/>
      <c r="R351" s="58">
        <v>2609.5500000000002</v>
      </c>
    </row>
    <row r="352" spans="1:18" ht="14.25" customHeight="1" x14ac:dyDescent="0.25">
      <c r="A352" s="52" t="s">
        <v>38</v>
      </c>
      <c r="B352" s="53" t="s">
        <v>51</v>
      </c>
      <c r="C352" s="106" t="s">
        <v>94</v>
      </c>
      <c r="D352" s="145"/>
      <c r="E352" s="106" t="s">
        <v>38</v>
      </c>
      <c r="F352" s="145"/>
      <c r="G352" s="52" t="s">
        <v>38</v>
      </c>
      <c r="H352" s="110"/>
      <c r="I352" s="145"/>
      <c r="J352" s="53" t="s">
        <v>38</v>
      </c>
      <c r="K352" s="108">
        <v>717.48</v>
      </c>
      <c r="L352" s="145"/>
      <c r="M352" s="54">
        <v>1</v>
      </c>
      <c r="N352" s="109">
        <v>28.7</v>
      </c>
      <c r="O352" s="145"/>
      <c r="P352" s="108">
        <v>34.783000000000001</v>
      </c>
      <c r="Q352" s="145"/>
      <c r="R352" s="58">
        <v>998.24</v>
      </c>
    </row>
    <row r="353" spans="1:18" ht="14.25" customHeight="1" x14ac:dyDescent="0.25">
      <c r="A353" s="52" t="s">
        <v>38</v>
      </c>
      <c r="B353" s="53" t="s">
        <v>53</v>
      </c>
      <c r="C353" s="106" t="s">
        <v>95</v>
      </c>
      <c r="D353" s="145"/>
      <c r="E353" s="106" t="s">
        <v>38</v>
      </c>
      <c r="F353" s="145"/>
      <c r="G353" s="52" t="s">
        <v>38</v>
      </c>
      <c r="H353" s="110"/>
      <c r="I353" s="145"/>
      <c r="J353" s="53" t="s">
        <v>38</v>
      </c>
      <c r="K353" s="108">
        <v>4779.41</v>
      </c>
      <c r="L353" s="145"/>
      <c r="M353" s="54">
        <v>1</v>
      </c>
      <c r="N353" s="109">
        <v>191.18</v>
      </c>
      <c r="O353" s="145"/>
      <c r="P353" s="108">
        <v>12.324999999999999</v>
      </c>
      <c r="Q353" s="145"/>
      <c r="R353" s="58">
        <v>2356.25</v>
      </c>
    </row>
    <row r="354" spans="1:18" ht="17.45" customHeight="1" x14ac:dyDescent="0.25">
      <c r="A354" s="51" t="s">
        <v>38</v>
      </c>
      <c r="B354" s="52" t="s">
        <v>533</v>
      </c>
      <c r="C354" s="106" t="s">
        <v>532</v>
      </c>
      <c r="D354" s="145"/>
      <c r="E354" s="107" t="s">
        <v>63</v>
      </c>
      <c r="F354" s="145"/>
      <c r="G354" s="54">
        <v>100</v>
      </c>
      <c r="H354" s="108">
        <v>1</v>
      </c>
      <c r="I354" s="145"/>
      <c r="J354" s="54">
        <v>4</v>
      </c>
      <c r="K354" s="107" t="s">
        <v>38</v>
      </c>
      <c r="L354" s="145"/>
      <c r="M354" s="52" t="s">
        <v>38</v>
      </c>
      <c r="N354" s="106" t="s">
        <v>38</v>
      </c>
      <c r="O354" s="145"/>
      <c r="P354" s="107" t="s">
        <v>38</v>
      </c>
      <c r="Q354" s="145"/>
      <c r="R354" s="52" t="s">
        <v>38</v>
      </c>
    </row>
    <row r="355" spans="1:18" ht="14.25" customHeight="1" x14ac:dyDescent="0.25">
      <c r="A355" s="52" t="s">
        <v>38</v>
      </c>
      <c r="B355" s="52" t="s">
        <v>38</v>
      </c>
      <c r="C355" s="106" t="s">
        <v>99</v>
      </c>
      <c r="D355" s="145"/>
      <c r="E355" s="112" t="s">
        <v>100</v>
      </c>
      <c r="F355" s="145"/>
      <c r="G355" s="54">
        <v>313.88</v>
      </c>
      <c r="H355" s="108">
        <v>1</v>
      </c>
      <c r="I355" s="145"/>
      <c r="J355" s="54">
        <v>12.555199999999999</v>
      </c>
      <c r="K355" s="106" t="s">
        <v>38</v>
      </c>
      <c r="L355" s="145"/>
      <c r="M355" s="52" t="s">
        <v>38</v>
      </c>
      <c r="N355" s="106" t="s">
        <v>38</v>
      </c>
      <c r="O355" s="145"/>
      <c r="P355" s="106" t="s">
        <v>38</v>
      </c>
      <c r="Q355" s="145"/>
      <c r="R355" s="50"/>
    </row>
    <row r="356" spans="1:18" ht="14.25" customHeight="1" x14ac:dyDescent="0.25">
      <c r="A356" s="52" t="s">
        <v>38</v>
      </c>
      <c r="B356" s="52" t="s">
        <v>38</v>
      </c>
      <c r="C356" s="106" t="s">
        <v>101</v>
      </c>
      <c r="D356" s="145"/>
      <c r="E356" s="112" t="s">
        <v>100</v>
      </c>
      <c r="F356" s="145"/>
      <c r="G356" s="54">
        <v>45.41</v>
      </c>
      <c r="H356" s="108">
        <v>1</v>
      </c>
      <c r="I356" s="145"/>
      <c r="J356" s="54">
        <v>1.8164</v>
      </c>
      <c r="K356" s="106" t="s">
        <v>38</v>
      </c>
      <c r="L356" s="145"/>
      <c r="M356" s="52" t="s">
        <v>38</v>
      </c>
      <c r="N356" s="106" t="s">
        <v>38</v>
      </c>
      <c r="O356" s="145"/>
      <c r="P356" s="106" t="s">
        <v>38</v>
      </c>
      <c r="Q356" s="145"/>
      <c r="R356" s="50"/>
    </row>
    <row r="357" spans="1:18" ht="14.25" customHeight="1" x14ac:dyDescent="0.25">
      <c r="A357" s="52" t="s">
        <v>38</v>
      </c>
      <c r="B357" s="52" t="s">
        <v>38</v>
      </c>
      <c r="C357" s="101" t="s">
        <v>102</v>
      </c>
      <c r="D357" s="146"/>
      <c r="E357" s="146"/>
      <c r="F357" s="146"/>
      <c r="G357" s="146"/>
      <c r="H357" s="146"/>
      <c r="I357" s="146"/>
      <c r="J357" s="145"/>
      <c r="K357" s="103">
        <v>13411.4</v>
      </c>
      <c r="L357" s="145"/>
      <c r="M357" s="52" t="s">
        <v>38</v>
      </c>
      <c r="N357" s="111">
        <v>536.46</v>
      </c>
      <c r="O357" s="145"/>
      <c r="P357" s="104"/>
      <c r="Q357" s="145"/>
      <c r="R357" s="59">
        <v>10044.700000000001</v>
      </c>
    </row>
    <row r="358" spans="1:18" ht="14.25" customHeight="1" x14ac:dyDescent="0.25">
      <c r="A358" s="52" t="s">
        <v>38</v>
      </c>
      <c r="B358" s="52" t="s">
        <v>38</v>
      </c>
      <c r="C358" s="106" t="s">
        <v>103</v>
      </c>
      <c r="D358" s="145"/>
      <c r="E358" s="112" t="s">
        <v>38</v>
      </c>
      <c r="F358" s="145"/>
      <c r="G358" s="50"/>
      <c r="H358" s="106" t="s">
        <v>38</v>
      </c>
      <c r="I358" s="145"/>
      <c r="J358" s="53" t="s">
        <v>38</v>
      </c>
      <c r="K358" s="106" t="s">
        <v>38</v>
      </c>
      <c r="L358" s="145"/>
      <c r="M358" s="52" t="s">
        <v>38</v>
      </c>
      <c r="N358" s="109">
        <v>174.72</v>
      </c>
      <c r="O358" s="145"/>
      <c r="P358" s="106" t="s">
        <v>38</v>
      </c>
      <c r="Q358" s="145"/>
      <c r="R358" s="58">
        <v>6077.14</v>
      </c>
    </row>
    <row r="359" spans="1:18" ht="50.25" customHeight="1" x14ac:dyDescent="0.25">
      <c r="A359" s="52" t="s">
        <v>38</v>
      </c>
      <c r="B359" s="52" t="s">
        <v>531</v>
      </c>
      <c r="C359" s="106" t="s">
        <v>530</v>
      </c>
      <c r="D359" s="145"/>
      <c r="E359" s="112" t="s">
        <v>104</v>
      </c>
      <c r="F359" s="145"/>
      <c r="G359" s="54">
        <v>116</v>
      </c>
      <c r="H359" s="108">
        <v>1</v>
      </c>
      <c r="I359" s="145"/>
      <c r="J359" s="54">
        <v>116</v>
      </c>
      <c r="K359" s="110"/>
      <c r="L359" s="145"/>
      <c r="M359" s="53" t="s">
        <v>38</v>
      </c>
      <c r="N359" s="109">
        <v>202.68</v>
      </c>
      <c r="O359" s="145"/>
      <c r="P359" s="107" t="s">
        <v>38</v>
      </c>
      <c r="Q359" s="145"/>
      <c r="R359" s="58">
        <v>7049.48</v>
      </c>
    </row>
    <row r="360" spans="1:18" ht="50.25" customHeight="1" x14ac:dyDescent="0.25">
      <c r="A360" s="52" t="s">
        <v>38</v>
      </c>
      <c r="B360" s="52" t="s">
        <v>529</v>
      </c>
      <c r="C360" s="106" t="s">
        <v>528</v>
      </c>
      <c r="D360" s="145"/>
      <c r="E360" s="112" t="s">
        <v>104</v>
      </c>
      <c r="F360" s="145"/>
      <c r="G360" s="54">
        <v>80</v>
      </c>
      <c r="H360" s="108">
        <v>1</v>
      </c>
      <c r="I360" s="145"/>
      <c r="J360" s="54">
        <v>80</v>
      </c>
      <c r="K360" s="110"/>
      <c r="L360" s="145"/>
      <c r="M360" s="53" t="s">
        <v>38</v>
      </c>
      <c r="N360" s="109">
        <v>139.78</v>
      </c>
      <c r="O360" s="145"/>
      <c r="P360" s="107" t="s">
        <v>38</v>
      </c>
      <c r="Q360" s="145"/>
      <c r="R360" s="58">
        <v>4861.71</v>
      </c>
    </row>
    <row r="361" spans="1:18" ht="14.25" customHeight="1" x14ac:dyDescent="0.25">
      <c r="A361" s="55" t="s">
        <v>38</v>
      </c>
      <c r="B361" s="55" t="s">
        <v>38</v>
      </c>
      <c r="C361" s="101" t="s">
        <v>105</v>
      </c>
      <c r="D361" s="146"/>
      <c r="E361" s="146"/>
      <c r="F361" s="146"/>
      <c r="G361" s="146"/>
      <c r="H361" s="146"/>
      <c r="I361" s="146"/>
      <c r="J361" s="145"/>
      <c r="K361" s="102" t="s">
        <v>38</v>
      </c>
      <c r="L361" s="146"/>
      <c r="M361" s="145"/>
      <c r="N361" s="103">
        <v>878.92</v>
      </c>
      <c r="O361" s="145"/>
      <c r="P361" s="104"/>
      <c r="Q361" s="145"/>
      <c r="R361" s="48">
        <v>21955.89</v>
      </c>
    </row>
    <row r="362" spans="1:18" ht="28.35" customHeight="1" x14ac:dyDescent="0.25">
      <c r="A362" s="46" t="s">
        <v>38</v>
      </c>
      <c r="B362" s="47" t="s">
        <v>527</v>
      </c>
      <c r="C362" s="101" t="s">
        <v>526</v>
      </c>
      <c r="D362" s="145"/>
      <c r="E362" s="113" t="s">
        <v>525</v>
      </c>
      <c r="F362" s="145"/>
      <c r="G362" s="48">
        <v>7.0000000000000001E-3</v>
      </c>
      <c r="H362" s="103">
        <v>1</v>
      </c>
      <c r="I362" s="145"/>
      <c r="J362" s="48">
        <v>7.0000000000000001E-3</v>
      </c>
      <c r="K362" s="104"/>
      <c r="L362" s="145"/>
      <c r="M362" s="49"/>
      <c r="N362" s="104"/>
      <c r="O362" s="145"/>
      <c r="P362" s="104"/>
      <c r="Q362" s="145"/>
      <c r="R362" s="50"/>
    </row>
    <row r="363" spans="1:18" ht="17.45" customHeight="1" x14ac:dyDescent="0.25">
      <c r="A363" s="51" t="s">
        <v>38</v>
      </c>
      <c r="B363" s="52" t="s">
        <v>135</v>
      </c>
      <c r="C363" s="106" t="s">
        <v>524</v>
      </c>
      <c r="D363" s="146"/>
      <c r="E363" s="146"/>
      <c r="F363" s="146"/>
      <c r="G363" s="146"/>
      <c r="H363" s="146"/>
      <c r="I363" s="146"/>
      <c r="J363" s="146"/>
      <c r="K363" s="146"/>
      <c r="L363" s="146"/>
      <c r="M363" s="146"/>
      <c r="N363" s="146"/>
      <c r="O363" s="146"/>
      <c r="P363" s="146"/>
      <c r="Q363" s="145"/>
      <c r="R363" s="52" t="s">
        <v>38</v>
      </c>
    </row>
    <row r="364" spans="1:18" ht="14.25" customHeight="1" x14ac:dyDescent="0.25">
      <c r="A364" s="52" t="s">
        <v>38</v>
      </c>
      <c r="B364" s="53" t="s">
        <v>48</v>
      </c>
      <c r="C364" s="106" t="s">
        <v>92</v>
      </c>
      <c r="D364" s="145"/>
      <c r="E364" s="106" t="s">
        <v>38</v>
      </c>
      <c r="F364" s="145"/>
      <c r="G364" s="52" t="s">
        <v>38</v>
      </c>
      <c r="H364" s="110"/>
      <c r="I364" s="145"/>
      <c r="J364" s="53" t="s">
        <v>38</v>
      </c>
      <c r="K364" s="108">
        <v>1754.22</v>
      </c>
      <c r="L364" s="145"/>
      <c r="M364" s="54">
        <v>1</v>
      </c>
      <c r="N364" s="109">
        <v>12.28</v>
      </c>
      <c r="O364" s="145"/>
      <c r="P364" s="108">
        <v>34.783000000000001</v>
      </c>
      <c r="Q364" s="145"/>
      <c r="R364" s="58">
        <v>427.12</v>
      </c>
    </row>
    <row r="365" spans="1:18" ht="14.25" customHeight="1" x14ac:dyDescent="0.25">
      <c r="A365" s="52" t="s">
        <v>38</v>
      </c>
      <c r="B365" s="53" t="s">
        <v>50</v>
      </c>
      <c r="C365" s="106" t="s">
        <v>93</v>
      </c>
      <c r="D365" s="145"/>
      <c r="E365" s="106" t="s">
        <v>38</v>
      </c>
      <c r="F365" s="145"/>
      <c r="G365" s="52" t="s">
        <v>38</v>
      </c>
      <c r="H365" s="110"/>
      <c r="I365" s="145"/>
      <c r="J365" s="53" t="s">
        <v>38</v>
      </c>
      <c r="K365" s="108">
        <v>1665.36</v>
      </c>
      <c r="L365" s="145"/>
      <c r="M365" s="54">
        <v>1</v>
      </c>
      <c r="N365" s="109">
        <v>11.66</v>
      </c>
      <c r="O365" s="145"/>
      <c r="P365" s="108">
        <v>15.444000000000001</v>
      </c>
      <c r="Q365" s="145"/>
      <c r="R365" s="58">
        <v>180.04</v>
      </c>
    </row>
    <row r="366" spans="1:18" ht="14.25" customHeight="1" x14ac:dyDescent="0.25">
      <c r="A366" s="52" t="s">
        <v>38</v>
      </c>
      <c r="B366" s="53" t="s">
        <v>51</v>
      </c>
      <c r="C366" s="106" t="s">
        <v>94</v>
      </c>
      <c r="D366" s="145"/>
      <c r="E366" s="106" t="s">
        <v>38</v>
      </c>
      <c r="F366" s="145"/>
      <c r="G366" s="52" t="s">
        <v>38</v>
      </c>
      <c r="H366" s="110"/>
      <c r="I366" s="145"/>
      <c r="J366" s="53" t="s">
        <v>38</v>
      </c>
      <c r="K366" s="108">
        <v>267.20999999999998</v>
      </c>
      <c r="L366" s="145"/>
      <c r="M366" s="54">
        <v>1</v>
      </c>
      <c r="N366" s="109">
        <v>1.87</v>
      </c>
      <c r="O366" s="145"/>
      <c r="P366" s="108">
        <v>34.783000000000001</v>
      </c>
      <c r="Q366" s="145"/>
      <c r="R366" s="58">
        <v>65.06</v>
      </c>
    </row>
    <row r="367" spans="1:18" ht="14.25" customHeight="1" x14ac:dyDescent="0.25">
      <c r="A367" s="52" t="s">
        <v>38</v>
      </c>
      <c r="B367" s="53" t="s">
        <v>53</v>
      </c>
      <c r="C367" s="106" t="s">
        <v>95</v>
      </c>
      <c r="D367" s="145"/>
      <c r="E367" s="106" t="s">
        <v>38</v>
      </c>
      <c r="F367" s="145"/>
      <c r="G367" s="52" t="s">
        <v>38</v>
      </c>
      <c r="H367" s="110"/>
      <c r="I367" s="145"/>
      <c r="J367" s="53" t="s">
        <v>38</v>
      </c>
      <c r="K367" s="108">
        <v>77.2</v>
      </c>
      <c r="L367" s="145"/>
      <c r="M367" s="54">
        <v>1</v>
      </c>
      <c r="N367" s="109">
        <v>0.54</v>
      </c>
      <c r="O367" s="145"/>
      <c r="P367" s="108">
        <v>8.1649999999999991</v>
      </c>
      <c r="Q367" s="145"/>
      <c r="R367" s="58">
        <v>4.41</v>
      </c>
    </row>
    <row r="368" spans="1:18" ht="17.45" customHeight="1" x14ac:dyDescent="0.25">
      <c r="A368" s="51" t="s">
        <v>38</v>
      </c>
      <c r="B368" s="52" t="s">
        <v>523</v>
      </c>
      <c r="C368" s="106" t="s">
        <v>522</v>
      </c>
      <c r="D368" s="145"/>
      <c r="E368" s="107" t="s">
        <v>172</v>
      </c>
      <c r="F368" s="145"/>
      <c r="G368" s="54">
        <v>103</v>
      </c>
      <c r="H368" s="108">
        <v>1</v>
      </c>
      <c r="I368" s="145"/>
      <c r="J368" s="54">
        <v>0.72099999999999997</v>
      </c>
      <c r="K368" s="107" t="s">
        <v>38</v>
      </c>
      <c r="L368" s="145"/>
      <c r="M368" s="52" t="s">
        <v>38</v>
      </c>
      <c r="N368" s="106" t="s">
        <v>38</v>
      </c>
      <c r="O368" s="145"/>
      <c r="P368" s="107" t="s">
        <v>38</v>
      </c>
      <c r="Q368" s="145"/>
      <c r="R368" s="52" t="s">
        <v>38</v>
      </c>
    </row>
    <row r="369" spans="1:18" ht="14.25" customHeight="1" x14ac:dyDescent="0.25">
      <c r="A369" s="52" t="s">
        <v>38</v>
      </c>
      <c r="B369" s="52" t="s">
        <v>38</v>
      </c>
      <c r="C369" s="106" t="s">
        <v>99</v>
      </c>
      <c r="D369" s="145"/>
      <c r="E369" s="112" t="s">
        <v>100</v>
      </c>
      <c r="F369" s="145"/>
      <c r="G369" s="54">
        <v>183.88</v>
      </c>
      <c r="H369" s="108">
        <v>1</v>
      </c>
      <c r="I369" s="145"/>
      <c r="J369" s="54">
        <v>1.2871600000000001</v>
      </c>
      <c r="K369" s="106" t="s">
        <v>38</v>
      </c>
      <c r="L369" s="145"/>
      <c r="M369" s="52" t="s">
        <v>38</v>
      </c>
      <c r="N369" s="106" t="s">
        <v>38</v>
      </c>
      <c r="O369" s="145"/>
      <c r="P369" s="106" t="s">
        <v>38</v>
      </c>
      <c r="Q369" s="145"/>
      <c r="R369" s="50"/>
    </row>
    <row r="370" spans="1:18" ht="14.25" customHeight="1" x14ac:dyDescent="0.25">
      <c r="A370" s="52" t="s">
        <v>38</v>
      </c>
      <c r="B370" s="52" t="s">
        <v>38</v>
      </c>
      <c r="C370" s="106" t="s">
        <v>101</v>
      </c>
      <c r="D370" s="145"/>
      <c r="E370" s="112" t="s">
        <v>100</v>
      </c>
      <c r="F370" s="145"/>
      <c r="G370" s="54">
        <v>20.65</v>
      </c>
      <c r="H370" s="108">
        <v>1</v>
      </c>
      <c r="I370" s="145"/>
      <c r="J370" s="54">
        <v>0.14455000000000001</v>
      </c>
      <c r="K370" s="106" t="s">
        <v>38</v>
      </c>
      <c r="L370" s="145"/>
      <c r="M370" s="52" t="s">
        <v>38</v>
      </c>
      <c r="N370" s="106" t="s">
        <v>38</v>
      </c>
      <c r="O370" s="145"/>
      <c r="P370" s="106" t="s">
        <v>38</v>
      </c>
      <c r="Q370" s="145"/>
      <c r="R370" s="50"/>
    </row>
    <row r="371" spans="1:18" ht="14.25" customHeight="1" x14ac:dyDescent="0.25">
      <c r="A371" s="52" t="s">
        <v>38</v>
      </c>
      <c r="B371" s="52" t="s">
        <v>38</v>
      </c>
      <c r="C371" s="101" t="s">
        <v>102</v>
      </c>
      <c r="D371" s="146"/>
      <c r="E371" s="146"/>
      <c r="F371" s="146"/>
      <c r="G371" s="146"/>
      <c r="H371" s="146"/>
      <c r="I371" s="146"/>
      <c r="J371" s="145"/>
      <c r="K371" s="103">
        <v>3496.78</v>
      </c>
      <c r="L371" s="145"/>
      <c r="M371" s="52" t="s">
        <v>38</v>
      </c>
      <c r="N371" s="111">
        <v>24.48</v>
      </c>
      <c r="O371" s="145"/>
      <c r="P371" s="104"/>
      <c r="Q371" s="145"/>
      <c r="R371" s="59">
        <v>611.57000000000005</v>
      </c>
    </row>
    <row r="372" spans="1:18" ht="14.25" customHeight="1" x14ac:dyDescent="0.25">
      <c r="A372" s="52" t="s">
        <v>38</v>
      </c>
      <c r="B372" s="52" t="s">
        <v>38</v>
      </c>
      <c r="C372" s="106" t="s">
        <v>103</v>
      </c>
      <c r="D372" s="145"/>
      <c r="E372" s="112" t="s">
        <v>38</v>
      </c>
      <c r="F372" s="145"/>
      <c r="G372" s="50"/>
      <c r="H372" s="106" t="s">
        <v>38</v>
      </c>
      <c r="I372" s="145"/>
      <c r="J372" s="53" t="s">
        <v>38</v>
      </c>
      <c r="K372" s="106" t="s">
        <v>38</v>
      </c>
      <c r="L372" s="145"/>
      <c r="M372" s="52" t="s">
        <v>38</v>
      </c>
      <c r="N372" s="109">
        <v>14.15</v>
      </c>
      <c r="O372" s="145"/>
      <c r="P372" s="106" t="s">
        <v>38</v>
      </c>
      <c r="Q372" s="145"/>
      <c r="R372" s="58">
        <v>492.18</v>
      </c>
    </row>
    <row r="373" spans="1:18" ht="38.85" customHeight="1" x14ac:dyDescent="0.25">
      <c r="A373" s="52" t="s">
        <v>38</v>
      </c>
      <c r="B373" s="52" t="s">
        <v>517</v>
      </c>
      <c r="C373" s="106" t="s">
        <v>516</v>
      </c>
      <c r="D373" s="145"/>
      <c r="E373" s="112" t="s">
        <v>104</v>
      </c>
      <c r="F373" s="145"/>
      <c r="G373" s="54">
        <v>102</v>
      </c>
      <c r="H373" s="108">
        <v>1</v>
      </c>
      <c r="I373" s="145"/>
      <c r="J373" s="54">
        <v>102</v>
      </c>
      <c r="K373" s="110"/>
      <c r="L373" s="145"/>
      <c r="M373" s="53" t="s">
        <v>38</v>
      </c>
      <c r="N373" s="109">
        <v>14.43</v>
      </c>
      <c r="O373" s="145"/>
      <c r="P373" s="107" t="s">
        <v>38</v>
      </c>
      <c r="Q373" s="145"/>
      <c r="R373" s="58">
        <v>502.02</v>
      </c>
    </row>
    <row r="374" spans="1:18" ht="38.85" customHeight="1" x14ac:dyDescent="0.25">
      <c r="A374" s="52" t="s">
        <v>38</v>
      </c>
      <c r="B374" s="52" t="s">
        <v>515</v>
      </c>
      <c r="C374" s="106" t="s">
        <v>514</v>
      </c>
      <c r="D374" s="145"/>
      <c r="E374" s="112" t="s">
        <v>104</v>
      </c>
      <c r="F374" s="145"/>
      <c r="G374" s="54">
        <v>58</v>
      </c>
      <c r="H374" s="108">
        <v>1</v>
      </c>
      <c r="I374" s="145"/>
      <c r="J374" s="54">
        <v>58</v>
      </c>
      <c r="K374" s="110"/>
      <c r="L374" s="145"/>
      <c r="M374" s="53" t="s">
        <v>38</v>
      </c>
      <c r="N374" s="109">
        <v>8.2100000000000009</v>
      </c>
      <c r="O374" s="145"/>
      <c r="P374" s="107" t="s">
        <v>38</v>
      </c>
      <c r="Q374" s="145"/>
      <c r="R374" s="58">
        <v>285.45999999999998</v>
      </c>
    </row>
    <row r="375" spans="1:18" ht="14.25" customHeight="1" x14ac:dyDescent="0.25">
      <c r="A375" s="55" t="s">
        <v>38</v>
      </c>
      <c r="B375" s="55" t="s">
        <v>38</v>
      </c>
      <c r="C375" s="101" t="s">
        <v>105</v>
      </c>
      <c r="D375" s="146"/>
      <c r="E375" s="146"/>
      <c r="F375" s="146"/>
      <c r="G375" s="146"/>
      <c r="H375" s="146"/>
      <c r="I375" s="146"/>
      <c r="J375" s="145"/>
      <c r="K375" s="102" t="s">
        <v>38</v>
      </c>
      <c r="L375" s="146"/>
      <c r="M375" s="145"/>
      <c r="N375" s="103">
        <v>47.12</v>
      </c>
      <c r="O375" s="145"/>
      <c r="P375" s="104"/>
      <c r="Q375" s="145"/>
      <c r="R375" s="48">
        <v>1399.05</v>
      </c>
    </row>
    <row r="376" spans="1:18" ht="38.85" customHeight="1" x14ac:dyDescent="0.25">
      <c r="A376" s="46" t="s">
        <v>38</v>
      </c>
      <c r="B376" s="47" t="s">
        <v>521</v>
      </c>
      <c r="C376" s="101" t="s">
        <v>520</v>
      </c>
      <c r="D376" s="145"/>
      <c r="E376" s="113" t="s">
        <v>519</v>
      </c>
      <c r="F376" s="145"/>
      <c r="G376" s="48">
        <v>0.127</v>
      </c>
      <c r="H376" s="103">
        <v>1</v>
      </c>
      <c r="I376" s="145"/>
      <c r="J376" s="48">
        <v>0.127</v>
      </c>
      <c r="K376" s="104"/>
      <c r="L376" s="145"/>
      <c r="M376" s="49"/>
      <c r="N376" s="104"/>
      <c r="O376" s="145"/>
      <c r="P376" s="104"/>
      <c r="Q376" s="145"/>
      <c r="R376" s="50"/>
    </row>
    <row r="377" spans="1:18" ht="17.45" customHeight="1" x14ac:dyDescent="0.25">
      <c r="A377" s="51" t="s">
        <v>38</v>
      </c>
      <c r="B377" s="52" t="s">
        <v>135</v>
      </c>
      <c r="C377" s="106" t="s">
        <v>518</v>
      </c>
      <c r="D377" s="146"/>
      <c r="E377" s="146"/>
      <c r="F377" s="146"/>
      <c r="G377" s="146"/>
      <c r="H377" s="146"/>
      <c r="I377" s="146"/>
      <c r="J377" s="146"/>
      <c r="K377" s="146"/>
      <c r="L377" s="146"/>
      <c r="M377" s="146"/>
      <c r="N377" s="146"/>
      <c r="O377" s="146"/>
      <c r="P377" s="146"/>
      <c r="Q377" s="145"/>
      <c r="R377" s="52" t="s">
        <v>38</v>
      </c>
    </row>
    <row r="378" spans="1:18" ht="14.25" customHeight="1" x14ac:dyDescent="0.25">
      <c r="A378" s="52" t="s">
        <v>38</v>
      </c>
      <c r="B378" s="53" t="s">
        <v>48</v>
      </c>
      <c r="C378" s="106" t="s">
        <v>92</v>
      </c>
      <c r="D378" s="145"/>
      <c r="E378" s="106" t="s">
        <v>38</v>
      </c>
      <c r="F378" s="145"/>
      <c r="G378" s="52" t="s">
        <v>38</v>
      </c>
      <c r="H378" s="110"/>
      <c r="I378" s="145"/>
      <c r="J378" s="53" t="s">
        <v>38</v>
      </c>
      <c r="K378" s="108">
        <v>1020.36</v>
      </c>
      <c r="L378" s="145"/>
      <c r="M378" s="54">
        <v>1</v>
      </c>
      <c r="N378" s="109">
        <v>129.59</v>
      </c>
      <c r="O378" s="145"/>
      <c r="P378" s="108">
        <v>34.783000000000001</v>
      </c>
      <c r="Q378" s="145"/>
      <c r="R378" s="58">
        <v>4507.38</v>
      </c>
    </row>
    <row r="379" spans="1:18" ht="14.25" customHeight="1" x14ac:dyDescent="0.25">
      <c r="A379" s="52" t="s">
        <v>38</v>
      </c>
      <c r="B379" s="53" t="s">
        <v>50</v>
      </c>
      <c r="C379" s="106" t="s">
        <v>93</v>
      </c>
      <c r="D379" s="145"/>
      <c r="E379" s="106" t="s">
        <v>38</v>
      </c>
      <c r="F379" s="145"/>
      <c r="G379" s="52" t="s">
        <v>38</v>
      </c>
      <c r="H379" s="110"/>
      <c r="I379" s="145"/>
      <c r="J379" s="53" t="s">
        <v>38</v>
      </c>
      <c r="K379" s="108">
        <v>66.12</v>
      </c>
      <c r="L379" s="145"/>
      <c r="M379" s="54">
        <v>1</v>
      </c>
      <c r="N379" s="109">
        <v>8.4</v>
      </c>
      <c r="O379" s="145"/>
      <c r="P379" s="108">
        <v>14.587</v>
      </c>
      <c r="Q379" s="145"/>
      <c r="R379" s="58">
        <v>122.49</v>
      </c>
    </row>
    <row r="380" spans="1:18" ht="14.25" customHeight="1" x14ac:dyDescent="0.25">
      <c r="A380" s="52" t="s">
        <v>38</v>
      </c>
      <c r="B380" s="53" t="s">
        <v>51</v>
      </c>
      <c r="C380" s="106" t="s">
        <v>94</v>
      </c>
      <c r="D380" s="145"/>
      <c r="E380" s="106" t="s">
        <v>38</v>
      </c>
      <c r="F380" s="145"/>
      <c r="G380" s="52" t="s">
        <v>38</v>
      </c>
      <c r="H380" s="110"/>
      <c r="I380" s="145"/>
      <c r="J380" s="53" t="s">
        <v>38</v>
      </c>
      <c r="K380" s="108">
        <v>5.37</v>
      </c>
      <c r="L380" s="145"/>
      <c r="M380" s="54">
        <v>1</v>
      </c>
      <c r="N380" s="109">
        <v>0.68</v>
      </c>
      <c r="O380" s="145"/>
      <c r="P380" s="108">
        <v>34.783000000000001</v>
      </c>
      <c r="Q380" s="145"/>
      <c r="R380" s="58">
        <v>23.72</v>
      </c>
    </row>
    <row r="381" spans="1:18" ht="14.25" customHeight="1" x14ac:dyDescent="0.25">
      <c r="A381" s="52" t="s">
        <v>38</v>
      </c>
      <c r="B381" s="53" t="s">
        <v>53</v>
      </c>
      <c r="C381" s="106" t="s">
        <v>95</v>
      </c>
      <c r="D381" s="145"/>
      <c r="E381" s="106" t="s">
        <v>38</v>
      </c>
      <c r="F381" s="145"/>
      <c r="G381" s="52" t="s">
        <v>38</v>
      </c>
      <c r="H381" s="110"/>
      <c r="I381" s="145"/>
      <c r="J381" s="53" t="s">
        <v>38</v>
      </c>
      <c r="K381" s="108">
        <v>20635.2</v>
      </c>
      <c r="L381" s="145"/>
      <c r="M381" s="54">
        <v>1</v>
      </c>
      <c r="N381" s="109">
        <v>2620.66</v>
      </c>
      <c r="O381" s="145"/>
      <c r="P381" s="108">
        <v>2.2309999999999999</v>
      </c>
      <c r="Q381" s="145"/>
      <c r="R381" s="58">
        <v>5846.72</v>
      </c>
    </row>
    <row r="382" spans="1:18" ht="14.25" customHeight="1" x14ac:dyDescent="0.25">
      <c r="A382" s="52" t="s">
        <v>38</v>
      </c>
      <c r="B382" s="52" t="s">
        <v>38</v>
      </c>
      <c r="C382" s="106" t="s">
        <v>99</v>
      </c>
      <c r="D382" s="145"/>
      <c r="E382" s="112" t="s">
        <v>100</v>
      </c>
      <c r="F382" s="145"/>
      <c r="G382" s="54">
        <v>81.760000000000005</v>
      </c>
      <c r="H382" s="108">
        <v>1</v>
      </c>
      <c r="I382" s="145"/>
      <c r="J382" s="54">
        <v>10.383520000000001</v>
      </c>
      <c r="K382" s="106" t="s">
        <v>38</v>
      </c>
      <c r="L382" s="145"/>
      <c r="M382" s="52" t="s">
        <v>38</v>
      </c>
      <c r="N382" s="106" t="s">
        <v>38</v>
      </c>
      <c r="O382" s="145"/>
      <c r="P382" s="106" t="s">
        <v>38</v>
      </c>
      <c r="Q382" s="145"/>
      <c r="R382" s="50"/>
    </row>
    <row r="383" spans="1:18" ht="14.25" customHeight="1" x14ac:dyDescent="0.25">
      <c r="A383" s="52" t="s">
        <v>38</v>
      </c>
      <c r="B383" s="52" t="s">
        <v>38</v>
      </c>
      <c r="C383" s="106" t="s">
        <v>101</v>
      </c>
      <c r="D383" s="145"/>
      <c r="E383" s="112" t="s">
        <v>100</v>
      </c>
      <c r="F383" s="145"/>
      <c r="G383" s="54">
        <v>0.34</v>
      </c>
      <c r="H383" s="108">
        <v>1</v>
      </c>
      <c r="I383" s="145"/>
      <c r="J383" s="54">
        <v>4.3180000000000003E-2</v>
      </c>
      <c r="K383" s="106" t="s">
        <v>38</v>
      </c>
      <c r="L383" s="145"/>
      <c r="M383" s="52" t="s">
        <v>38</v>
      </c>
      <c r="N383" s="106" t="s">
        <v>38</v>
      </c>
      <c r="O383" s="145"/>
      <c r="P383" s="106" t="s">
        <v>38</v>
      </c>
      <c r="Q383" s="145"/>
      <c r="R383" s="50"/>
    </row>
    <row r="384" spans="1:18" ht="14.25" customHeight="1" x14ac:dyDescent="0.25">
      <c r="A384" s="52" t="s">
        <v>38</v>
      </c>
      <c r="B384" s="52" t="s">
        <v>38</v>
      </c>
      <c r="C384" s="101" t="s">
        <v>102</v>
      </c>
      <c r="D384" s="146"/>
      <c r="E384" s="146"/>
      <c r="F384" s="146"/>
      <c r="G384" s="146"/>
      <c r="H384" s="146"/>
      <c r="I384" s="146"/>
      <c r="J384" s="145"/>
      <c r="K384" s="103">
        <v>21721.68</v>
      </c>
      <c r="L384" s="145"/>
      <c r="M384" s="52" t="s">
        <v>38</v>
      </c>
      <c r="N384" s="111">
        <v>2758.65</v>
      </c>
      <c r="O384" s="145"/>
      <c r="P384" s="104"/>
      <c r="Q384" s="145"/>
      <c r="R384" s="59">
        <v>10476.59</v>
      </c>
    </row>
    <row r="385" spans="1:18" ht="14.25" customHeight="1" x14ac:dyDescent="0.25">
      <c r="A385" s="52" t="s">
        <v>38</v>
      </c>
      <c r="B385" s="52" t="s">
        <v>38</v>
      </c>
      <c r="C385" s="106" t="s">
        <v>103</v>
      </c>
      <c r="D385" s="145"/>
      <c r="E385" s="112" t="s">
        <v>38</v>
      </c>
      <c r="F385" s="145"/>
      <c r="G385" s="50"/>
      <c r="H385" s="106" t="s">
        <v>38</v>
      </c>
      <c r="I385" s="145"/>
      <c r="J385" s="53" t="s">
        <v>38</v>
      </c>
      <c r="K385" s="106" t="s">
        <v>38</v>
      </c>
      <c r="L385" s="145"/>
      <c r="M385" s="52" t="s">
        <v>38</v>
      </c>
      <c r="N385" s="109">
        <v>130.27000000000001</v>
      </c>
      <c r="O385" s="145"/>
      <c r="P385" s="106" t="s">
        <v>38</v>
      </c>
      <c r="Q385" s="145"/>
      <c r="R385" s="58">
        <v>4531.1000000000004</v>
      </c>
    </row>
    <row r="386" spans="1:18" ht="38.85" customHeight="1" x14ac:dyDescent="0.25">
      <c r="A386" s="52" t="s">
        <v>38</v>
      </c>
      <c r="B386" s="52" t="s">
        <v>517</v>
      </c>
      <c r="C386" s="106" t="s">
        <v>516</v>
      </c>
      <c r="D386" s="145"/>
      <c r="E386" s="112" t="s">
        <v>104</v>
      </c>
      <c r="F386" s="145"/>
      <c r="G386" s="54">
        <v>102</v>
      </c>
      <c r="H386" s="108">
        <v>1</v>
      </c>
      <c r="I386" s="145"/>
      <c r="J386" s="54">
        <v>102</v>
      </c>
      <c r="K386" s="110"/>
      <c r="L386" s="145"/>
      <c r="M386" s="53" t="s">
        <v>38</v>
      </c>
      <c r="N386" s="109">
        <v>132.88</v>
      </c>
      <c r="O386" s="145"/>
      <c r="P386" s="107" t="s">
        <v>38</v>
      </c>
      <c r="Q386" s="145"/>
      <c r="R386" s="58">
        <v>4621.72</v>
      </c>
    </row>
    <row r="387" spans="1:18" ht="38.85" customHeight="1" x14ac:dyDescent="0.25">
      <c r="A387" s="52" t="s">
        <v>38</v>
      </c>
      <c r="B387" s="52" t="s">
        <v>515</v>
      </c>
      <c r="C387" s="106" t="s">
        <v>514</v>
      </c>
      <c r="D387" s="145"/>
      <c r="E387" s="112" t="s">
        <v>104</v>
      </c>
      <c r="F387" s="145"/>
      <c r="G387" s="54">
        <v>58</v>
      </c>
      <c r="H387" s="108">
        <v>1</v>
      </c>
      <c r="I387" s="145"/>
      <c r="J387" s="54">
        <v>58</v>
      </c>
      <c r="K387" s="110"/>
      <c r="L387" s="145"/>
      <c r="M387" s="53" t="s">
        <v>38</v>
      </c>
      <c r="N387" s="109">
        <v>75.56</v>
      </c>
      <c r="O387" s="145"/>
      <c r="P387" s="107" t="s">
        <v>38</v>
      </c>
      <c r="Q387" s="145"/>
      <c r="R387" s="58">
        <v>2628.04</v>
      </c>
    </row>
    <row r="388" spans="1:18" ht="14.25" customHeight="1" x14ac:dyDescent="0.25">
      <c r="A388" s="55" t="s">
        <v>38</v>
      </c>
      <c r="B388" s="55" t="s">
        <v>38</v>
      </c>
      <c r="C388" s="101" t="s">
        <v>105</v>
      </c>
      <c r="D388" s="146"/>
      <c r="E388" s="146"/>
      <c r="F388" s="146"/>
      <c r="G388" s="146"/>
      <c r="H388" s="146"/>
      <c r="I388" s="146"/>
      <c r="J388" s="145"/>
      <c r="K388" s="102" t="s">
        <v>38</v>
      </c>
      <c r="L388" s="146"/>
      <c r="M388" s="145"/>
      <c r="N388" s="103">
        <v>2967.09</v>
      </c>
      <c r="O388" s="145"/>
      <c r="P388" s="104"/>
      <c r="Q388" s="145"/>
      <c r="R388" s="48">
        <v>17726.349999999999</v>
      </c>
    </row>
    <row r="389" spans="1:18" ht="38.85" customHeight="1" x14ac:dyDescent="0.25">
      <c r="A389" s="46" t="s">
        <v>38</v>
      </c>
      <c r="B389" s="47" t="s">
        <v>513</v>
      </c>
      <c r="C389" s="101" t="s">
        <v>512</v>
      </c>
      <c r="D389" s="145"/>
      <c r="E389" s="113" t="s">
        <v>447</v>
      </c>
      <c r="F389" s="145"/>
      <c r="G389" s="48">
        <v>0.52</v>
      </c>
      <c r="H389" s="103">
        <v>1</v>
      </c>
      <c r="I389" s="145"/>
      <c r="J389" s="48">
        <v>0.52</v>
      </c>
      <c r="K389" s="104"/>
      <c r="L389" s="145"/>
      <c r="M389" s="49"/>
      <c r="N389" s="104"/>
      <c r="O389" s="145"/>
      <c r="P389" s="104"/>
      <c r="Q389" s="145"/>
      <c r="R389" s="50"/>
    </row>
    <row r="390" spans="1:18" ht="17.45" customHeight="1" x14ac:dyDescent="0.25">
      <c r="A390" s="51" t="s">
        <v>38</v>
      </c>
      <c r="B390" s="52" t="s">
        <v>135</v>
      </c>
      <c r="C390" s="106" t="s">
        <v>511</v>
      </c>
      <c r="D390" s="146"/>
      <c r="E390" s="146"/>
      <c r="F390" s="146"/>
      <c r="G390" s="146"/>
      <c r="H390" s="146"/>
      <c r="I390" s="146"/>
      <c r="J390" s="146"/>
      <c r="K390" s="146"/>
      <c r="L390" s="146"/>
      <c r="M390" s="146"/>
      <c r="N390" s="146"/>
      <c r="O390" s="146"/>
      <c r="P390" s="146"/>
      <c r="Q390" s="145"/>
      <c r="R390" s="52" t="s">
        <v>38</v>
      </c>
    </row>
    <row r="391" spans="1:18" ht="14.25" customHeight="1" x14ac:dyDescent="0.25">
      <c r="A391" s="52" t="s">
        <v>38</v>
      </c>
      <c r="B391" s="53" t="s">
        <v>48</v>
      </c>
      <c r="C391" s="106" t="s">
        <v>92</v>
      </c>
      <c r="D391" s="145"/>
      <c r="E391" s="106" t="s">
        <v>38</v>
      </c>
      <c r="F391" s="145"/>
      <c r="G391" s="52" t="s">
        <v>38</v>
      </c>
      <c r="H391" s="110"/>
      <c r="I391" s="145"/>
      <c r="J391" s="53" t="s">
        <v>38</v>
      </c>
      <c r="K391" s="108">
        <v>743.93</v>
      </c>
      <c r="L391" s="145"/>
      <c r="M391" s="54">
        <v>1</v>
      </c>
      <c r="N391" s="109">
        <v>386.84</v>
      </c>
      <c r="O391" s="145"/>
      <c r="P391" s="108">
        <v>34.783000000000001</v>
      </c>
      <c r="Q391" s="145"/>
      <c r="R391" s="58">
        <v>13455.58</v>
      </c>
    </row>
    <row r="392" spans="1:18" ht="14.25" customHeight="1" x14ac:dyDescent="0.25">
      <c r="A392" s="52" t="s">
        <v>38</v>
      </c>
      <c r="B392" s="53" t="s">
        <v>50</v>
      </c>
      <c r="C392" s="106" t="s">
        <v>93</v>
      </c>
      <c r="D392" s="145"/>
      <c r="E392" s="106" t="s">
        <v>38</v>
      </c>
      <c r="F392" s="145"/>
      <c r="G392" s="52" t="s">
        <v>38</v>
      </c>
      <c r="H392" s="110"/>
      <c r="I392" s="145"/>
      <c r="J392" s="53" t="s">
        <v>38</v>
      </c>
      <c r="K392" s="108">
        <v>36.229999999999997</v>
      </c>
      <c r="L392" s="145"/>
      <c r="M392" s="54">
        <v>1</v>
      </c>
      <c r="N392" s="109">
        <v>18.84</v>
      </c>
      <c r="O392" s="145"/>
      <c r="P392" s="108">
        <v>18.783000000000001</v>
      </c>
      <c r="Q392" s="145"/>
      <c r="R392" s="58">
        <v>353.87</v>
      </c>
    </row>
    <row r="393" spans="1:18" ht="14.25" customHeight="1" x14ac:dyDescent="0.25">
      <c r="A393" s="52" t="s">
        <v>38</v>
      </c>
      <c r="B393" s="53" t="s">
        <v>51</v>
      </c>
      <c r="C393" s="106" t="s">
        <v>94</v>
      </c>
      <c r="D393" s="145"/>
      <c r="E393" s="106" t="s">
        <v>38</v>
      </c>
      <c r="F393" s="145"/>
      <c r="G393" s="52" t="s">
        <v>38</v>
      </c>
      <c r="H393" s="110"/>
      <c r="I393" s="145"/>
      <c r="J393" s="53" t="s">
        <v>38</v>
      </c>
      <c r="K393" s="110"/>
      <c r="L393" s="145"/>
      <c r="M393" s="54">
        <v>1</v>
      </c>
      <c r="N393" s="110"/>
      <c r="O393" s="145"/>
      <c r="P393" s="108">
        <v>34.783000000000001</v>
      </c>
      <c r="Q393" s="145"/>
      <c r="R393" s="50"/>
    </row>
    <row r="394" spans="1:18" ht="14.25" customHeight="1" x14ac:dyDescent="0.25">
      <c r="A394" s="52" t="s">
        <v>38</v>
      </c>
      <c r="B394" s="53" t="s">
        <v>53</v>
      </c>
      <c r="C394" s="106" t="s">
        <v>95</v>
      </c>
      <c r="D394" s="145"/>
      <c r="E394" s="106" t="s">
        <v>38</v>
      </c>
      <c r="F394" s="145"/>
      <c r="G394" s="52" t="s">
        <v>38</v>
      </c>
      <c r="H394" s="110"/>
      <c r="I394" s="145"/>
      <c r="J394" s="53" t="s">
        <v>38</v>
      </c>
      <c r="K394" s="108">
        <v>836.68</v>
      </c>
      <c r="L394" s="145"/>
      <c r="M394" s="54">
        <v>1</v>
      </c>
      <c r="N394" s="109">
        <v>435.08</v>
      </c>
      <c r="O394" s="145"/>
      <c r="P394" s="108">
        <v>8.1479999999999997</v>
      </c>
      <c r="Q394" s="145"/>
      <c r="R394" s="58">
        <v>3544.98</v>
      </c>
    </row>
    <row r="395" spans="1:18" ht="28.35" customHeight="1" x14ac:dyDescent="0.25">
      <c r="A395" s="51" t="s">
        <v>38</v>
      </c>
      <c r="B395" s="52" t="s">
        <v>445</v>
      </c>
      <c r="C395" s="106" t="s">
        <v>444</v>
      </c>
      <c r="D395" s="145"/>
      <c r="E395" s="107" t="s">
        <v>172</v>
      </c>
      <c r="F395" s="145"/>
      <c r="G395" s="54">
        <v>1.04</v>
      </c>
      <c r="H395" s="108">
        <v>1</v>
      </c>
      <c r="I395" s="145"/>
      <c r="J395" s="54">
        <v>0.54079999999999995</v>
      </c>
      <c r="K395" s="107" t="s">
        <v>38</v>
      </c>
      <c r="L395" s="145"/>
      <c r="M395" s="52" t="s">
        <v>38</v>
      </c>
      <c r="N395" s="106" t="s">
        <v>38</v>
      </c>
      <c r="O395" s="145"/>
      <c r="P395" s="107" t="s">
        <v>38</v>
      </c>
      <c r="Q395" s="145"/>
      <c r="R395" s="52" t="s">
        <v>38</v>
      </c>
    </row>
    <row r="396" spans="1:18" ht="14.25" customHeight="1" x14ac:dyDescent="0.25">
      <c r="A396" s="52" t="s">
        <v>38</v>
      </c>
      <c r="B396" s="52" t="s">
        <v>38</v>
      </c>
      <c r="C396" s="106" t="s">
        <v>99</v>
      </c>
      <c r="D396" s="145"/>
      <c r="E396" s="112" t="s">
        <v>100</v>
      </c>
      <c r="F396" s="145"/>
      <c r="G396" s="54">
        <v>75.22</v>
      </c>
      <c r="H396" s="108">
        <v>1</v>
      </c>
      <c r="I396" s="145"/>
      <c r="J396" s="54">
        <v>39.114400000000003</v>
      </c>
      <c r="K396" s="106" t="s">
        <v>38</v>
      </c>
      <c r="L396" s="145"/>
      <c r="M396" s="52" t="s">
        <v>38</v>
      </c>
      <c r="N396" s="106" t="s">
        <v>38</v>
      </c>
      <c r="O396" s="145"/>
      <c r="P396" s="106" t="s">
        <v>38</v>
      </c>
      <c r="Q396" s="145"/>
      <c r="R396" s="50"/>
    </row>
    <row r="397" spans="1:18" ht="14.25" customHeight="1" x14ac:dyDescent="0.25">
      <c r="A397" s="52" t="s">
        <v>38</v>
      </c>
      <c r="B397" s="52" t="s">
        <v>38</v>
      </c>
      <c r="C397" s="106" t="s">
        <v>101</v>
      </c>
      <c r="D397" s="145"/>
      <c r="E397" s="112" t="s">
        <v>100</v>
      </c>
      <c r="F397" s="145"/>
      <c r="G397" s="50"/>
      <c r="H397" s="108">
        <v>1</v>
      </c>
      <c r="I397" s="145"/>
      <c r="J397" s="50"/>
      <c r="K397" s="106" t="s">
        <v>38</v>
      </c>
      <c r="L397" s="145"/>
      <c r="M397" s="52" t="s">
        <v>38</v>
      </c>
      <c r="N397" s="106" t="s">
        <v>38</v>
      </c>
      <c r="O397" s="145"/>
      <c r="P397" s="106" t="s">
        <v>38</v>
      </c>
      <c r="Q397" s="145"/>
      <c r="R397" s="50"/>
    </row>
    <row r="398" spans="1:18" ht="14.25" customHeight="1" x14ac:dyDescent="0.25">
      <c r="A398" s="52" t="s">
        <v>38</v>
      </c>
      <c r="B398" s="52" t="s">
        <v>38</v>
      </c>
      <c r="C398" s="101" t="s">
        <v>102</v>
      </c>
      <c r="D398" s="146"/>
      <c r="E398" s="146"/>
      <c r="F398" s="146"/>
      <c r="G398" s="146"/>
      <c r="H398" s="146"/>
      <c r="I398" s="146"/>
      <c r="J398" s="145"/>
      <c r="K398" s="103">
        <v>1616.84</v>
      </c>
      <c r="L398" s="145"/>
      <c r="M398" s="52" t="s">
        <v>38</v>
      </c>
      <c r="N398" s="111">
        <v>840.76</v>
      </c>
      <c r="O398" s="145"/>
      <c r="P398" s="104"/>
      <c r="Q398" s="145"/>
      <c r="R398" s="59">
        <v>17354.43</v>
      </c>
    </row>
    <row r="399" spans="1:18" ht="14.25" customHeight="1" x14ac:dyDescent="0.25">
      <c r="A399" s="52" t="s">
        <v>38</v>
      </c>
      <c r="B399" s="52" t="s">
        <v>38</v>
      </c>
      <c r="C399" s="106" t="s">
        <v>103</v>
      </c>
      <c r="D399" s="145"/>
      <c r="E399" s="112" t="s">
        <v>38</v>
      </c>
      <c r="F399" s="145"/>
      <c r="G399" s="50"/>
      <c r="H399" s="106" t="s">
        <v>38</v>
      </c>
      <c r="I399" s="145"/>
      <c r="J399" s="53" t="s">
        <v>38</v>
      </c>
      <c r="K399" s="106" t="s">
        <v>38</v>
      </c>
      <c r="L399" s="145"/>
      <c r="M399" s="52" t="s">
        <v>38</v>
      </c>
      <c r="N399" s="109">
        <v>386.84</v>
      </c>
      <c r="O399" s="145"/>
      <c r="P399" s="106" t="s">
        <v>38</v>
      </c>
      <c r="Q399" s="145"/>
      <c r="R399" s="58">
        <v>13455.58</v>
      </c>
    </row>
    <row r="400" spans="1:18" ht="50.25" customHeight="1" x14ac:dyDescent="0.25">
      <c r="A400" s="52" t="s">
        <v>38</v>
      </c>
      <c r="B400" s="52" t="s">
        <v>443</v>
      </c>
      <c r="C400" s="106" t="s">
        <v>442</v>
      </c>
      <c r="D400" s="145"/>
      <c r="E400" s="112" t="s">
        <v>104</v>
      </c>
      <c r="F400" s="145"/>
      <c r="G400" s="54">
        <v>103</v>
      </c>
      <c r="H400" s="108">
        <v>1</v>
      </c>
      <c r="I400" s="145"/>
      <c r="J400" s="54">
        <v>103</v>
      </c>
      <c r="K400" s="110"/>
      <c r="L400" s="145"/>
      <c r="M400" s="53" t="s">
        <v>38</v>
      </c>
      <c r="N400" s="109">
        <v>398.45</v>
      </c>
      <c r="O400" s="145"/>
      <c r="P400" s="107" t="s">
        <v>38</v>
      </c>
      <c r="Q400" s="145"/>
      <c r="R400" s="58">
        <v>13859.25</v>
      </c>
    </row>
    <row r="401" spans="1:18" ht="50.25" customHeight="1" x14ac:dyDescent="0.25">
      <c r="A401" s="52" t="s">
        <v>38</v>
      </c>
      <c r="B401" s="52" t="s">
        <v>441</v>
      </c>
      <c r="C401" s="106" t="s">
        <v>440</v>
      </c>
      <c r="D401" s="145"/>
      <c r="E401" s="112" t="s">
        <v>104</v>
      </c>
      <c r="F401" s="145"/>
      <c r="G401" s="54">
        <v>59</v>
      </c>
      <c r="H401" s="108">
        <v>1</v>
      </c>
      <c r="I401" s="145"/>
      <c r="J401" s="54">
        <v>59</v>
      </c>
      <c r="K401" s="110"/>
      <c r="L401" s="145"/>
      <c r="M401" s="53" t="s">
        <v>38</v>
      </c>
      <c r="N401" s="109">
        <v>228.24</v>
      </c>
      <c r="O401" s="145"/>
      <c r="P401" s="107" t="s">
        <v>38</v>
      </c>
      <c r="Q401" s="145"/>
      <c r="R401" s="58">
        <v>7938.79</v>
      </c>
    </row>
    <row r="402" spans="1:18" ht="14.25" customHeight="1" x14ac:dyDescent="0.25">
      <c r="A402" s="55" t="s">
        <v>38</v>
      </c>
      <c r="B402" s="55" t="s">
        <v>38</v>
      </c>
      <c r="C402" s="101" t="s">
        <v>105</v>
      </c>
      <c r="D402" s="146"/>
      <c r="E402" s="146"/>
      <c r="F402" s="146"/>
      <c r="G402" s="146"/>
      <c r="H402" s="146"/>
      <c r="I402" s="146"/>
      <c r="J402" s="145"/>
      <c r="K402" s="102" t="s">
        <v>38</v>
      </c>
      <c r="L402" s="146"/>
      <c r="M402" s="145"/>
      <c r="N402" s="103">
        <v>1467.45</v>
      </c>
      <c r="O402" s="145"/>
      <c r="P402" s="104"/>
      <c r="Q402" s="145"/>
      <c r="R402" s="48">
        <v>39152.47</v>
      </c>
    </row>
    <row r="403" spans="1:18" ht="14.25" customHeight="1" x14ac:dyDescent="0.25"/>
    <row r="404" spans="1:18" ht="14.25" customHeight="1" x14ac:dyDescent="0.25">
      <c r="A404" s="57" t="s">
        <v>38</v>
      </c>
      <c r="B404" s="57" t="s">
        <v>38</v>
      </c>
      <c r="C404" s="96" t="s">
        <v>56</v>
      </c>
      <c r="D404" s="146"/>
      <c r="E404" s="146"/>
      <c r="F404" s="146"/>
      <c r="G404" s="146"/>
      <c r="H404" s="146"/>
      <c r="I404" s="146"/>
      <c r="J404" s="146"/>
      <c r="K404" s="146"/>
      <c r="L404" s="146"/>
      <c r="M404" s="145"/>
      <c r="N404" s="97" t="s">
        <v>510</v>
      </c>
      <c r="O404" s="145"/>
      <c r="P404" s="97" t="s">
        <v>38</v>
      </c>
      <c r="Q404" s="145"/>
      <c r="R404" s="56" t="s">
        <v>509</v>
      </c>
    </row>
    <row r="405" spans="1:18" ht="14.25" customHeight="1" x14ac:dyDescent="0.25">
      <c r="A405" s="57" t="s">
        <v>38</v>
      </c>
      <c r="B405" s="57" t="s">
        <v>38</v>
      </c>
      <c r="C405" s="96" t="s">
        <v>144</v>
      </c>
      <c r="D405" s="146"/>
      <c r="E405" s="146"/>
      <c r="F405" s="146"/>
      <c r="G405" s="146"/>
      <c r="H405" s="146"/>
      <c r="I405" s="146"/>
      <c r="J405" s="146"/>
      <c r="K405" s="146"/>
      <c r="L405" s="146"/>
      <c r="M405" s="145"/>
      <c r="N405" s="97" t="s">
        <v>508</v>
      </c>
      <c r="O405" s="145"/>
      <c r="P405" s="97" t="s">
        <v>38</v>
      </c>
      <c r="Q405" s="145"/>
      <c r="R405" s="56" t="s">
        <v>507</v>
      </c>
    </row>
    <row r="406" spans="1:18" ht="14.25" customHeight="1" x14ac:dyDescent="0.25">
      <c r="A406" s="57" t="s">
        <v>38</v>
      </c>
      <c r="B406" s="57" t="s">
        <v>38</v>
      </c>
      <c r="C406" s="96" t="s">
        <v>129</v>
      </c>
      <c r="D406" s="146"/>
      <c r="E406" s="146"/>
      <c r="F406" s="146"/>
      <c r="G406" s="146"/>
      <c r="H406" s="146"/>
      <c r="I406" s="146"/>
      <c r="J406" s="146"/>
      <c r="K406" s="146"/>
      <c r="L406" s="146"/>
      <c r="M406" s="145"/>
      <c r="N406" s="97" t="s">
        <v>506</v>
      </c>
      <c r="O406" s="145"/>
      <c r="P406" s="97" t="s">
        <v>38</v>
      </c>
      <c r="Q406" s="145"/>
      <c r="R406" s="56" t="s">
        <v>505</v>
      </c>
    </row>
    <row r="407" spans="1:18" ht="14.25" customHeight="1" x14ac:dyDescent="0.25">
      <c r="A407" s="57" t="s">
        <v>38</v>
      </c>
      <c r="B407" s="57" t="s">
        <v>38</v>
      </c>
      <c r="C407" s="96" t="s">
        <v>57</v>
      </c>
      <c r="D407" s="146"/>
      <c r="E407" s="146"/>
      <c r="F407" s="146"/>
      <c r="G407" s="146"/>
      <c r="H407" s="146"/>
      <c r="I407" s="146"/>
      <c r="J407" s="146"/>
      <c r="K407" s="146"/>
      <c r="L407" s="146"/>
      <c r="M407" s="145"/>
      <c r="N407" s="97" t="s">
        <v>504</v>
      </c>
      <c r="O407" s="145"/>
      <c r="P407" s="97" t="s">
        <v>38</v>
      </c>
      <c r="Q407" s="145"/>
      <c r="R407" s="56" t="s">
        <v>503</v>
      </c>
    </row>
    <row r="408" spans="1:18" ht="14.25" customHeight="1" x14ac:dyDescent="0.25">
      <c r="A408" s="57" t="s">
        <v>38</v>
      </c>
      <c r="B408" s="57" t="s">
        <v>38</v>
      </c>
      <c r="C408" s="96" t="s">
        <v>141</v>
      </c>
      <c r="D408" s="146"/>
      <c r="E408" s="146"/>
      <c r="F408" s="146"/>
      <c r="G408" s="146"/>
      <c r="H408" s="146"/>
      <c r="I408" s="146"/>
      <c r="J408" s="146"/>
      <c r="K408" s="146"/>
      <c r="L408" s="146"/>
      <c r="M408" s="145"/>
      <c r="N408" s="97" t="s">
        <v>502</v>
      </c>
      <c r="O408" s="145"/>
      <c r="P408" s="97" t="s">
        <v>38</v>
      </c>
      <c r="Q408" s="143"/>
      <c r="R408" s="56" t="s">
        <v>501</v>
      </c>
    </row>
    <row r="409" spans="1:18" ht="14.25" customHeight="1" x14ac:dyDescent="0.25">
      <c r="A409" s="57" t="s">
        <v>38</v>
      </c>
      <c r="B409" s="57" t="s">
        <v>38</v>
      </c>
      <c r="C409" s="96" t="s">
        <v>58</v>
      </c>
      <c r="D409" s="144"/>
      <c r="E409" s="144"/>
      <c r="F409" s="144"/>
      <c r="G409" s="144"/>
      <c r="H409" s="144"/>
      <c r="I409" s="144"/>
      <c r="J409" s="144"/>
      <c r="K409" s="144"/>
      <c r="L409" s="144"/>
      <c r="M409" s="143"/>
      <c r="N409" s="97" t="s">
        <v>38</v>
      </c>
      <c r="O409" s="143"/>
      <c r="P409" s="97" t="s">
        <v>38</v>
      </c>
      <c r="Q409" s="143"/>
      <c r="R409" s="56" t="s">
        <v>500</v>
      </c>
    </row>
    <row r="410" spans="1:18" ht="14.25" customHeight="1" x14ac:dyDescent="0.25">
      <c r="A410" s="57" t="s">
        <v>38</v>
      </c>
      <c r="B410" s="57" t="s">
        <v>38</v>
      </c>
      <c r="C410" s="96" t="s">
        <v>59</v>
      </c>
      <c r="D410" s="144"/>
      <c r="E410" s="144"/>
      <c r="F410" s="144"/>
      <c r="G410" s="144"/>
      <c r="H410" s="144"/>
      <c r="I410" s="144"/>
      <c r="J410" s="144"/>
      <c r="K410" s="144"/>
      <c r="L410" s="144"/>
      <c r="M410" s="143"/>
      <c r="N410" s="97" t="s">
        <v>38</v>
      </c>
      <c r="O410" s="143"/>
      <c r="P410" s="97" t="s">
        <v>38</v>
      </c>
      <c r="Q410" s="143"/>
      <c r="R410" s="56" t="s">
        <v>499</v>
      </c>
    </row>
    <row r="411" spans="1:18" ht="14.25" customHeight="1" x14ac:dyDescent="0.25">
      <c r="A411" s="57" t="s">
        <v>38</v>
      </c>
      <c r="B411" s="57" t="s">
        <v>38</v>
      </c>
      <c r="C411" s="96" t="s">
        <v>128</v>
      </c>
      <c r="D411" s="144"/>
      <c r="E411" s="144"/>
      <c r="F411" s="144"/>
      <c r="G411" s="144"/>
      <c r="H411" s="144"/>
      <c r="I411" s="144"/>
      <c r="J411" s="144"/>
      <c r="K411" s="144"/>
      <c r="L411" s="144"/>
      <c r="M411" s="143"/>
      <c r="N411" s="97" t="s">
        <v>38</v>
      </c>
      <c r="O411" s="143"/>
      <c r="P411" s="97" t="s">
        <v>38</v>
      </c>
      <c r="Q411" s="143"/>
      <c r="R411" s="56" t="s">
        <v>498</v>
      </c>
    </row>
    <row r="412" spans="1:18" ht="18.2" customHeight="1" x14ac:dyDescent="0.25">
      <c r="A412" s="105" t="s">
        <v>497</v>
      </c>
      <c r="B412" s="144"/>
      <c r="C412" s="144"/>
      <c r="D412" s="144"/>
      <c r="E412" s="144"/>
      <c r="F412" s="144"/>
      <c r="G412" s="144"/>
      <c r="H412" s="144"/>
      <c r="I412" s="144"/>
      <c r="J412" s="144"/>
      <c r="K412" s="144"/>
      <c r="L412" s="144"/>
      <c r="M412" s="144"/>
      <c r="N412" s="144"/>
      <c r="O412" s="144"/>
      <c r="P412" s="144"/>
      <c r="Q412" s="144"/>
      <c r="R412" s="144"/>
    </row>
    <row r="413" spans="1:18" ht="38.85" customHeight="1" x14ac:dyDescent="0.25">
      <c r="A413" s="46" t="s">
        <v>38</v>
      </c>
      <c r="B413" s="47" t="s">
        <v>496</v>
      </c>
      <c r="C413" s="101" t="s">
        <v>495</v>
      </c>
      <c r="D413" s="143"/>
      <c r="E413" s="113" t="s">
        <v>494</v>
      </c>
      <c r="F413" s="143"/>
      <c r="G413" s="48">
        <v>0.40300000000000002</v>
      </c>
      <c r="H413" s="103">
        <v>1</v>
      </c>
      <c r="I413" s="143"/>
      <c r="J413" s="48">
        <v>0.40300000000000002</v>
      </c>
      <c r="K413" s="104"/>
      <c r="L413" s="143"/>
      <c r="M413" s="49"/>
      <c r="N413" s="104"/>
      <c r="O413" s="143"/>
      <c r="P413" s="104"/>
      <c r="Q413" s="143"/>
      <c r="R413" s="50"/>
    </row>
    <row r="414" spans="1:18" ht="17.45" customHeight="1" x14ac:dyDescent="0.25">
      <c r="A414" s="51" t="s">
        <v>38</v>
      </c>
      <c r="B414" s="52" t="s">
        <v>135</v>
      </c>
      <c r="C414" s="106" t="s">
        <v>493</v>
      </c>
      <c r="D414" s="144"/>
      <c r="E414" s="144"/>
      <c r="F414" s="144"/>
      <c r="G414" s="144"/>
      <c r="H414" s="144"/>
      <c r="I414" s="144"/>
      <c r="J414" s="144"/>
      <c r="K414" s="144"/>
      <c r="L414" s="144"/>
      <c r="M414" s="144"/>
      <c r="N414" s="144"/>
      <c r="O414" s="144"/>
      <c r="P414" s="144"/>
      <c r="Q414" s="143"/>
      <c r="R414" s="52" t="s">
        <v>38</v>
      </c>
    </row>
    <row r="415" spans="1:18" ht="14.25" customHeight="1" x14ac:dyDescent="0.25">
      <c r="A415" s="52" t="s">
        <v>38</v>
      </c>
      <c r="B415" s="53" t="s">
        <v>48</v>
      </c>
      <c r="C415" s="106" t="s">
        <v>92</v>
      </c>
      <c r="D415" s="143"/>
      <c r="E415" s="106" t="s">
        <v>38</v>
      </c>
      <c r="F415" s="143"/>
      <c r="G415" s="52" t="s">
        <v>38</v>
      </c>
      <c r="H415" s="110"/>
      <c r="I415" s="143"/>
      <c r="J415" s="53" t="s">
        <v>38</v>
      </c>
      <c r="K415" s="108">
        <v>360.86</v>
      </c>
      <c r="L415" s="143"/>
      <c r="M415" s="54">
        <v>1</v>
      </c>
      <c r="N415" s="109">
        <v>145.43</v>
      </c>
      <c r="O415" s="143"/>
      <c r="P415" s="108">
        <v>34.783000000000001</v>
      </c>
      <c r="Q415" s="143"/>
      <c r="R415" s="58">
        <v>5058.37</v>
      </c>
    </row>
    <row r="416" spans="1:18" ht="14.25" customHeight="1" x14ac:dyDescent="0.25">
      <c r="A416" s="52" t="s">
        <v>38</v>
      </c>
      <c r="B416" s="53" t="s">
        <v>50</v>
      </c>
      <c r="C416" s="106" t="s">
        <v>93</v>
      </c>
      <c r="D416" s="143"/>
      <c r="E416" s="106" t="s">
        <v>38</v>
      </c>
      <c r="F416" s="145"/>
      <c r="G416" s="52" t="s">
        <v>38</v>
      </c>
      <c r="H416" s="110"/>
      <c r="I416" s="145"/>
      <c r="J416" s="53" t="s">
        <v>38</v>
      </c>
      <c r="K416" s="108">
        <v>134.1</v>
      </c>
      <c r="L416" s="145"/>
      <c r="M416" s="54">
        <v>1</v>
      </c>
      <c r="N416" s="109">
        <v>54.04</v>
      </c>
      <c r="O416" s="145"/>
      <c r="P416" s="108">
        <v>12.505000000000001</v>
      </c>
      <c r="Q416" s="145"/>
      <c r="R416" s="58">
        <v>675.8</v>
      </c>
    </row>
    <row r="417" spans="1:18" ht="14.25" customHeight="1" x14ac:dyDescent="0.25">
      <c r="A417" s="52" t="s">
        <v>38</v>
      </c>
      <c r="B417" s="53" t="s">
        <v>51</v>
      </c>
      <c r="C417" s="106" t="s">
        <v>94</v>
      </c>
      <c r="D417" s="145"/>
      <c r="E417" s="106" t="s">
        <v>38</v>
      </c>
      <c r="F417" s="145"/>
      <c r="G417" s="52" t="s">
        <v>38</v>
      </c>
      <c r="H417" s="110"/>
      <c r="I417" s="145"/>
      <c r="J417" s="53" t="s">
        <v>38</v>
      </c>
      <c r="K417" s="108">
        <v>2.84</v>
      </c>
      <c r="L417" s="145"/>
      <c r="M417" s="54">
        <v>1</v>
      </c>
      <c r="N417" s="109">
        <v>1.1399999999999999</v>
      </c>
      <c r="O417" s="145"/>
      <c r="P417" s="108">
        <v>34.783000000000001</v>
      </c>
      <c r="Q417" s="145"/>
      <c r="R417" s="58">
        <v>39.81</v>
      </c>
    </row>
    <row r="418" spans="1:18" ht="14.25" customHeight="1" x14ac:dyDescent="0.25">
      <c r="A418" s="52" t="s">
        <v>38</v>
      </c>
      <c r="B418" s="53" t="s">
        <v>53</v>
      </c>
      <c r="C418" s="106" t="s">
        <v>95</v>
      </c>
      <c r="D418" s="145"/>
      <c r="E418" s="106" t="s">
        <v>38</v>
      </c>
      <c r="F418" s="145"/>
      <c r="G418" s="52" t="s">
        <v>38</v>
      </c>
      <c r="H418" s="110"/>
      <c r="I418" s="145"/>
      <c r="J418" s="53" t="s">
        <v>38</v>
      </c>
      <c r="K418" s="108">
        <v>739.33</v>
      </c>
      <c r="L418" s="145"/>
      <c r="M418" s="54">
        <v>1</v>
      </c>
      <c r="N418" s="109">
        <v>297.95</v>
      </c>
      <c r="O418" s="145"/>
      <c r="P418" s="108">
        <v>19.334</v>
      </c>
      <c r="Q418" s="145"/>
      <c r="R418" s="58">
        <v>5760.57</v>
      </c>
    </row>
    <row r="419" spans="1:18" ht="14.25" customHeight="1" x14ac:dyDescent="0.25">
      <c r="A419" s="52" t="s">
        <v>38</v>
      </c>
      <c r="B419" s="52" t="s">
        <v>38</v>
      </c>
      <c r="C419" s="106" t="s">
        <v>99</v>
      </c>
      <c r="D419" s="145"/>
      <c r="E419" s="112" t="s">
        <v>100</v>
      </c>
      <c r="F419" s="145"/>
      <c r="G419" s="54">
        <v>26.97</v>
      </c>
      <c r="H419" s="108">
        <v>1</v>
      </c>
      <c r="I419" s="145"/>
      <c r="J419" s="54">
        <v>10.86891</v>
      </c>
      <c r="K419" s="106" t="s">
        <v>38</v>
      </c>
      <c r="L419" s="145"/>
      <c r="M419" s="52" t="s">
        <v>38</v>
      </c>
      <c r="N419" s="106" t="s">
        <v>38</v>
      </c>
      <c r="O419" s="145"/>
      <c r="P419" s="106" t="s">
        <v>38</v>
      </c>
      <c r="Q419" s="145"/>
      <c r="R419" s="50"/>
    </row>
    <row r="420" spans="1:18" ht="14.25" customHeight="1" x14ac:dyDescent="0.25">
      <c r="A420" s="52" t="s">
        <v>38</v>
      </c>
      <c r="B420" s="52" t="s">
        <v>38</v>
      </c>
      <c r="C420" s="106" t="s">
        <v>101</v>
      </c>
      <c r="D420" s="145"/>
      <c r="E420" s="112" t="s">
        <v>100</v>
      </c>
      <c r="F420" s="145"/>
      <c r="G420" s="54">
        <v>0.18</v>
      </c>
      <c r="H420" s="108">
        <v>1</v>
      </c>
      <c r="I420" s="145"/>
      <c r="J420" s="54">
        <v>7.2539999999999993E-2</v>
      </c>
      <c r="K420" s="106" t="s">
        <v>38</v>
      </c>
      <c r="L420" s="145"/>
      <c r="M420" s="52" t="s">
        <v>38</v>
      </c>
      <c r="N420" s="106" t="s">
        <v>38</v>
      </c>
      <c r="O420" s="145"/>
      <c r="P420" s="106" t="s">
        <v>38</v>
      </c>
      <c r="Q420" s="145"/>
      <c r="R420" s="50"/>
    </row>
    <row r="421" spans="1:18" ht="14.25" customHeight="1" x14ac:dyDescent="0.25">
      <c r="A421" s="52" t="s">
        <v>38</v>
      </c>
      <c r="B421" s="52" t="s">
        <v>38</v>
      </c>
      <c r="C421" s="101" t="s">
        <v>102</v>
      </c>
      <c r="D421" s="146"/>
      <c r="E421" s="146"/>
      <c r="F421" s="146"/>
      <c r="G421" s="146"/>
      <c r="H421" s="146"/>
      <c r="I421" s="146"/>
      <c r="J421" s="145"/>
      <c r="K421" s="103">
        <v>1234.29</v>
      </c>
      <c r="L421" s="145"/>
      <c r="M421" s="52" t="s">
        <v>38</v>
      </c>
      <c r="N421" s="111">
        <v>497.42</v>
      </c>
      <c r="O421" s="145"/>
      <c r="P421" s="104"/>
      <c r="Q421" s="145"/>
      <c r="R421" s="59">
        <v>11494.74</v>
      </c>
    </row>
    <row r="422" spans="1:18" ht="14.25" customHeight="1" x14ac:dyDescent="0.25">
      <c r="A422" s="52" t="s">
        <v>38</v>
      </c>
      <c r="B422" s="52" t="s">
        <v>38</v>
      </c>
      <c r="C422" s="106" t="s">
        <v>103</v>
      </c>
      <c r="D422" s="145"/>
      <c r="E422" s="112" t="s">
        <v>38</v>
      </c>
      <c r="F422" s="145"/>
      <c r="G422" s="50"/>
      <c r="H422" s="106" t="s">
        <v>38</v>
      </c>
      <c r="I422" s="145"/>
      <c r="J422" s="53" t="s">
        <v>38</v>
      </c>
      <c r="K422" s="106" t="s">
        <v>38</v>
      </c>
      <c r="L422" s="145"/>
      <c r="M422" s="52" t="s">
        <v>38</v>
      </c>
      <c r="N422" s="109">
        <v>146.57</v>
      </c>
      <c r="O422" s="145"/>
      <c r="P422" s="106" t="s">
        <v>38</v>
      </c>
      <c r="Q422" s="145"/>
      <c r="R422" s="58">
        <v>5098.18</v>
      </c>
    </row>
    <row r="423" spans="1:18" ht="17.45" customHeight="1" x14ac:dyDescent="0.25">
      <c r="A423" s="52" t="s">
        <v>38</v>
      </c>
      <c r="B423" s="52" t="s">
        <v>492</v>
      </c>
      <c r="C423" s="106" t="s">
        <v>491</v>
      </c>
      <c r="D423" s="145"/>
      <c r="E423" s="112" t="s">
        <v>104</v>
      </c>
      <c r="F423" s="145"/>
      <c r="G423" s="54">
        <v>112</v>
      </c>
      <c r="H423" s="108">
        <v>1</v>
      </c>
      <c r="I423" s="145"/>
      <c r="J423" s="54">
        <v>112</v>
      </c>
      <c r="K423" s="110"/>
      <c r="L423" s="145"/>
      <c r="M423" s="53" t="s">
        <v>38</v>
      </c>
      <c r="N423" s="109">
        <v>164.16</v>
      </c>
      <c r="O423" s="145"/>
      <c r="P423" s="107" t="s">
        <v>38</v>
      </c>
      <c r="Q423" s="145"/>
      <c r="R423" s="58">
        <v>5709.96</v>
      </c>
    </row>
    <row r="424" spans="1:18" ht="17.45" customHeight="1" x14ac:dyDescent="0.25">
      <c r="A424" s="52" t="s">
        <v>38</v>
      </c>
      <c r="B424" s="52" t="s">
        <v>490</v>
      </c>
      <c r="C424" s="106" t="s">
        <v>489</v>
      </c>
      <c r="D424" s="145"/>
      <c r="E424" s="112" t="s">
        <v>104</v>
      </c>
      <c r="F424" s="145"/>
      <c r="G424" s="54">
        <v>65</v>
      </c>
      <c r="H424" s="108">
        <v>1</v>
      </c>
      <c r="I424" s="145"/>
      <c r="J424" s="54">
        <v>65</v>
      </c>
      <c r="K424" s="110"/>
      <c r="L424" s="145"/>
      <c r="M424" s="53" t="s">
        <v>38</v>
      </c>
      <c r="N424" s="109">
        <v>95.27</v>
      </c>
      <c r="O424" s="145"/>
      <c r="P424" s="107" t="s">
        <v>38</v>
      </c>
      <c r="Q424" s="145"/>
      <c r="R424" s="58">
        <v>3313.82</v>
      </c>
    </row>
    <row r="425" spans="1:18" ht="14.25" customHeight="1" x14ac:dyDescent="0.25">
      <c r="A425" s="55" t="s">
        <v>38</v>
      </c>
      <c r="B425" s="55" t="s">
        <v>38</v>
      </c>
      <c r="C425" s="101" t="s">
        <v>105</v>
      </c>
      <c r="D425" s="146"/>
      <c r="E425" s="146"/>
      <c r="F425" s="146"/>
      <c r="G425" s="146"/>
      <c r="H425" s="146"/>
      <c r="I425" s="146"/>
      <c r="J425" s="145"/>
      <c r="K425" s="102" t="s">
        <v>38</v>
      </c>
      <c r="L425" s="146"/>
      <c r="M425" s="145"/>
      <c r="N425" s="103">
        <v>756.85</v>
      </c>
      <c r="O425" s="145"/>
      <c r="P425" s="104"/>
      <c r="Q425" s="145"/>
      <c r="R425" s="48">
        <v>20518.52</v>
      </c>
    </row>
    <row r="426" spans="1:18" ht="38.85" customHeight="1" x14ac:dyDescent="0.25">
      <c r="A426" s="46" t="s">
        <v>38</v>
      </c>
      <c r="B426" s="47" t="s">
        <v>496</v>
      </c>
      <c r="C426" s="101" t="s">
        <v>495</v>
      </c>
      <c r="D426" s="145"/>
      <c r="E426" s="113" t="s">
        <v>494</v>
      </c>
      <c r="F426" s="145"/>
      <c r="G426" s="48">
        <v>0.29249999999999998</v>
      </c>
      <c r="H426" s="103">
        <v>1</v>
      </c>
      <c r="I426" s="145"/>
      <c r="J426" s="48">
        <v>0.29249999999999998</v>
      </c>
      <c r="K426" s="104"/>
      <c r="L426" s="145"/>
      <c r="M426" s="49"/>
      <c r="N426" s="104"/>
      <c r="O426" s="145"/>
      <c r="P426" s="104"/>
      <c r="Q426" s="145"/>
      <c r="R426" s="50"/>
    </row>
    <row r="427" spans="1:18" ht="17.45" customHeight="1" x14ac:dyDescent="0.25">
      <c r="A427" s="51" t="s">
        <v>38</v>
      </c>
      <c r="B427" s="52" t="s">
        <v>135</v>
      </c>
      <c r="C427" s="106" t="s">
        <v>493</v>
      </c>
      <c r="D427" s="146"/>
      <c r="E427" s="146"/>
      <c r="F427" s="146"/>
      <c r="G427" s="146"/>
      <c r="H427" s="146"/>
      <c r="I427" s="146"/>
      <c r="J427" s="146"/>
      <c r="K427" s="146"/>
      <c r="L427" s="146"/>
      <c r="M427" s="146"/>
      <c r="N427" s="146"/>
      <c r="O427" s="146"/>
      <c r="P427" s="146"/>
      <c r="Q427" s="145"/>
      <c r="R427" s="52" t="s">
        <v>38</v>
      </c>
    </row>
    <row r="428" spans="1:18" ht="14.25" customHeight="1" x14ac:dyDescent="0.25">
      <c r="A428" s="52" t="s">
        <v>38</v>
      </c>
      <c r="B428" s="53" t="s">
        <v>48</v>
      </c>
      <c r="C428" s="106" t="s">
        <v>92</v>
      </c>
      <c r="D428" s="145"/>
      <c r="E428" s="106" t="s">
        <v>38</v>
      </c>
      <c r="F428" s="145"/>
      <c r="G428" s="52" t="s">
        <v>38</v>
      </c>
      <c r="H428" s="110"/>
      <c r="I428" s="145"/>
      <c r="J428" s="53" t="s">
        <v>38</v>
      </c>
      <c r="K428" s="108">
        <v>360.86</v>
      </c>
      <c r="L428" s="145"/>
      <c r="M428" s="54">
        <v>1</v>
      </c>
      <c r="N428" s="109">
        <v>105.55</v>
      </c>
      <c r="O428" s="145"/>
      <c r="P428" s="108">
        <v>34.783000000000001</v>
      </c>
      <c r="Q428" s="145"/>
      <c r="R428" s="58">
        <v>3671.4</v>
      </c>
    </row>
    <row r="429" spans="1:18" ht="14.25" customHeight="1" x14ac:dyDescent="0.25">
      <c r="A429" s="52" t="s">
        <v>38</v>
      </c>
      <c r="B429" s="53" t="s">
        <v>50</v>
      </c>
      <c r="C429" s="106" t="s">
        <v>93</v>
      </c>
      <c r="D429" s="145"/>
      <c r="E429" s="106" t="s">
        <v>38</v>
      </c>
      <c r="F429" s="145"/>
      <c r="G429" s="52" t="s">
        <v>38</v>
      </c>
      <c r="H429" s="110"/>
      <c r="I429" s="145"/>
      <c r="J429" s="53" t="s">
        <v>38</v>
      </c>
      <c r="K429" s="108">
        <v>134.1</v>
      </c>
      <c r="L429" s="145"/>
      <c r="M429" s="54">
        <v>1</v>
      </c>
      <c r="N429" s="109">
        <v>39.22</v>
      </c>
      <c r="O429" s="145"/>
      <c r="P429" s="108">
        <v>12.505000000000001</v>
      </c>
      <c r="Q429" s="145"/>
      <c r="R429" s="58">
        <v>490.5</v>
      </c>
    </row>
    <row r="430" spans="1:18" ht="14.25" customHeight="1" x14ac:dyDescent="0.25">
      <c r="A430" s="52" t="s">
        <v>38</v>
      </c>
      <c r="B430" s="53" t="s">
        <v>51</v>
      </c>
      <c r="C430" s="106" t="s">
        <v>94</v>
      </c>
      <c r="D430" s="145"/>
      <c r="E430" s="106" t="s">
        <v>38</v>
      </c>
      <c r="F430" s="145"/>
      <c r="G430" s="52" t="s">
        <v>38</v>
      </c>
      <c r="H430" s="110"/>
      <c r="I430" s="145"/>
      <c r="J430" s="53" t="s">
        <v>38</v>
      </c>
      <c r="K430" s="108">
        <v>2.84</v>
      </c>
      <c r="L430" s="145"/>
      <c r="M430" s="54">
        <v>1</v>
      </c>
      <c r="N430" s="109">
        <v>0.83</v>
      </c>
      <c r="O430" s="145"/>
      <c r="P430" s="108">
        <v>34.783000000000001</v>
      </c>
      <c r="Q430" s="145"/>
      <c r="R430" s="58">
        <v>28.89</v>
      </c>
    </row>
    <row r="431" spans="1:18" ht="14.25" customHeight="1" x14ac:dyDescent="0.25">
      <c r="A431" s="52" t="s">
        <v>38</v>
      </c>
      <c r="B431" s="53" t="s">
        <v>53</v>
      </c>
      <c r="C431" s="106" t="s">
        <v>95</v>
      </c>
      <c r="D431" s="145"/>
      <c r="E431" s="106" t="s">
        <v>38</v>
      </c>
      <c r="F431" s="145"/>
      <c r="G431" s="52" t="s">
        <v>38</v>
      </c>
      <c r="H431" s="110"/>
      <c r="I431" s="145"/>
      <c r="J431" s="53" t="s">
        <v>38</v>
      </c>
      <c r="K431" s="108">
        <v>739.33</v>
      </c>
      <c r="L431" s="145"/>
      <c r="M431" s="54">
        <v>1</v>
      </c>
      <c r="N431" s="109">
        <v>216.26</v>
      </c>
      <c r="O431" s="145"/>
      <c r="P431" s="108">
        <v>19.334</v>
      </c>
      <c r="Q431" s="145"/>
      <c r="R431" s="58">
        <v>4181.05</v>
      </c>
    </row>
    <row r="432" spans="1:18" ht="14.25" customHeight="1" x14ac:dyDescent="0.25">
      <c r="A432" s="52" t="s">
        <v>38</v>
      </c>
      <c r="B432" s="52" t="s">
        <v>38</v>
      </c>
      <c r="C432" s="106" t="s">
        <v>99</v>
      </c>
      <c r="D432" s="145"/>
      <c r="E432" s="112" t="s">
        <v>100</v>
      </c>
      <c r="F432" s="145"/>
      <c r="G432" s="54">
        <v>26.97</v>
      </c>
      <c r="H432" s="108">
        <v>1</v>
      </c>
      <c r="I432" s="145"/>
      <c r="J432" s="54">
        <v>7.888725</v>
      </c>
      <c r="K432" s="106" t="s">
        <v>38</v>
      </c>
      <c r="L432" s="145"/>
      <c r="M432" s="52" t="s">
        <v>38</v>
      </c>
      <c r="N432" s="106" t="s">
        <v>38</v>
      </c>
      <c r="O432" s="145"/>
      <c r="P432" s="106" t="s">
        <v>38</v>
      </c>
      <c r="Q432" s="145"/>
      <c r="R432" s="50"/>
    </row>
    <row r="433" spans="1:18" ht="14.25" customHeight="1" x14ac:dyDescent="0.25">
      <c r="A433" s="52" t="s">
        <v>38</v>
      </c>
      <c r="B433" s="52" t="s">
        <v>38</v>
      </c>
      <c r="C433" s="106" t="s">
        <v>101</v>
      </c>
      <c r="D433" s="145"/>
      <c r="E433" s="112" t="s">
        <v>100</v>
      </c>
      <c r="F433" s="145"/>
      <c r="G433" s="54">
        <v>0.18</v>
      </c>
      <c r="H433" s="108">
        <v>1</v>
      </c>
      <c r="I433" s="145"/>
      <c r="J433" s="54">
        <v>5.2650000000000002E-2</v>
      </c>
      <c r="K433" s="106" t="s">
        <v>38</v>
      </c>
      <c r="L433" s="145"/>
      <c r="M433" s="52" t="s">
        <v>38</v>
      </c>
      <c r="N433" s="106" t="s">
        <v>38</v>
      </c>
      <c r="O433" s="145"/>
      <c r="P433" s="106" t="s">
        <v>38</v>
      </c>
      <c r="Q433" s="145"/>
      <c r="R433" s="50"/>
    </row>
    <row r="434" spans="1:18" ht="14.25" customHeight="1" x14ac:dyDescent="0.25">
      <c r="A434" s="52" t="s">
        <v>38</v>
      </c>
      <c r="B434" s="52" t="s">
        <v>38</v>
      </c>
      <c r="C434" s="101" t="s">
        <v>102</v>
      </c>
      <c r="D434" s="146"/>
      <c r="E434" s="146"/>
      <c r="F434" s="146"/>
      <c r="G434" s="146"/>
      <c r="H434" s="146"/>
      <c r="I434" s="146"/>
      <c r="J434" s="145"/>
      <c r="K434" s="103">
        <v>1234.29</v>
      </c>
      <c r="L434" s="145"/>
      <c r="M434" s="52" t="s">
        <v>38</v>
      </c>
      <c r="N434" s="111">
        <v>361.03</v>
      </c>
      <c r="O434" s="145"/>
      <c r="P434" s="104"/>
      <c r="Q434" s="145"/>
      <c r="R434" s="59">
        <v>8342.9500000000007</v>
      </c>
    </row>
    <row r="435" spans="1:18" ht="14.25" customHeight="1" x14ac:dyDescent="0.25">
      <c r="A435" s="52" t="s">
        <v>38</v>
      </c>
      <c r="B435" s="52" t="s">
        <v>38</v>
      </c>
      <c r="C435" s="106" t="s">
        <v>103</v>
      </c>
      <c r="D435" s="145"/>
      <c r="E435" s="112" t="s">
        <v>38</v>
      </c>
      <c r="F435" s="145"/>
      <c r="G435" s="50"/>
      <c r="H435" s="106" t="s">
        <v>38</v>
      </c>
      <c r="I435" s="145"/>
      <c r="J435" s="53" t="s">
        <v>38</v>
      </c>
      <c r="K435" s="106" t="s">
        <v>38</v>
      </c>
      <c r="L435" s="145"/>
      <c r="M435" s="52" t="s">
        <v>38</v>
      </c>
      <c r="N435" s="109">
        <v>106.38</v>
      </c>
      <c r="O435" s="145"/>
      <c r="P435" s="106" t="s">
        <v>38</v>
      </c>
      <c r="Q435" s="145"/>
      <c r="R435" s="58">
        <v>3700.29</v>
      </c>
    </row>
    <row r="436" spans="1:18" ht="17.45" customHeight="1" x14ac:dyDescent="0.25">
      <c r="A436" s="52" t="s">
        <v>38</v>
      </c>
      <c r="B436" s="52" t="s">
        <v>492</v>
      </c>
      <c r="C436" s="106" t="s">
        <v>491</v>
      </c>
      <c r="D436" s="145"/>
      <c r="E436" s="112" t="s">
        <v>104</v>
      </c>
      <c r="F436" s="145"/>
      <c r="G436" s="54">
        <v>112</v>
      </c>
      <c r="H436" s="108">
        <v>1</v>
      </c>
      <c r="I436" s="145"/>
      <c r="J436" s="54">
        <v>112</v>
      </c>
      <c r="K436" s="110"/>
      <c r="L436" s="145"/>
      <c r="M436" s="53" t="s">
        <v>38</v>
      </c>
      <c r="N436" s="109">
        <v>119.15</v>
      </c>
      <c r="O436" s="145"/>
      <c r="P436" s="107" t="s">
        <v>38</v>
      </c>
      <c r="Q436" s="145"/>
      <c r="R436" s="58">
        <v>4144.32</v>
      </c>
    </row>
    <row r="437" spans="1:18" ht="17.45" customHeight="1" x14ac:dyDescent="0.25">
      <c r="A437" s="52" t="s">
        <v>38</v>
      </c>
      <c r="B437" s="52" t="s">
        <v>490</v>
      </c>
      <c r="C437" s="106" t="s">
        <v>489</v>
      </c>
      <c r="D437" s="145"/>
      <c r="E437" s="112" t="s">
        <v>104</v>
      </c>
      <c r="F437" s="145"/>
      <c r="G437" s="54">
        <v>65</v>
      </c>
      <c r="H437" s="108">
        <v>1</v>
      </c>
      <c r="I437" s="145"/>
      <c r="J437" s="54">
        <v>65</v>
      </c>
      <c r="K437" s="110"/>
      <c r="L437" s="145"/>
      <c r="M437" s="53" t="s">
        <v>38</v>
      </c>
      <c r="N437" s="109">
        <v>69.150000000000006</v>
      </c>
      <c r="O437" s="145"/>
      <c r="P437" s="107" t="s">
        <v>38</v>
      </c>
      <c r="Q437" s="145"/>
      <c r="R437" s="58">
        <v>2405.19</v>
      </c>
    </row>
    <row r="438" spans="1:18" ht="14.25" customHeight="1" x14ac:dyDescent="0.25">
      <c r="A438" s="55" t="s">
        <v>38</v>
      </c>
      <c r="B438" s="55" t="s">
        <v>38</v>
      </c>
      <c r="C438" s="101" t="s">
        <v>105</v>
      </c>
      <c r="D438" s="146"/>
      <c r="E438" s="146"/>
      <c r="F438" s="146"/>
      <c r="G438" s="146"/>
      <c r="H438" s="146"/>
      <c r="I438" s="146"/>
      <c r="J438" s="145"/>
      <c r="K438" s="102" t="s">
        <v>38</v>
      </c>
      <c r="L438" s="146"/>
      <c r="M438" s="145"/>
      <c r="N438" s="103">
        <v>549.33000000000004</v>
      </c>
      <c r="O438" s="145"/>
      <c r="P438" s="104"/>
      <c r="Q438" s="145"/>
      <c r="R438" s="48">
        <v>14892.46</v>
      </c>
    </row>
    <row r="439" spans="1:18" ht="38.85" customHeight="1" x14ac:dyDescent="0.25">
      <c r="A439" s="46" t="s">
        <v>38</v>
      </c>
      <c r="B439" s="47" t="s">
        <v>488</v>
      </c>
      <c r="C439" s="101" t="s">
        <v>487</v>
      </c>
      <c r="D439" s="145"/>
      <c r="E439" s="113" t="s">
        <v>486</v>
      </c>
      <c r="F439" s="145"/>
      <c r="G439" s="48">
        <v>0.27</v>
      </c>
      <c r="H439" s="103">
        <v>1</v>
      </c>
      <c r="I439" s="145"/>
      <c r="J439" s="48">
        <v>0.27</v>
      </c>
      <c r="K439" s="104"/>
      <c r="L439" s="145"/>
      <c r="M439" s="49"/>
      <c r="N439" s="104"/>
      <c r="O439" s="145"/>
      <c r="P439" s="104"/>
      <c r="Q439" s="145"/>
      <c r="R439" s="50"/>
    </row>
    <row r="440" spans="1:18" ht="17.45" customHeight="1" x14ac:dyDescent="0.25">
      <c r="A440" s="51" t="s">
        <v>38</v>
      </c>
      <c r="B440" s="52" t="s">
        <v>135</v>
      </c>
      <c r="C440" s="106" t="s">
        <v>485</v>
      </c>
      <c r="D440" s="146"/>
      <c r="E440" s="146"/>
      <c r="F440" s="146"/>
      <c r="G440" s="146"/>
      <c r="H440" s="146"/>
      <c r="I440" s="146"/>
      <c r="J440" s="146"/>
      <c r="K440" s="146"/>
      <c r="L440" s="146"/>
      <c r="M440" s="146"/>
      <c r="N440" s="146"/>
      <c r="O440" s="146"/>
      <c r="P440" s="146"/>
      <c r="Q440" s="145"/>
      <c r="R440" s="52" t="s">
        <v>38</v>
      </c>
    </row>
    <row r="441" spans="1:18" ht="14.25" customHeight="1" x14ac:dyDescent="0.25">
      <c r="A441" s="52" t="s">
        <v>38</v>
      </c>
      <c r="B441" s="53" t="s">
        <v>48</v>
      </c>
      <c r="C441" s="106" t="s">
        <v>92</v>
      </c>
      <c r="D441" s="145"/>
      <c r="E441" s="106" t="s">
        <v>38</v>
      </c>
      <c r="F441" s="145"/>
      <c r="G441" s="52" t="s">
        <v>38</v>
      </c>
      <c r="H441" s="110"/>
      <c r="I441" s="145"/>
      <c r="J441" s="53" t="s">
        <v>38</v>
      </c>
      <c r="K441" s="108">
        <v>165.14</v>
      </c>
      <c r="L441" s="145"/>
      <c r="M441" s="54">
        <v>1</v>
      </c>
      <c r="N441" s="109">
        <v>44.59</v>
      </c>
      <c r="O441" s="145"/>
      <c r="P441" s="108">
        <v>34.783000000000001</v>
      </c>
      <c r="Q441" s="145"/>
      <c r="R441" s="58">
        <v>1550.9</v>
      </c>
    </row>
    <row r="442" spans="1:18" ht="14.25" customHeight="1" x14ac:dyDescent="0.25">
      <c r="A442" s="52" t="s">
        <v>38</v>
      </c>
      <c r="B442" s="53" t="s">
        <v>50</v>
      </c>
      <c r="C442" s="106" t="s">
        <v>93</v>
      </c>
      <c r="D442" s="145"/>
      <c r="E442" s="106" t="s">
        <v>38</v>
      </c>
      <c r="F442" s="145"/>
      <c r="G442" s="52" t="s">
        <v>38</v>
      </c>
      <c r="H442" s="110"/>
      <c r="I442" s="145"/>
      <c r="J442" s="53" t="s">
        <v>38</v>
      </c>
      <c r="K442" s="108">
        <v>34.43</v>
      </c>
      <c r="L442" s="145"/>
      <c r="M442" s="54">
        <v>1</v>
      </c>
      <c r="N442" s="109">
        <v>9.3000000000000007</v>
      </c>
      <c r="O442" s="145"/>
      <c r="P442" s="108">
        <v>13.648</v>
      </c>
      <c r="Q442" s="145"/>
      <c r="R442" s="58">
        <v>126.87</v>
      </c>
    </row>
    <row r="443" spans="1:18" ht="14.25" customHeight="1" x14ac:dyDescent="0.25">
      <c r="A443" s="52" t="s">
        <v>38</v>
      </c>
      <c r="B443" s="53" t="s">
        <v>51</v>
      </c>
      <c r="C443" s="106" t="s">
        <v>94</v>
      </c>
      <c r="D443" s="145"/>
      <c r="E443" s="106" t="s">
        <v>38</v>
      </c>
      <c r="F443" s="145"/>
      <c r="G443" s="52" t="s">
        <v>38</v>
      </c>
      <c r="H443" s="110"/>
      <c r="I443" s="145"/>
      <c r="J443" s="53" t="s">
        <v>38</v>
      </c>
      <c r="K443" s="108">
        <v>3.16</v>
      </c>
      <c r="L443" s="145"/>
      <c r="M443" s="54">
        <v>1</v>
      </c>
      <c r="N443" s="109">
        <v>0.85</v>
      </c>
      <c r="O443" s="145"/>
      <c r="P443" s="108">
        <v>34.783000000000001</v>
      </c>
      <c r="Q443" s="145"/>
      <c r="R443" s="58">
        <v>29.68</v>
      </c>
    </row>
    <row r="444" spans="1:18" ht="14.25" customHeight="1" x14ac:dyDescent="0.25">
      <c r="A444" s="52" t="s">
        <v>38</v>
      </c>
      <c r="B444" s="53" t="s">
        <v>53</v>
      </c>
      <c r="C444" s="106" t="s">
        <v>95</v>
      </c>
      <c r="D444" s="145"/>
      <c r="E444" s="106" t="s">
        <v>38</v>
      </c>
      <c r="F444" s="145"/>
      <c r="G444" s="52" t="s">
        <v>38</v>
      </c>
      <c r="H444" s="110"/>
      <c r="I444" s="145"/>
      <c r="J444" s="53" t="s">
        <v>38</v>
      </c>
      <c r="K444" s="108">
        <v>196.11</v>
      </c>
      <c r="L444" s="145"/>
      <c r="M444" s="54">
        <v>1</v>
      </c>
      <c r="N444" s="109">
        <v>52.94</v>
      </c>
      <c r="O444" s="145"/>
      <c r="P444" s="108">
        <v>10.992000000000001</v>
      </c>
      <c r="Q444" s="145"/>
      <c r="R444" s="58">
        <v>582.02</v>
      </c>
    </row>
    <row r="445" spans="1:18" ht="28.35" customHeight="1" x14ac:dyDescent="0.25">
      <c r="A445" s="51" t="s">
        <v>38</v>
      </c>
      <c r="B445" s="52" t="s">
        <v>484</v>
      </c>
      <c r="C445" s="106" t="s">
        <v>483</v>
      </c>
      <c r="D445" s="145"/>
      <c r="E445" s="107" t="s">
        <v>204</v>
      </c>
      <c r="F445" s="145"/>
      <c r="G445" s="54">
        <v>114</v>
      </c>
      <c r="H445" s="108">
        <v>1</v>
      </c>
      <c r="I445" s="145"/>
      <c r="J445" s="54">
        <v>30.78</v>
      </c>
      <c r="K445" s="107" t="s">
        <v>38</v>
      </c>
      <c r="L445" s="145"/>
      <c r="M445" s="52" t="s">
        <v>38</v>
      </c>
      <c r="N445" s="106" t="s">
        <v>38</v>
      </c>
      <c r="O445" s="145"/>
      <c r="P445" s="107" t="s">
        <v>38</v>
      </c>
      <c r="Q445" s="145"/>
      <c r="R445" s="52" t="s">
        <v>38</v>
      </c>
    </row>
    <row r="446" spans="1:18" ht="28.35" customHeight="1" x14ac:dyDescent="0.25">
      <c r="A446" s="51" t="s">
        <v>38</v>
      </c>
      <c r="B446" s="52" t="s">
        <v>482</v>
      </c>
      <c r="C446" s="106" t="s">
        <v>481</v>
      </c>
      <c r="D446" s="145"/>
      <c r="E446" s="107" t="s">
        <v>204</v>
      </c>
      <c r="F446" s="145"/>
      <c r="G446" s="54">
        <v>116</v>
      </c>
      <c r="H446" s="108">
        <v>1</v>
      </c>
      <c r="I446" s="145"/>
      <c r="J446" s="54">
        <v>31.32</v>
      </c>
      <c r="K446" s="107" t="s">
        <v>38</v>
      </c>
      <c r="L446" s="145"/>
      <c r="M446" s="52" t="s">
        <v>38</v>
      </c>
      <c r="N446" s="106" t="s">
        <v>38</v>
      </c>
      <c r="O446" s="145"/>
      <c r="P446" s="107" t="s">
        <v>38</v>
      </c>
      <c r="Q446" s="145"/>
      <c r="R446" s="52" t="s">
        <v>38</v>
      </c>
    </row>
    <row r="447" spans="1:18" ht="14.25" customHeight="1" x14ac:dyDescent="0.25">
      <c r="A447" s="52" t="s">
        <v>38</v>
      </c>
      <c r="B447" s="52" t="s">
        <v>38</v>
      </c>
      <c r="C447" s="106" t="s">
        <v>99</v>
      </c>
      <c r="D447" s="145"/>
      <c r="E447" s="112" t="s">
        <v>100</v>
      </c>
      <c r="F447" s="145"/>
      <c r="G447" s="54">
        <v>14.36</v>
      </c>
      <c r="H447" s="108">
        <v>1</v>
      </c>
      <c r="I447" s="145"/>
      <c r="J447" s="54">
        <v>3.8772000000000002</v>
      </c>
      <c r="K447" s="106" t="s">
        <v>38</v>
      </c>
      <c r="L447" s="145"/>
      <c r="M447" s="52" t="s">
        <v>38</v>
      </c>
      <c r="N447" s="106" t="s">
        <v>38</v>
      </c>
      <c r="O447" s="145"/>
      <c r="P447" s="106" t="s">
        <v>38</v>
      </c>
      <c r="Q447" s="145"/>
      <c r="R447" s="50"/>
    </row>
    <row r="448" spans="1:18" ht="14.25" customHeight="1" x14ac:dyDescent="0.25">
      <c r="A448" s="52" t="s">
        <v>38</v>
      </c>
      <c r="B448" s="52" t="s">
        <v>38</v>
      </c>
      <c r="C448" s="106" t="s">
        <v>101</v>
      </c>
      <c r="D448" s="145"/>
      <c r="E448" s="112" t="s">
        <v>100</v>
      </c>
      <c r="F448" s="145"/>
      <c r="G448" s="54">
        <v>0.2</v>
      </c>
      <c r="H448" s="108">
        <v>1</v>
      </c>
      <c r="I448" s="145"/>
      <c r="J448" s="54">
        <v>5.3999999999999999E-2</v>
      </c>
      <c r="K448" s="106" t="s">
        <v>38</v>
      </c>
      <c r="L448" s="145"/>
      <c r="M448" s="52" t="s">
        <v>38</v>
      </c>
      <c r="N448" s="106" t="s">
        <v>38</v>
      </c>
      <c r="O448" s="145"/>
      <c r="P448" s="106" t="s">
        <v>38</v>
      </c>
      <c r="Q448" s="145"/>
      <c r="R448" s="50"/>
    </row>
    <row r="449" spans="1:18" ht="14.25" customHeight="1" x14ac:dyDescent="0.25">
      <c r="A449" s="52" t="s">
        <v>38</v>
      </c>
      <c r="B449" s="52" t="s">
        <v>38</v>
      </c>
      <c r="C449" s="101" t="s">
        <v>102</v>
      </c>
      <c r="D449" s="146"/>
      <c r="E449" s="146"/>
      <c r="F449" s="146"/>
      <c r="G449" s="146"/>
      <c r="H449" s="146"/>
      <c r="I449" s="146"/>
      <c r="J449" s="145"/>
      <c r="K449" s="103">
        <v>395.68</v>
      </c>
      <c r="L449" s="145"/>
      <c r="M449" s="52" t="s">
        <v>38</v>
      </c>
      <c r="N449" s="111">
        <v>106.83</v>
      </c>
      <c r="O449" s="145"/>
      <c r="P449" s="104"/>
      <c r="Q449" s="145"/>
      <c r="R449" s="59">
        <v>2259.79</v>
      </c>
    </row>
    <row r="450" spans="1:18" ht="14.25" customHeight="1" x14ac:dyDescent="0.25">
      <c r="A450" s="52" t="s">
        <v>38</v>
      </c>
      <c r="B450" s="52" t="s">
        <v>38</v>
      </c>
      <c r="C450" s="106" t="s">
        <v>103</v>
      </c>
      <c r="D450" s="145"/>
      <c r="E450" s="112" t="s">
        <v>38</v>
      </c>
      <c r="F450" s="145"/>
      <c r="G450" s="50"/>
      <c r="H450" s="106" t="s">
        <v>38</v>
      </c>
      <c r="I450" s="145"/>
      <c r="J450" s="53" t="s">
        <v>38</v>
      </c>
      <c r="K450" s="106" t="s">
        <v>38</v>
      </c>
      <c r="L450" s="145"/>
      <c r="M450" s="52" t="s">
        <v>38</v>
      </c>
      <c r="N450" s="109">
        <v>45.44</v>
      </c>
      <c r="O450" s="145"/>
      <c r="P450" s="106" t="s">
        <v>38</v>
      </c>
      <c r="Q450" s="145"/>
      <c r="R450" s="58">
        <v>1580.58</v>
      </c>
    </row>
    <row r="451" spans="1:18" ht="17.45" customHeight="1" x14ac:dyDescent="0.25">
      <c r="A451" s="52" t="s">
        <v>38</v>
      </c>
      <c r="B451" s="52" t="s">
        <v>473</v>
      </c>
      <c r="C451" s="106" t="s">
        <v>472</v>
      </c>
      <c r="D451" s="145"/>
      <c r="E451" s="112" t="s">
        <v>104</v>
      </c>
      <c r="F451" s="145"/>
      <c r="G451" s="54">
        <v>109</v>
      </c>
      <c r="H451" s="108">
        <v>1</v>
      </c>
      <c r="I451" s="145"/>
      <c r="J451" s="54">
        <v>109</v>
      </c>
      <c r="K451" s="110"/>
      <c r="L451" s="145"/>
      <c r="M451" s="53" t="s">
        <v>38</v>
      </c>
      <c r="N451" s="109">
        <v>49.53</v>
      </c>
      <c r="O451" s="145"/>
      <c r="P451" s="107" t="s">
        <v>38</v>
      </c>
      <c r="Q451" s="145"/>
      <c r="R451" s="58">
        <v>1722.83</v>
      </c>
    </row>
    <row r="452" spans="1:18" ht="17.45" customHeight="1" x14ac:dyDescent="0.25">
      <c r="A452" s="52" t="s">
        <v>38</v>
      </c>
      <c r="B452" s="52" t="s">
        <v>471</v>
      </c>
      <c r="C452" s="106" t="s">
        <v>470</v>
      </c>
      <c r="D452" s="145"/>
      <c r="E452" s="112" t="s">
        <v>104</v>
      </c>
      <c r="F452" s="145"/>
      <c r="G452" s="54">
        <v>57</v>
      </c>
      <c r="H452" s="108">
        <v>1</v>
      </c>
      <c r="I452" s="145"/>
      <c r="J452" s="54">
        <v>57</v>
      </c>
      <c r="K452" s="110"/>
      <c r="L452" s="145"/>
      <c r="M452" s="53" t="s">
        <v>38</v>
      </c>
      <c r="N452" s="109">
        <v>25.9</v>
      </c>
      <c r="O452" s="145"/>
      <c r="P452" s="107" t="s">
        <v>38</v>
      </c>
      <c r="Q452" s="145"/>
      <c r="R452" s="58">
        <v>900.93</v>
      </c>
    </row>
    <row r="453" spans="1:18" ht="14.25" customHeight="1" x14ac:dyDescent="0.25">
      <c r="A453" s="55" t="s">
        <v>38</v>
      </c>
      <c r="B453" s="55" t="s">
        <v>38</v>
      </c>
      <c r="C453" s="101" t="s">
        <v>105</v>
      </c>
      <c r="D453" s="146"/>
      <c r="E453" s="146"/>
      <c r="F453" s="146"/>
      <c r="G453" s="146"/>
      <c r="H453" s="146"/>
      <c r="I453" s="146"/>
      <c r="J453" s="145"/>
      <c r="K453" s="102" t="s">
        <v>38</v>
      </c>
      <c r="L453" s="146"/>
      <c r="M453" s="145"/>
      <c r="N453" s="103">
        <v>182.26</v>
      </c>
      <c r="O453" s="145"/>
      <c r="P453" s="104"/>
      <c r="Q453" s="145"/>
      <c r="R453" s="48">
        <v>4883.55</v>
      </c>
    </row>
    <row r="454" spans="1:18" ht="38.85" customHeight="1" x14ac:dyDescent="0.25">
      <c r="A454" s="46" t="s">
        <v>38</v>
      </c>
      <c r="B454" s="47" t="s">
        <v>480</v>
      </c>
      <c r="C454" s="101" t="s">
        <v>479</v>
      </c>
      <c r="D454" s="145"/>
      <c r="E454" s="113" t="s">
        <v>311</v>
      </c>
      <c r="F454" s="145"/>
      <c r="G454" s="48">
        <v>7.0000000000000007E-2</v>
      </c>
      <c r="H454" s="103">
        <v>1</v>
      </c>
      <c r="I454" s="145"/>
      <c r="J454" s="48">
        <v>7.0000000000000007E-2</v>
      </c>
      <c r="K454" s="104"/>
      <c r="L454" s="145"/>
      <c r="M454" s="49"/>
      <c r="N454" s="104"/>
      <c r="O454" s="145"/>
      <c r="P454" s="104"/>
      <c r="Q454" s="145"/>
      <c r="R454" s="50"/>
    </row>
    <row r="455" spans="1:18" ht="17.45" customHeight="1" x14ac:dyDescent="0.25">
      <c r="A455" s="51" t="s">
        <v>38</v>
      </c>
      <c r="B455" s="52" t="s">
        <v>135</v>
      </c>
      <c r="C455" s="106" t="s">
        <v>478</v>
      </c>
      <c r="D455" s="146"/>
      <c r="E455" s="146"/>
      <c r="F455" s="146"/>
      <c r="G455" s="146"/>
      <c r="H455" s="146"/>
      <c r="I455" s="146"/>
      <c r="J455" s="146"/>
      <c r="K455" s="146"/>
      <c r="L455" s="146"/>
      <c r="M455" s="146"/>
      <c r="N455" s="146"/>
      <c r="O455" s="146"/>
      <c r="P455" s="146"/>
      <c r="Q455" s="145"/>
      <c r="R455" s="52" t="s">
        <v>38</v>
      </c>
    </row>
    <row r="456" spans="1:18" ht="14.25" customHeight="1" x14ac:dyDescent="0.25">
      <c r="A456" s="52" t="s">
        <v>38</v>
      </c>
      <c r="B456" s="53" t="s">
        <v>48</v>
      </c>
      <c r="C456" s="106" t="s">
        <v>92</v>
      </c>
      <c r="D456" s="145"/>
      <c r="E456" s="106" t="s">
        <v>38</v>
      </c>
      <c r="F456" s="145"/>
      <c r="G456" s="52" t="s">
        <v>38</v>
      </c>
      <c r="H456" s="110"/>
      <c r="I456" s="145"/>
      <c r="J456" s="53" t="s">
        <v>38</v>
      </c>
      <c r="K456" s="108">
        <v>1174.8599999999999</v>
      </c>
      <c r="L456" s="145"/>
      <c r="M456" s="54">
        <v>1</v>
      </c>
      <c r="N456" s="109">
        <v>82.24</v>
      </c>
      <c r="O456" s="145"/>
      <c r="P456" s="108">
        <v>34.783000000000001</v>
      </c>
      <c r="Q456" s="145"/>
      <c r="R456" s="58">
        <v>2860.56</v>
      </c>
    </row>
    <row r="457" spans="1:18" ht="14.25" customHeight="1" x14ac:dyDescent="0.25">
      <c r="A457" s="52" t="s">
        <v>38</v>
      </c>
      <c r="B457" s="53" t="s">
        <v>50</v>
      </c>
      <c r="C457" s="106" t="s">
        <v>93</v>
      </c>
      <c r="D457" s="145"/>
      <c r="E457" s="106" t="s">
        <v>38</v>
      </c>
      <c r="F457" s="145"/>
      <c r="G457" s="52" t="s">
        <v>38</v>
      </c>
      <c r="H457" s="110"/>
      <c r="I457" s="145"/>
      <c r="J457" s="53" t="s">
        <v>38</v>
      </c>
      <c r="K457" s="108">
        <v>26.17</v>
      </c>
      <c r="L457" s="145"/>
      <c r="M457" s="54">
        <v>1</v>
      </c>
      <c r="N457" s="109">
        <v>1.83</v>
      </c>
      <c r="O457" s="145"/>
      <c r="P457" s="108">
        <v>14.496</v>
      </c>
      <c r="Q457" s="145"/>
      <c r="R457" s="58">
        <v>26.56</v>
      </c>
    </row>
    <row r="458" spans="1:18" ht="14.25" customHeight="1" x14ac:dyDescent="0.25">
      <c r="A458" s="52" t="s">
        <v>38</v>
      </c>
      <c r="B458" s="53" t="s">
        <v>51</v>
      </c>
      <c r="C458" s="106" t="s">
        <v>94</v>
      </c>
      <c r="D458" s="145"/>
      <c r="E458" s="106" t="s">
        <v>38</v>
      </c>
      <c r="F458" s="145"/>
      <c r="G458" s="52" t="s">
        <v>38</v>
      </c>
      <c r="H458" s="110"/>
      <c r="I458" s="145"/>
      <c r="J458" s="53" t="s">
        <v>38</v>
      </c>
      <c r="K458" s="108">
        <v>3.16</v>
      </c>
      <c r="L458" s="145"/>
      <c r="M458" s="54">
        <v>1</v>
      </c>
      <c r="N458" s="109">
        <v>0.22</v>
      </c>
      <c r="O458" s="145"/>
      <c r="P458" s="108">
        <v>34.783000000000001</v>
      </c>
      <c r="Q458" s="145"/>
      <c r="R458" s="58">
        <v>7.69</v>
      </c>
    </row>
    <row r="459" spans="1:18" ht="14.25" customHeight="1" x14ac:dyDescent="0.25">
      <c r="A459" s="52" t="s">
        <v>38</v>
      </c>
      <c r="B459" s="53" t="s">
        <v>53</v>
      </c>
      <c r="C459" s="106" t="s">
        <v>95</v>
      </c>
      <c r="D459" s="145"/>
      <c r="E459" s="106" t="s">
        <v>38</v>
      </c>
      <c r="F459" s="145"/>
      <c r="G459" s="52" t="s">
        <v>38</v>
      </c>
      <c r="H459" s="110"/>
      <c r="I459" s="145"/>
      <c r="J459" s="53" t="s">
        <v>38</v>
      </c>
      <c r="K459" s="108">
        <v>8844.26</v>
      </c>
      <c r="L459" s="145"/>
      <c r="M459" s="54">
        <v>1</v>
      </c>
      <c r="N459" s="109">
        <v>619.1</v>
      </c>
      <c r="O459" s="145"/>
      <c r="P459" s="108">
        <v>6.7169999999999996</v>
      </c>
      <c r="Q459" s="145"/>
      <c r="R459" s="58">
        <v>4158.4799999999996</v>
      </c>
    </row>
    <row r="460" spans="1:18" ht="14.25" customHeight="1" x14ac:dyDescent="0.25">
      <c r="A460" s="52" t="s">
        <v>38</v>
      </c>
      <c r="B460" s="52" t="s">
        <v>38</v>
      </c>
      <c r="C460" s="106" t="s">
        <v>99</v>
      </c>
      <c r="D460" s="145"/>
      <c r="E460" s="112" t="s">
        <v>100</v>
      </c>
      <c r="F460" s="145"/>
      <c r="G460" s="54">
        <v>112.75</v>
      </c>
      <c r="H460" s="108">
        <v>1</v>
      </c>
      <c r="I460" s="145"/>
      <c r="J460" s="54">
        <v>7.8925000000000001</v>
      </c>
      <c r="K460" s="106" t="s">
        <v>38</v>
      </c>
      <c r="L460" s="145"/>
      <c r="M460" s="52" t="s">
        <v>38</v>
      </c>
      <c r="N460" s="106" t="s">
        <v>38</v>
      </c>
      <c r="O460" s="145"/>
      <c r="P460" s="106" t="s">
        <v>38</v>
      </c>
      <c r="Q460" s="145"/>
      <c r="R460" s="50"/>
    </row>
    <row r="461" spans="1:18" ht="14.25" customHeight="1" x14ac:dyDescent="0.25">
      <c r="A461" s="52" t="s">
        <v>38</v>
      </c>
      <c r="B461" s="52" t="s">
        <v>38</v>
      </c>
      <c r="C461" s="106" t="s">
        <v>101</v>
      </c>
      <c r="D461" s="145"/>
      <c r="E461" s="112" t="s">
        <v>100</v>
      </c>
      <c r="F461" s="145"/>
      <c r="G461" s="54">
        <v>0.2</v>
      </c>
      <c r="H461" s="108">
        <v>1</v>
      </c>
      <c r="I461" s="145"/>
      <c r="J461" s="54">
        <v>1.4E-2</v>
      </c>
      <c r="K461" s="106" t="s">
        <v>38</v>
      </c>
      <c r="L461" s="145"/>
      <c r="M461" s="52" t="s">
        <v>38</v>
      </c>
      <c r="N461" s="106" t="s">
        <v>38</v>
      </c>
      <c r="O461" s="145"/>
      <c r="P461" s="106" t="s">
        <v>38</v>
      </c>
      <c r="Q461" s="145"/>
      <c r="R461" s="50"/>
    </row>
    <row r="462" spans="1:18" ht="14.25" customHeight="1" x14ac:dyDescent="0.25">
      <c r="A462" s="52" t="s">
        <v>38</v>
      </c>
      <c r="B462" s="52" t="s">
        <v>38</v>
      </c>
      <c r="C462" s="101" t="s">
        <v>102</v>
      </c>
      <c r="D462" s="146"/>
      <c r="E462" s="146"/>
      <c r="F462" s="146"/>
      <c r="G462" s="146"/>
      <c r="H462" s="146"/>
      <c r="I462" s="146"/>
      <c r="J462" s="145"/>
      <c r="K462" s="103">
        <v>10045.290000000001</v>
      </c>
      <c r="L462" s="145"/>
      <c r="M462" s="52" t="s">
        <v>38</v>
      </c>
      <c r="N462" s="111">
        <v>703.17</v>
      </c>
      <c r="O462" s="145"/>
      <c r="P462" s="104"/>
      <c r="Q462" s="145"/>
      <c r="R462" s="59">
        <v>7045.6</v>
      </c>
    </row>
    <row r="463" spans="1:18" ht="14.25" customHeight="1" x14ac:dyDescent="0.25">
      <c r="A463" s="52" t="s">
        <v>38</v>
      </c>
      <c r="B463" s="52" t="s">
        <v>38</v>
      </c>
      <c r="C463" s="106" t="s">
        <v>103</v>
      </c>
      <c r="D463" s="145"/>
      <c r="E463" s="112" t="s">
        <v>38</v>
      </c>
      <c r="F463" s="145"/>
      <c r="G463" s="50"/>
      <c r="H463" s="106" t="s">
        <v>38</v>
      </c>
      <c r="I463" s="145"/>
      <c r="J463" s="53" t="s">
        <v>38</v>
      </c>
      <c r="K463" s="106" t="s">
        <v>38</v>
      </c>
      <c r="L463" s="145"/>
      <c r="M463" s="52" t="s">
        <v>38</v>
      </c>
      <c r="N463" s="109">
        <v>82.46</v>
      </c>
      <c r="O463" s="145"/>
      <c r="P463" s="106" t="s">
        <v>38</v>
      </c>
      <c r="Q463" s="145"/>
      <c r="R463" s="58">
        <v>2868.25</v>
      </c>
    </row>
    <row r="464" spans="1:18" ht="17.45" customHeight="1" x14ac:dyDescent="0.25">
      <c r="A464" s="52" t="s">
        <v>38</v>
      </c>
      <c r="B464" s="52" t="s">
        <v>473</v>
      </c>
      <c r="C464" s="106" t="s">
        <v>472</v>
      </c>
      <c r="D464" s="145"/>
      <c r="E464" s="112" t="s">
        <v>104</v>
      </c>
      <c r="F464" s="145"/>
      <c r="G464" s="54">
        <v>109</v>
      </c>
      <c r="H464" s="108">
        <v>1</v>
      </c>
      <c r="I464" s="145"/>
      <c r="J464" s="54">
        <v>109</v>
      </c>
      <c r="K464" s="110"/>
      <c r="L464" s="145"/>
      <c r="M464" s="53" t="s">
        <v>38</v>
      </c>
      <c r="N464" s="109">
        <v>89.88</v>
      </c>
      <c r="O464" s="145"/>
      <c r="P464" s="107" t="s">
        <v>38</v>
      </c>
      <c r="Q464" s="145"/>
      <c r="R464" s="58">
        <v>3126.39</v>
      </c>
    </row>
    <row r="465" spans="1:18" ht="17.45" customHeight="1" x14ac:dyDescent="0.25">
      <c r="A465" s="52" t="s">
        <v>38</v>
      </c>
      <c r="B465" s="52" t="s">
        <v>471</v>
      </c>
      <c r="C465" s="106" t="s">
        <v>470</v>
      </c>
      <c r="D465" s="145"/>
      <c r="E465" s="112" t="s">
        <v>104</v>
      </c>
      <c r="F465" s="145"/>
      <c r="G465" s="54">
        <v>57</v>
      </c>
      <c r="H465" s="108">
        <v>1</v>
      </c>
      <c r="I465" s="145"/>
      <c r="J465" s="54">
        <v>57</v>
      </c>
      <c r="K465" s="110"/>
      <c r="L465" s="145"/>
      <c r="M465" s="53" t="s">
        <v>38</v>
      </c>
      <c r="N465" s="109">
        <v>47</v>
      </c>
      <c r="O465" s="145"/>
      <c r="P465" s="107" t="s">
        <v>38</v>
      </c>
      <c r="Q465" s="145"/>
      <c r="R465" s="58">
        <v>1634.9</v>
      </c>
    </row>
    <row r="466" spans="1:18" ht="14.25" customHeight="1" x14ac:dyDescent="0.25">
      <c r="A466" s="55" t="s">
        <v>38</v>
      </c>
      <c r="B466" s="55" t="s">
        <v>38</v>
      </c>
      <c r="C466" s="101" t="s">
        <v>105</v>
      </c>
      <c r="D466" s="146"/>
      <c r="E466" s="146"/>
      <c r="F466" s="146"/>
      <c r="G466" s="146"/>
      <c r="H466" s="146"/>
      <c r="I466" s="146"/>
      <c r="J466" s="145"/>
      <c r="K466" s="102" t="s">
        <v>38</v>
      </c>
      <c r="L466" s="146"/>
      <c r="M466" s="145"/>
      <c r="N466" s="103">
        <v>840.05</v>
      </c>
      <c r="O466" s="145"/>
      <c r="P466" s="104"/>
      <c r="Q466" s="145"/>
      <c r="R466" s="48">
        <v>11806.89</v>
      </c>
    </row>
    <row r="467" spans="1:18" ht="28.35" customHeight="1" x14ac:dyDescent="0.25">
      <c r="A467" s="46" t="s">
        <v>38</v>
      </c>
      <c r="B467" s="47" t="s">
        <v>477</v>
      </c>
      <c r="C467" s="101" t="s">
        <v>476</v>
      </c>
      <c r="D467" s="145"/>
      <c r="E467" s="113" t="s">
        <v>475</v>
      </c>
      <c r="F467" s="145"/>
      <c r="G467" s="48">
        <v>0.17480000000000001</v>
      </c>
      <c r="H467" s="103">
        <v>1</v>
      </c>
      <c r="I467" s="145"/>
      <c r="J467" s="48">
        <v>0.17480000000000001</v>
      </c>
      <c r="K467" s="104"/>
      <c r="L467" s="145"/>
      <c r="M467" s="49"/>
      <c r="N467" s="104"/>
      <c r="O467" s="145"/>
      <c r="P467" s="104"/>
      <c r="Q467" s="145"/>
      <c r="R467" s="50"/>
    </row>
    <row r="468" spans="1:18" ht="17.45" customHeight="1" x14ac:dyDescent="0.25">
      <c r="A468" s="51" t="s">
        <v>38</v>
      </c>
      <c r="B468" s="52" t="s">
        <v>135</v>
      </c>
      <c r="C468" s="106" t="s">
        <v>474</v>
      </c>
      <c r="D468" s="146"/>
      <c r="E468" s="146"/>
      <c r="F468" s="146"/>
      <c r="G468" s="146"/>
      <c r="H468" s="146"/>
      <c r="I468" s="146"/>
      <c r="J468" s="146"/>
      <c r="K468" s="146"/>
      <c r="L468" s="146"/>
      <c r="M468" s="146"/>
      <c r="N468" s="146"/>
      <c r="O468" s="146"/>
      <c r="P468" s="146"/>
      <c r="Q468" s="145"/>
      <c r="R468" s="52" t="s">
        <v>38</v>
      </c>
    </row>
    <row r="469" spans="1:18" ht="14.25" customHeight="1" x14ac:dyDescent="0.25">
      <c r="A469" s="52" t="s">
        <v>38</v>
      </c>
      <c r="B469" s="53" t="s">
        <v>48</v>
      </c>
      <c r="C469" s="106" t="s">
        <v>92</v>
      </c>
      <c r="D469" s="145"/>
      <c r="E469" s="106" t="s">
        <v>38</v>
      </c>
      <c r="F469" s="145"/>
      <c r="G469" s="52" t="s">
        <v>38</v>
      </c>
      <c r="H469" s="110"/>
      <c r="I469" s="145"/>
      <c r="J469" s="53" t="s">
        <v>38</v>
      </c>
      <c r="K469" s="108">
        <v>883.1</v>
      </c>
      <c r="L469" s="145"/>
      <c r="M469" s="54">
        <v>1</v>
      </c>
      <c r="N469" s="109">
        <v>154.37</v>
      </c>
      <c r="O469" s="145"/>
      <c r="P469" s="108">
        <v>34.783000000000001</v>
      </c>
      <c r="Q469" s="145"/>
      <c r="R469" s="58">
        <v>5369.31</v>
      </c>
    </row>
    <row r="470" spans="1:18" ht="14.25" customHeight="1" x14ac:dyDescent="0.25">
      <c r="A470" s="52" t="s">
        <v>38</v>
      </c>
      <c r="B470" s="53" t="s">
        <v>50</v>
      </c>
      <c r="C470" s="106" t="s">
        <v>93</v>
      </c>
      <c r="D470" s="145"/>
      <c r="E470" s="106" t="s">
        <v>38</v>
      </c>
      <c r="F470" s="145"/>
      <c r="G470" s="52" t="s">
        <v>38</v>
      </c>
      <c r="H470" s="110"/>
      <c r="I470" s="145"/>
      <c r="J470" s="53" t="s">
        <v>38</v>
      </c>
      <c r="K470" s="108">
        <v>317.77999999999997</v>
      </c>
      <c r="L470" s="145"/>
      <c r="M470" s="54">
        <v>1</v>
      </c>
      <c r="N470" s="109">
        <v>55.55</v>
      </c>
      <c r="O470" s="145"/>
      <c r="P470" s="108">
        <v>15.023</v>
      </c>
      <c r="Q470" s="145"/>
      <c r="R470" s="58">
        <v>834.5</v>
      </c>
    </row>
    <row r="471" spans="1:18" ht="14.25" customHeight="1" x14ac:dyDescent="0.25">
      <c r="A471" s="52" t="s">
        <v>38</v>
      </c>
      <c r="B471" s="53" t="s">
        <v>51</v>
      </c>
      <c r="C471" s="106" t="s">
        <v>94</v>
      </c>
      <c r="D471" s="145"/>
      <c r="E471" s="106" t="s">
        <v>38</v>
      </c>
      <c r="F471" s="145"/>
      <c r="G471" s="52" t="s">
        <v>38</v>
      </c>
      <c r="H471" s="110"/>
      <c r="I471" s="145"/>
      <c r="J471" s="53" t="s">
        <v>38</v>
      </c>
      <c r="K471" s="108">
        <v>33.340000000000003</v>
      </c>
      <c r="L471" s="145"/>
      <c r="M471" s="54">
        <v>1</v>
      </c>
      <c r="N471" s="109">
        <v>5.83</v>
      </c>
      <c r="O471" s="145"/>
      <c r="P471" s="108">
        <v>34.783000000000001</v>
      </c>
      <c r="Q471" s="145"/>
      <c r="R471" s="58">
        <v>202.71</v>
      </c>
    </row>
    <row r="472" spans="1:18" ht="14.25" customHeight="1" x14ac:dyDescent="0.25">
      <c r="A472" s="52" t="s">
        <v>38</v>
      </c>
      <c r="B472" s="53" t="s">
        <v>53</v>
      </c>
      <c r="C472" s="106" t="s">
        <v>95</v>
      </c>
      <c r="D472" s="145"/>
      <c r="E472" s="106" t="s">
        <v>38</v>
      </c>
      <c r="F472" s="145"/>
      <c r="G472" s="52" t="s">
        <v>38</v>
      </c>
      <c r="H472" s="110"/>
      <c r="I472" s="145"/>
      <c r="J472" s="53" t="s">
        <v>38</v>
      </c>
      <c r="K472" s="108">
        <v>20534.45</v>
      </c>
      <c r="L472" s="145"/>
      <c r="M472" s="54">
        <v>1</v>
      </c>
      <c r="N472" s="109">
        <v>3589.42</v>
      </c>
      <c r="O472" s="145"/>
      <c r="P472" s="108">
        <v>7.4649999999999999</v>
      </c>
      <c r="Q472" s="145"/>
      <c r="R472" s="58">
        <v>26795.03</v>
      </c>
    </row>
    <row r="473" spans="1:18" ht="14.25" customHeight="1" x14ac:dyDescent="0.25">
      <c r="A473" s="52" t="s">
        <v>38</v>
      </c>
      <c r="B473" s="52" t="s">
        <v>38</v>
      </c>
      <c r="C473" s="106" t="s">
        <v>99</v>
      </c>
      <c r="D473" s="145"/>
      <c r="E473" s="112" t="s">
        <v>100</v>
      </c>
      <c r="F473" s="145"/>
      <c r="G473" s="54">
        <v>84.75</v>
      </c>
      <c r="H473" s="108">
        <v>1</v>
      </c>
      <c r="I473" s="145"/>
      <c r="J473" s="54">
        <v>14.814299999999999</v>
      </c>
      <c r="K473" s="106" t="s">
        <v>38</v>
      </c>
      <c r="L473" s="145"/>
      <c r="M473" s="52" t="s">
        <v>38</v>
      </c>
      <c r="N473" s="106" t="s">
        <v>38</v>
      </c>
      <c r="O473" s="145"/>
      <c r="P473" s="106" t="s">
        <v>38</v>
      </c>
      <c r="Q473" s="145"/>
      <c r="R473" s="50"/>
    </row>
    <row r="474" spans="1:18" ht="14.25" customHeight="1" x14ac:dyDescent="0.25">
      <c r="A474" s="52" t="s">
        <v>38</v>
      </c>
      <c r="B474" s="52" t="s">
        <v>38</v>
      </c>
      <c r="C474" s="106" t="s">
        <v>101</v>
      </c>
      <c r="D474" s="145"/>
      <c r="E474" s="112" t="s">
        <v>100</v>
      </c>
      <c r="F474" s="145"/>
      <c r="G474" s="54">
        <v>2.11</v>
      </c>
      <c r="H474" s="108">
        <v>1</v>
      </c>
      <c r="I474" s="145"/>
      <c r="J474" s="54">
        <v>0.36882799999999999</v>
      </c>
      <c r="K474" s="106" t="s">
        <v>38</v>
      </c>
      <c r="L474" s="145"/>
      <c r="M474" s="52" t="s">
        <v>38</v>
      </c>
      <c r="N474" s="106" t="s">
        <v>38</v>
      </c>
      <c r="O474" s="145"/>
      <c r="P474" s="106" t="s">
        <v>38</v>
      </c>
      <c r="Q474" s="145"/>
      <c r="R474" s="50"/>
    </row>
    <row r="475" spans="1:18" ht="14.25" customHeight="1" x14ac:dyDescent="0.25">
      <c r="A475" s="52" t="s">
        <v>38</v>
      </c>
      <c r="B475" s="52" t="s">
        <v>38</v>
      </c>
      <c r="C475" s="101" t="s">
        <v>102</v>
      </c>
      <c r="D475" s="146"/>
      <c r="E475" s="146"/>
      <c r="F475" s="146"/>
      <c r="G475" s="146"/>
      <c r="H475" s="146"/>
      <c r="I475" s="146"/>
      <c r="J475" s="145"/>
      <c r="K475" s="103">
        <v>21735.33</v>
      </c>
      <c r="L475" s="145"/>
      <c r="M475" s="52" t="s">
        <v>38</v>
      </c>
      <c r="N475" s="111">
        <v>3799.34</v>
      </c>
      <c r="O475" s="145"/>
      <c r="P475" s="104"/>
      <c r="Q475" s="145"/>
      <c r="R475" s="59">
        <v>32998.839999999997</v>
      </c>
    </row>
    <row r="476" spans="1:18" ht="14.25" customHeight="1" x14ac:dyDescent="0.25">
      <c r="A476" s="52" t="s">
        <v>38</v>
      </c>
      <c r="B476" s="52" t="s">
        <v>38</v>
      </c>
      <c r="C476" s="106" t="s">
        <v>103</v>
      </c>
      <c r="D476" s="145"/>
      <c r="E476" s="112" t="s">
        <v>38</v>
      </c>
      <c r="F476" s="145"/>
      <c r="G476" s="50"/>
      <c r="H476" s="106" t="s">
        <v>38</v>
      </c>
      <c r="I476" s="145"/>
      <c r="J476" s="53" t="s">
        <v>38</v>
      </c>
      <c r="K476" s="106" t="s">
        <v>38</v>
      </c>
      <c r="L476" s="145"/>
      <c r="M476" s="52" t="s">
        <v>38</v>
      </c>
      <c r="N476" s="109">
        <v>160.19999999999999</v>
      </c>
      <c r="O476" s="145"/>
      <c r="P476" s="106" t="s">
        <v>38</v>
      </c>
      <c r="Q476" s="145"/>
      <c r="R476" s="58">
        <v>5572.02</v>
      </c>
    </row>
    <row r="477" spans="1:18" ht="17.45" customHeight="1" x14ac:dyDescent="0.25">
      <c r="A477" s="52" t="s">
        <v>38</v>
      </c>
      <c r="B477" s="52" t="s">
        <v>473</v>
      </c>
      <c r="C477" s="106" t="s">
        <v>472</v>
      </c>
      <c r="D477" s="145"/>
      <c r="E477" s="112" t="s">
        <v>104</v>
      </c>
      <c r="F477" s="145"/>
      <c r="G477" s="54">
        <v>109</v>
      </c>
      <c r="H477" s="108">
        <v>1</v>
      </c>
      <c r="I477" s="145"/>
      <c r="J477" s="54">
        <v>109</v>
      </c>
      <c r="K477" s="110"/>
      <c r="L477" s="145"/>
      <c r="M477" s="53" t="s">
        <v>38</v>
      </c>
      <c r="N477" s="109">
        <v>174.62</v>
      </c>
      <c r="O477" s="145"/>
      <c r="P477" s="107" t="s">
        <v>38</v>
      </c>
      <c r="Q477" s="145"/>
      <c r="R477" s="58">
        <v>6073.5</v>
      </c>
    </row>
    <row r="478" spans="1:18" ht="17.45" customHeight="1" x14ac:dyDescent="0.25">
      <c r="A478" s="52" t="s">
        <v>38</v>
      </c>
      <c r="B478" s="52" t="s">
        <v>471</v>
      </c>
      <c r="C478" s="106" t="s">
        <v>470</v>
      </c>
      <c r="D478" s="145"/>
      <c r="E478" s="112" t="s">
        <v>104</v>
      </c>
      <c r="F478" s="145"/>
      <c r="G478" s="54">
        <v>57</v>
      </c>
      <c r="H478" s="108">
        <v>1</v>
      </c>
      <c r="I478" s="145"/>
      <c r="J478" s="54">
        <v>57</v>
      </c>
      <c r="K478" s="110"/>
      <c r="L478" s="145"/>
      <c r="M478" s="53" t="s">
        <v>38</v>
      </c>
      <c r="N478" s="109">
        <v>91.31</v>
      </c>
      <c r="O478" s="145"/>
      <c r="P478" s="107" t="s">
        <v>38</v>
      </c>
      <c r="Q478" s="145"/>
      <c r="R478" s="58">
        <v>3176.05</v>
      </c>
    </row>
    <row r="479" spans="1:18" ht="14.25" customHeight="1" x14ac:dyDescent="0.25">
      <c r="A479" s="55" t="s">
        <v>38</v>
      </c>
      <c r="B479" s="55" t="s">
        <v>38</v>
      </c>
      <c r="C479" s="101" t="s">
        <v>105</v>
      </c>
      <c r="D479" s="146"/>
      <c r="E479" s="146"/>
      <c r="F479" s="146"/>
      <c r="G479" s="146"/>
      <c r="H479" s="146"/>
      <c r="I479" s="146"/>
      <c r="J479" s="145"/>
      <c r="K479" s="102" t="s">
        <v>38</v>
      </c>
      <c r="L479" s="146"/>
      <c r="M479" s="145"/>
      <c r="N479" s="103">
        <v>4065.27</v>
      </c>
      <c r="O479" s="145"/>
      <c r="P479" s="104"/>
      <c r="Q479" s="145"/>
      <c r="R479" s="48">
        <v>42248.39</v>
      </c>
    </row>
    <row r="480" spans="1:18" ht="14.25" customHeight="1" x14ac:dyDescent="0.25"/>
    <row r="481" spans="1:18" ht="14.25" customHeight="1" x14ac:dyDescent="0.25">
      <c r="A481" s="57" t="s">
        <v>38</v>
      </c>
      <c r="B481" s="57" t="s">
        <v>38</v>
      </c>
      <c r="C481" s="96" t="s">
        <v>56</v>
      </c>
      <c r="D481" s="146"/>
      <c r="E481" s="146"/>
      <c r="F481" s="146"/>
      <c r="G481" s="146"/>
      <c r="H481" s="146"/>
      <c r="I481" s="146"/>
      <c r="J481" s="146"/>
      <c r="K481" s="146"/>
      <c r="L481" s="146"/>
      <c r="M481" s="145"/>
      <c r="N481" s="97" t="s">
        <v>469</v>
      </c>
      <c r="O481" s="145"/>
      <c r="P481" s="97" t="s">
        <v>38</v>
      </c>
      <c r="Q481" s="145"/>
      <c r="R481" s="56" t="s">
        <v>468</v>
      </c>
    </row>
    <row r="482" spans="1:18" ht="14.25" customHeight="1" x14ac:dyDescent="0.25">
      <c r="A482" s="57" t="s">
        <v>38</v>
      </c>
      <c r="B482" s="57" t="s">
        <v>38</v>
      </c>
      <c r="C482" s="96" t="s">
        <v>144</v>
      </c>
      <c r="D482" s="146"/>
      <c r="E482" s="146"/>
      <c r="F482" s="146"/>
      <c r="G482" s="146"/>
      <c r="H482" s="146"/>
      <c r="I482" s="146"/>
      <c r="J482" s="146"/>
      <c r="K482" s="146"/>
      <c r="L482" s="146"/>
      <c r="M482" s="145"/>
      <c r="N482" s="97" t="s">
        <v>467</v>
      </c>
      <c r="O482" s="145"/>
      <c r="P482" s="97" t="s">
        <v>38</v>
      </c>
      <c r="Q482" s="145"/>
      <c r="R482" s="56" t="s">
        <v>466</v>
      </c>
    </row>
    <row r="483" spans="1:18" ht="14.25" customHeight="1" x14ac:dyDescent="0.25">
      <c r="A483" s="57" t="s">
        <v>38</v>
      </c>
      <c r="B483" s="57" t="s">
        <v>38</v>
      </c>
      <c r="C483" s="96" t="s">
        <v>129</v>
      </c>
      <c r="D483" s="146"/>
      <c r="E483" s="146"/>
      <c r="F483" s="146"/>
      <c r="G483" s="146"/>
      <c r="H483" s="146"/>
      <c r="I483" s="146"/>
      <c r="J483" s="146"/>
      <c r="K483" s="146"/>
      <c r="L483" s="146"/>
      <c r="M483" s="145"/>
      <c r="N483" s="97" t="s">
        <v>465</v>
      </c>
      <c r="O483" s="143"/>
      <c r="P483" s="97" t="s">
        <v>38</v>
      </c>
      <c r="Q483" s="143"/>
      <c r="R483" s="56" t="s">
        <v>464</v>
      </c>
    </row>
    <row r="484" spans="1:18" ht="14.25" customHeight="1" x14ac:dyDescent="0.25">
      <c r="A484" s="57" t="s">
        <v>38</v>
      </c>
      <c r="B484" s="57" t="s">
        <v>38</v>
      </c>
      <c r="C484" s="96" t="s">
        <v>57</v>
      </c>
      <c r="D484" s="144"/>
      <c r="E484" s="144"/>
      <c r="F484" s="144"/>
      <c r="G484" s="144"/>
      <c r="H484" s="144"/>
      <c r="I484" s="144"/>
      <c r="J484" s="144"/>
      <c r="K484" s="144"/>
      <c r="L484" s="144"/>
      <c r="M484" s="143"/>
      <c r="N484" s="97" t="s">
        <v>463</v>
      </c>
      <c r="O484" s="143"/>
      <c r="P484" s="97" t="s">
        <v>38</v>
      </c>
      <c r="Q484" s="143"/>
      <c r="R484" s="56" t="s">
        <v>462</v>
      </c>
    </row>
    <row r="485" spans="1:18" ht="14.25" customHeight="1" x14ac:dyDescent="0.25">
      <c r="A485" s="57" t="s">
        <v>38</v>
      </c>
      <c r="B485" s="57" t="s">
        <v>38</v>
      </c>
      <c r="C485" s="96" t="s">
        <v>141</v>
      </c>
      <c r="D485" s="144"/>
      <c r="E485" s="144"/>
      <c r="F485" s="144"/>
      <c r="G485" s="144"/>
      <c r="H485" s="144"/>
      <c r="I485" s="144"/>
      <c r="J485" s="144"/>
      <c r="K485" s="144"/>
      <c r="L485" s="144"/>
      <c r="M485" s="143"/>
      <c r="N485" s="97" t="s">
        <v>461</v>
      </c>
      <c r="O485" s="143"/>
      <c r="P485" s="97" t="s">
        <v>38</v>
      </c>
      <c r="Q485" s="143"/>
      <c r="R485" s="56" t="s">
        <v>460</v>
      </c>
    </row>
    <row r="486" spans="1:18" ht="14.25" customHeight="1" x14ac:dyDescent="0.25">
      <c r="A486" s="57" t="s">
        <v>38</v>
      </c>
      <c r="B486" s="57" t="s">
        <v>38</v>
      </c>
      <c r="C486" s="96" t="s">
        <v>58</v>
      </c>
      <c r="D486" s="144"/>
      <c r="E486" s="144"/>
      <c r="F486" s="144"/>
      <c r="G486" s="144"/>
      <c r="H486" s="144"/>
      <c r="I486" s="144"/>
      <c r="J486" s="144"/>
      <c r="K486" s="144"/>
      <c r="L486" s="144"/>
      <c r="M486" s="143"/>
      <c r="N486" s="97" t="s">
        <v>38</v>
      </c>
      <c r="O486" s="143"/>
      <c r="P486" s="97" t="s">
        <v>38</v>
      </c>
      <c r="Q486" s="143"/>
      <c r="R486" s="56" t="s">
        <v>459</v>
      </c>
    </row>
    <row r="487" spans="1:18" ht="14.25" customHeight="1" x14ac:dyDescent="0.25">
      <c r="A487" s="57" t="s">
        <v>38</v>
      </c>
      <c r="B487" s="57" t="s">
        <v>38</v>
      </c>
      <c r="C487" s="96" t="s">
        <v>59</v>
      </c>
      <c r="D487" s="144"/>
      <c r="E487" s="144"/>
      <c r="F487" s="144"/>
      <c r="G487" s="144"/>
      <c r="H487" s="144"/>
      <c r="I487" s="144"/>
      <c r="J487" s="144"/>
      <c r="K487" s="144"/>
      <c r="L487" s="144"/>
      <c r="M487" s="143"/>
      <c r="N487" s="97" t="s">
        <v>38</v>
      </c>
      <c r="O487" s="143"/>
      <c r="P487" s="97" t="s">
        <v>38</v>
      </c>
      <c r="Q487" s="143"/>
      <c r="R487" s="56" t="s">
        <v>458</v>
      </c>
    </row>
    <row r="488" spans="1:18" ht="14.25" customHeight="1" x14ac:dyDescent="0.25">
      <c r="A488" s="57" t="s">
        <v>38</v>
      </c>
      <c r="B488" s="57" t="s">
        <v>38</v>
      </c>
      <c r="C488" s="96" t="s">
        <v>128</v>
      </c>
      <c r="D488" s="144"/>
      <c r="E488" s="144"/>
      <c r="F488" s="144"/>
      <c r="G488" s="144"/>
      <c r="H488" s="144"/>
      <c r="I488" s="144"/>
      <c r="J488" s="144"/>
      <c r="K488" s="144"/>
      <c r="L488" s="144"/>
      <c r="M488" s="143"/>
      <c r="N488" s="97" t="s">
        <v>38</v>
      </c>
      <c r="O488" s="143"/>
      <c r="P488" s="97" t="s">
        <v>38</v>
      </c>
      <c r="Q488" s="143"/>
      <c r="R488" s="56" t="s">
        <v>457</v>
      </c>
    </row>
    <row r="489" spans="1:18" ht="18.2" customHeight="1" x14ac:dyDescent="0.25">
      <c r="A489" s="105" t="s">
        <v>456</v>
      </c>
      <c r="B489" s="144"/>
      <c r="C489" s="144"/>
      <c r="D489" s="144"/>
      <c r="E489" s="144"/>
      <c r="F489" s="144"/>
      <c r="G489" s="144"/>
      <c r="H489" s="144"/>
      <c r="I489" s="144"/>
      <c r="J489" s="144"/>
      <c r="K489" s="144"/>
      <c r="L489" s="144"/>
      <c r="M489" s="144"/>
      <c r="N489" s="144"/>
      <c r="O489" s="144"/>
      <c r="P489" s="144"/>
      <c r="Q489" s="144"/>
      <c r="R489" s="144"/>
    </row>
    <row r="490" spans="1:18" ht="38.85" customHeight="1" x14ac:dyDescent="0.25">
      <c r="A490" s="46" t="s">
        <v>38</v>
      </c>
      <c r="B490" s="47" t="s">
        <v>455</v>
      </c>
      <c r="C490" s="101" t="s">
        <v>454</v>
      </c>
      <c r="D490" s="143"/>
      <c r="E490" s="113" t="s">
        <v>451</v>
      </c>
      <c r="F490" s="143"/>
      <c r="G490" s="48">
        <v>0.08</v>
      </c>
      <c r="H490" s="103">
        <v>1</v>
      </c>
      <c r="I490" s="143"/>
      <c r="J490" s="48">
        <v>0.08</v>
      </c>
      <c r="K490" s="104"/>
      <c r="L490" s="143"/>
      <c r="M490" s="49"/>
      <c r="N490" s="104"/>
      <c r="O490" s="143"/>
      <c r="P490" s="104"/>
      <c r="Q490" s="143"/>
      <c r="R490" s="50"/>
    </row>
    <row r="491" spans="1:18" ht="17.45" customHeight="1" x14ac:dyDescent="0.25">
      <c r="A491" s="51" t="s">
        <v>38</v>
      </c>
      <c r="B491" s="52" t="s">
        <v>135</v>
      </c>
      <c r="C491" s="106" t="s">
        <v>450</v>
      </c>
      <c r="D491" s="144"/>
      <c r="E491" s="144"/>
      <c r="F491" s="144"/>
      <c r="G491" s="144"/>
      <c r="H491" s="144"/>
      <c r="I491" s="144"/>
      <c r="J491" s="144"/>
      <c r="K491" s="144"/>
      <c r="L491" s="144"/>
      <c r="M491" s="144"/>
      <c r="N491" s="144"/>
      <c r="O491" s="144"/>
      <c r="P491" s="144"/>
      <c r="Q491" s="143"/>
      <c r="R491" s="52" t="s">
        <v>38</v>
      </c>
    </row>
    <row r="492" spans="1:18" ht="14.25" customHeight="1" x14ac:dyDescent="0.25">
      <c r="A492" s="52" t="s">
        <v>38</v>
      </c>
      <c r="B492" s="53" t="s">
        <v>48</v>
      </c>
      <c r="C492" s="106" t="s">
        <v>92</v>
      </c>
      <c r="D492" s="145"/>
      <c r="E492" s="106" t="s">
        <v>38</v>
      </c>
      <c r="F492" s="145"/>
      <c r="G492" s="52" t="s">
        <v>38</v>
      </c>
      <c r="H492" s="110"/>
      <c r="I492" s="145"/>
      <c r="J492" s="53" t="s">
        <v>38</v>
      </c>
      <c r="K492" s="108">
        <v>1286.74</v>
      </c>
      <c r="L492" s="145"/>
      <c r="M492" s="54">
        <v>1</v>
      </c>
      <c r="N492" s="109">
        <v>102.94</v>
      </c>
      <c r="O492" s="145"/>
      <c r="P492" s="108">
        <v>34.783000000000001</v>
      </c>
      <c r="Q492" s="145"/>
      <c r="R492" s="58">
        <v>3580.53</v>
      </c>
    </row>
    <row r="493" spans="1:18" ht="14.25" customHeight="1" x14ac:dyDescent="0.25">
      <c r="A493" s="52" t="s">
        <v>38</v>
      </c>
      <c r="B493" s="53" t="s">
        <v>50</v>
      </c>
      <c r="C493" s="106" t="s">
        <v>93</v>
      </c>
      <c r="D493" s="145"/>
      <c r="E493" s="106" t="s">
        <v>38</v>
      </c>
      <c r="F493" s="145"/>
      <c r="G493" s="52" t="s">
        <v>38</v>
      </c>
      <c r="H493" s="110"/>
      <c r="I493" s="145"/>
      <c r="J493" s="53" t="s">
        <v>38</v>
      </c>
      <c r="K493" s="108">
        <v>2232.2199999999998</v>
      </c>
      <c r="L493" s="145"/>
      <c r="M493" s="54">
        <v>1</v>
      </c>
      <c r="N493" s="109">
        <v>178.58</v>
      </c>
      <c r="O493" s="145"/>
      <c r="P493" s="108">
        <v>15.537000000000001</v>
      </c>
      <c r="Q493" s="145"/>
      <c r="R493" s="58">
        <v>2774.56</v>
      </c>
    </row>
    <row r="494" spans="1:18" ht="14.25" customHeight="1" x14ac:dyDescent="0.25">
      <c r="A494" s="52" t="s">
        <v>38</v>
      </c>
      <c r="B494" s="53" t="s">
        <v>51</v>
      </c>
      <c r="C494" s="106" t="s">
        <v>94</v>
      </c>
      <c r="D494" s="145"/>
      <c r="E494" s="106" t="s">
        <v>38</v>
      </c>
      <c r="F494" s="145"/>
      <c r="G494" s="52" t="s">
        <v>38</v>
      </c>
      <c r="H494" s="110"/>
      <c r="I494" s="145"/>
      <c r="J494" s="53" t="s">
        <v>38</v>
      </c>
      <c r="K494" s="108">
        <v>359.5</v>
      </c>
      <c r="L494" s="145"/>
      <c r="M494" s="54">
        <v>1</v>
      </c>
      <c r="N494" s="109">
        <v>28.76</v>
      </c>
      <c r="O494" s="145"/>
      <c r="P494" s="108">
        <v>34.783000000000001</v>
      </c>
      <c r="Q494" s="145"/>
      <c r="R494" s="58">
        <v>1000.36</v>
      </c>
    </row>
    <row r="495" spans="1:18" ht="14.25" customHeight="1" x14ac:dyDescent="0.25">
      <c r="A495" s="52" t="s">
        <v>38</v>
      </c>
      <c r="B495" s="53" t="s">
        <v>53</v>
      </c>
      <c r="C495" s="106" t="s">
        <v>95</v>
      </c>
      <c r="D495" s="145"/>
      <c r="E495" s="106" t="s">
        <v>38</v>
      </c>
      <c r="F495" s="145"/>
      <c r="G495" s="52" t="s">
        <v>38</v>
      </c>
      <c r="H495" s="110"/>
      <c r="I495" s="145"/>
      <c r="J495" s="53" t="s">
        <v>38</v>
      </c>
      <c r="K495" s="110"/>
      <c r="L495" s="145"/>
      <c r="M495" s="54">
        <v>1</v>
      </c>
      <c r="N495" s="110"/>
      <c r="O495" s="145"/>
      <c r="P495" s="110"/>
      <c r="Q495" s="145"/>
      <c r="R495" s="50"/>
    </row>
    <row r="496" spans="1:18" ht="14.25" customHeight="1" x14ac:dyDescent="0.25">
      <c r="A496" s="52" t="s">
        <v>38</v>
      </c>
      <c r="B496" s="52" t="s">
        <v>38</v>
      </c>
      <c r="C496" s="106" t="s">
        <v>99</v>
      </c>
      <c r="D496" s="145"/>
      <c r="E496" s="112" t="s">
        <v>100</v>
      </c>
      <c r="F496" s="145"/>
      <c r="G496" s="54">
        <v>110.64</v>
      </c>
      <c r="H496" s="108">
        <v>1</v>
      </c>
      <c r="I496" s="145"/>
      <c r="J496" s="54">
        <v>8.8512000000000004</v>
      </c>
      <c r="K496" s="106" t="s">
        <v>38</v>
      </c>
      <c r="L496" s="145"/>
      <c r="M496" s="52" t="s">
        <v>38</v>
      </c>
      <c r="N496" s="106" t="s">
        <v>38</v>
      </c>
      <c r="O496" s="145"/>
      <c r="P496" s="106" t="s">
        <v>38</v>
      </c>
      <c r="Q496" s="145"/>
      <c r="R496" s="50"/>
    </row>
    <row r="497" spans="1:18" ht="14.25" customHeight="1" x14ac:dyDescent="0.25">
      <c r="A497" s="52" t="s">
        <v>38</v>
      </c>
      <c r="B497" s="52" t="s">
        <v>38</v>
      </c>
      <c r="C497" s="106" t="s">
        <v>101</v>
      </c>
      <c r="D497" s="145"/>
      <c r="E497" s="112" t="s">
        <v>100</v>
      </c>
      <c r="F497" s="145"/>
      <c r="G497" s="54">
        <v>30.57</v>
      </c>
      <c r="H497" s="108">
        <v>1</v>
      </c>
      <c r="I497" s="145"/>
      <c r="J497" s="54">
        <v>2.4456000000000002</v>
      </c>
      <c r="K497" s="106" t="s">
        <v>38</v>
      </c>
      <c r="L497" s="145"/>
      <c r="M497" s="52" t="s">
        <v>38</v>
      </c>
      <c r="N497" s="106" t="s">
        <v>38</v>
      </c>
      <c r="O497" s="145"/>
      <c r="P497" s="106" t="s">
        <v>38</v>
      </c>
      <c r="Q497" s="145"/>
      <c r="R497" s="50"/>
    </row>
    <row r="498" spans="1:18" ht="14.25" customHeight="1" x14ac:dyDescent="0.25">
      <c r="A498" s="52" t="s">
        <v>38</v>
      </c>
      <c r="B498" s="52" t="s">
        <v>38</v>
      </c>
      <c r="C498" s="101" t="s">
        <v>102</v>
      </c>
      <c r="D498" s="146"/>
      <c r="E498" s="146"/>
      <c r="F498" s="146"/>
      <c r="G498" s="146"/>
      <c r="H498" s="146"/>
      <c r="I498" s="146"/>
      <c r="J498" s="145"/>
      <c r="K498" s="103">
        <v>3518.96</v>
      </c>
      <c r="L498" s="145"/>
      <c r="M498" s="52" t="s">
        <v>38</v>
      </c>
      <c r="N498" s="111">
        <v>281.52</v>
      </c>
      <c r="O498" s="145"/>
      <c r="P498" s="104"/>
      <c r="Q498" s="145"/>
      <c r="R498" s="59">
        <v>6355.09</v>
      </c>
    </row>
    <row r="499" spans="1:18" ht="14.25" customHeight="1" x14ac:dyDescent="0.25">
      <c r="A499" s="52" t="s">
        <v>38</v>
      </c>
      <c r="B499" s="52" t="s">
        <v>38</v>
      </c>
      <c r="C499" s="106" t="s">
        <v>103</v>
      </c>
      <c r="D499" s="145"/>
      <c r="E499" s="112" t="s">
        <v>38</v>
      </c>
      <c r="F499" s="145"/>
      <c r="G499" s="50"/>
      <c r="H499" s="106" t="s">
        <v>38</v>
      </c>
      <c r="I499" s="145"/>
      <c r="J499" s="53" t="s">
        <v>38</v>
      </c>
      <c r="K499" s="106" t="s">
        <v>38</v>
      </c>
      <c r="L499" s="145"/>
      <c r="M499" s="52" t="s">
        <v>38</v>
      </c>
      <c r="N499" s="109">
        <v>131.69999999999999</v>
      </c>
      <c r="O499" s="145"/>
      <c r="P499" s="106" t="s">
        <v>38</v>
      </c>
      <c r="Q499" s="145"/>
      <c r="R499" s="58">
        <v>4580.8900000000003</v>
      </c>
    </row>
    <row r="500" spans="1:18" ht="50.25" customHeight="1" x14ac:dyDescent="0.25">
      <c r="A500" s="52" t="s">
        <v>38</v>
      </c>
      <c r="B500" s="52" t="s">
        <v>443</v>
      </c>
      <c r="C500" s="106" t="s">
        <v>442</v>
      </c>
      <c r="D500" s="145"/>
      <c r="E500" s="112" t="s">
        <v>104</v>
      </c>
      <c r="F500" s="145"/>
      <c r="G500" s="54">
        <v>103</v>
      </c>
      <c r="H500" s="108">
        <v>1</v>
      </c>
      <c r="I500" s="145"/>
      <c r="J500" s="54">
        <v>103</v>
      </c>
      <c r="K500" s="110"/>
      <c r="L500" s="145"/>
      <c r="M500" s="53" t="s">
        <v>38</v>
      </c>
      <c r="N500" s="109">
        <v>135.65</v>
      </c>
      <c r="O500" s="145"/>
      <c r="P500" s="107" t="s">
        <v>38</v>
      </c>
      <c r="Q500" s="145"/>
      <c r="R500" s="58">
        <v>4718.32</v>
      </c>
    </row>
    <row r="501" spans="1:18" ht="50.25" customHeight="1" x14ac:dyDescent="0.25">
      <c r="A501" s="52" t="s">
        <v>38</v>
      </c>
      <c r="B501" s="52" t="s">
        <v>441</v>
      </c>
      <c r="C501" s="106" t="s">
        <v>440</v>
      </c>
      <c r="D501" s="145"/>
      <c r="E501" s="112" t="s">
        <v>104</v>
      </c>
      <c r="F501" s="145"/>
      <c r="G501" s="54">
        <v>59</v>
      </c>
      <c r="H501" s="108">
        <v>1</v>
      </c>
      <c r="I501" s="145"/>
      <c r="J501" s="54">
        <v>59</v>
      </c>
      <c r="K501" s="110"/>
      <c r="L501" s="145"/>
      <c r="M501" s="53" t="s">
        <v>38</v>
      </c>
      <c r="N501" s="109">
        <v>77.7</v>
      </c>
      <c r="O501" s="145"/>
      <c r="P501" s="107" t="s">
        <v>38</v>
      </c>
      <c r="Q501" s="145"/>
      <c r="R501" s="58">
        <v>2702.73</v>
      </c>
    </row>
    <row r="502" spans="1:18" ht="14.25" customHeight="1" x14ac:dyDescent="0.25">
      <c r="A502" s="55" t="s">
        <v>38</v>
      </c>
      <c r="B502" s="55" t="s">
        <v>38</v>
      </c>
      <c r="C502" s="101" t="s">
        <v>105</v>
      </c>
      <c r="D502" s="146"/>
      <c r="E502" s="146"/>
      <c r="F502" s="146"/>
      <c r="G502" s="146"/>
      <c r="H502" s="146"/>
      <c r="I502" s="146"/>
      <c r="J502" s="145"/>
      <c r="K502" s="102" t="s">
        <v>38</v>
      </c>
      <c r="L502" s="146"/>
      <c r="M502" s="145"/>
      <c r="N502" s="103">
        <v>494.87</v>
      </c>
      <c r="O502" s="145"/>
      <c r="P502" s="104"/>
      <c r="Q502" s="145"/>
      <c r="R502" s="48">
        <v>13776.14</v>
      </c>
    </row>
    <row r="503" spans="1:18" ht="38.85" customHeight="1" x14ac:dyDescent="0.25">
      <c r="A503" s="46" t="s">
        <v>38</v>
      </c>
      <c r="B503" s="47" t="s">
        <v>453</v>
      </c>
      <c r="C503" s="101" t="s">
        <v>452</v>
      </c>
      <c r="D503" s="145"/>
      <c r="E503" s="113" t="s">
        <v>451</v>
      </c>
      <c r="F503" s="145"/>
      <c r="G503" s="48">
        <v>0.18</v>
      </c>
      <c r="H503" s="103">
        <v>1</v>
      </c>
      <c r="I503" s="145"/>
      <c r="J503" s="48">
        <v>0.18</v>
      </c>
      <c r="K503" s="104"/>
      <c r="L503" s="145"/>
      <c r="M503" s="49"/>
      <c r="N503" s="104"/>
      <c r="O503" s="145"/>
      <c r="P503" s="104"/>
      <c r="Q503" s="145"/>
      <c r="R503" s="50"/>
    </row>
    <row r="504" spans="1:18" ht="17.45" customHeight="1" x14ac:dyDescent="0.25">
      <c r="A504" s="51" t="s">
        <v>38</v>
      </c>
      <c r="B504" s="52" t="s">
        <v>135</v>
      </c>
      <c r="C504" s="106" t="s">
        <v>450</v>
      </c>
      <c r="D504" s="146"/>
      <c r="E504" s="146"/>
      <c r="F504" s="146"/>
      <c r="G504" s="146"/>
      <c r="H504" s="146"/>
      <c r="I504" s="146"/>
      <c r="J504" s="146"/>
      <c r="K504" s="146"/>
      <c r="L504" s="146"/>
      <c r="M504" s="146"/>
      <c r="N504" s="146"/>
      <c r="O504" s="146"/>
      <c r="P504" s="146"/>
      <c r="Q504" s="145"/>
      <c r="R504" s="52" t="s">
        <v>38</v>
      </c>
    </row>
    <row r="505" spans="1:18" ht="14.25" customHeight="1" x14ac:dyDescent="0.25">
      <c r="A505" s="52" t="s">
        <v>38</v>
      </c>
      <c r="B505" s="53" t="s">
        <v>48</v>
      </c>
      <c r="C505" s="106" t="s">
        <v>92</v>
      </c>
      <c r="D505" s="145"/>
      <c r="E505" s="106" t="s">
        <v>38</v>
      </c>
      <c r="F505" s="145"/>
      <c r="G505" s="52" t="s">
        <v>38</v>
      </c>
      <c r="H505" s="110"/>
      <c r="I505" s="145"/>
      <c r="J505" s="53" t="s">
        <v>38</v>
      </c>
      <c r="K505" s="108">
        <v>412.05</v>
      </c>
      <c r="L505" s="145"/>
      <c r="M505" s="54">
        <v>1</v>
      </c>
      <c r="N505" s="109">
        <v>74.17</v>
      </c>
      <c r="O505" s="145"/>
      <c r="P505" s="108">
        <v>34.783000000000001</v>
      </c>
      <c r="Q505" s="145"/>
      <c r="R505" s="58">
        <v>2579.8200000000002</v>
      </c>
    </row>
    <row r="506" spans="1:18" ht="14.25" customHeight="1" x14ac:dyDescent="0.25">
      <c r="A506" s="52" t="s">
        <v>38</v>
      </c>
      <c r="B506" s="53" t="s">
        <v>50</v>
      </c>
      <c r="C506" s="106" t="s">
        <v>93</v>
      </c>
      <c r="D506" s="145"/>
      <c r="E506" s="106" t="s">
        <v>38</v>
      </c>
      <c r="F506" s="145"/>
      <c r="G506" s="52" t="s">
        <v>38</v>
      </c>
      <c r="H506" s="110"/>
      <c r="I506" s="145"/>
      <c r="J506" s="53" t="s">
        <v>38</v>
      </c>
      <c r="K506" s="108">
        <v>656.45</v>
      </c>
      <c r="L506" s="145"/>
      <c r="M506" s="54">
        <v>1</v>
      </c>
      <c r="N506" s="109">
        <v>118.16</v>
      </c>
      <c r="O506" s="145"/>
      <c r="P506" s="108">
        <v>15.537000000000001</v>
      </c>
      <c r="Q506" s="145"/>
      <c r="R506" s="58">
        <v>1835.87</v>
      </c>
    </row>
    <row r="507" spans="1:18" ht="14.25" customHeight="1" x14ac:dyDescent="0.25">
      <c r="A507" s="52" t="s">
        <v>38</v>
      </c>
      <c r="B507" s="53" t="s">
        <v>51</v>
      </c>
      <c r="C507" s="106" t="s">
        <v>94</v>
      </c>
      <c r="D507" s="145"/>
      <c r="E507" s="106" t="s">
        <v>38</v>
      </c>
      <c r="F507" s="145"/>
      <c r="G507" s="52" t="s">
        <v>38</v>
      </c>
      <c r="H507" s="110"/>
      <c r="I507" s="145"/>
      <c r="J507" s="53" t="s">
        <v>38</v>
      </c>
      <c r="K507" s="108">
        <v>105.72</v>
      </c>
      <c r="L507" s="145"/>
      <c r="M507" s="54">
        <v>1</v>
      </c>
      <c r="N507" s="109">
        <v>19.03</v>
      </c>
      <c r="O507" s="145"/>
      <c r="P507" s="108">
        <v>34.783000000000001</v>
      </c>
      <c r="Q507" s="145"/>
      <c r="R507" s="58">
        <v>661.91</v>
      </c>
    </row>
    <row r="508" spans="1:18" ht="14.25" customHeight="1" x14ac:dyDescent="0.25">
      <c r="A508" s="52" t="s">
        <v>38</v>
      </c>
      <c r="B508" s="53" t="s">
        <v>53</v>
      </c>
      <c r="C508" s="106" t="s">
        <v>95</v>
      </c>
      <c r="D508" s="145"/>
      <c r="E508" s="106" t="s">
        <v>38</v>
      </c>
      <c r="F508" s="145"/>
      <c r="G508" s="52" t="s">
        <v>38</v>
      </c>
      <c r="H508" s="110"/>
      <c r="I508" s="145"/>
      <c r="J508" s="53" t="s">
        <v>38</v>
      </c>
      <c r="K508" s="110"/>
      <c r="L508" s="145"/>
      <c r="M508" s="54">
        <v>1</v>
      </c>
      <c r="N508" s="110"/>
      <c r="O508" s="145"/>
      <c r="P508" s="110"/>
      <c r="Q508" s="145"/>
      <c r="R508" s="50"/>
    </row>
    <row r="509" spans="1:18" ht="14.25" customHeight="1" x14ac:dyDescent="0.25">
      <c r="A509" s="52" t="s">
        <v>38</v>
      </c>
      <c r="B509" s="52" t="s">
        <v>38</v>
      </c>
      <c r="C509" s="106" t="s">
        <v>99</v>
      </c>
      <c r="D509" s="145"/>
      <c r="E509" s="112" t="s">
        <v>100</v>
      </c>
      <c r="F509" s="145"/>
      <c r="G509" s="54">
        <v>35.43</v>
      </c>
      <c r="H509" s="108">
        <v>1</v>
      </c>
      <c r="I509" s="145"/>
      <c r="J509" s="54">
        <v>6.3773999999999997</v>
      </c>
      <c r="K509" s="106" t="s">
        <v>38</v>
      </c>
      <c r="L509" s="145"/>
      <c r="M509" s="52" t="s">
        <v>38</v>
      </c>
      <c r="N509" s="106" t="s">
        <v>38</v>
      </c>
      <c r="O509" s="145"/>
      <c r="P509" s="106" t="s">
        <v>38</v>
      </c>
      <c r="Q509" s="145"/>
      <c r="R509" s="50"/>
    </row>
    <row r="510" spans="1:18" ht="14.25" customHeight="1" x14ac:dyDescent="0.25">
      <c r="A510" s="52" t="s">
        <v>38</v>
      </c>
      <c r="B510" s="52" t="s">
        <v>38</v>
      </c>
      <c r="C510" s="106" t="s">
        <v>101</v>
      </c>
      <c r="D510" s="145"/>
      <c r="E510" s="112" t="s">
        <v>100</v>
      </c>
      <c r="F510" s="145"/>
      <c r="G510" s="54">
        <v>8.99</v>
      </c>
      <c r="H510" s="108">
        <v>1</v>
      </c>
      <c r="I510" s="145"/>
      <c r="J510" s="54">
        <v>1.6182000000000001</v>
      </c>
      <c r="K510" s="106" t="s">
        <v>38</v>
      </c>
      <c r="L510" s="145"/>
      <c r="M510" s="52" t="s">
        <v>38</v>
      </c>
      <c r="N510" s="106" t="s">
        <v>38</v>
      </c>
      <c r="O510" s="145"/>
      <c r="P510" s="106" t="s">
        <v>38</v>
      </c>
      <c r="Q510" s="145"/>
      <c r="R510" s="50"/>
    </row>
    <row r="511" spans="1:18" ht="14.25" customHeight="1" x14ac:dyDescent="0.25">
      <c r="A511" s="52" t="s">
        <v>38</v>
      </c>
      <c r="B511" s="52" t="s">
        <v>38</v>
      </c>
      <c r="C511" s="101" t="s">
        <v>102</v>
      </c>
      <c r="D511" s="146"/>
      <c r="E511" s="146"/>
      <c r="F511" s="146"/>
      <c r="G511" s="146"/>
      <c r="H511" s="146"/>
      <c r="I511" s="146"/>
      <c r="J511" s="145"/>
      <c r="K511" s="103">
        <v>1068.5</v>
      </c>
      <c r="L511" s="145"/>
      <c r="M511" s="52" t="s">
        <v>38</v>
      </c>
      <c r="N511" s="111">
        <v>192.33</v>
      </c>
      <c r="O511" s="145"/>
      <c r="P511" s="104"/>
      <c r="Q511" s="145"/>
      <c r="R511" s="59">
        <v>4415.6899999999996</v>
      </c>
    </row>
    <row r="512" spans="1:18" ht="14.25" customHeight="1" x14ac:dyDescent="0.25">
      <c r="A512" s="52" t="s">
        <v>38</v>
      </c>
      <c r="B512" s="52" t="s">
        <v>38</v>
      </c>
      <c r="C512" s="106" t="s">
        <v>103</v>
      </c>
      <c r="D512" s="145"/>
      <c r="E512" s="112" t="s">
        <v>38</v>
      </c>
      <c r="F512" s="145"/>
      <c r="G512" s="50"/>
      <c r="H512" s="106" t="s">
        <v>38</v>
      </c>
      <c r="I512" s="145"/>
      <c r="J512" s="53" t="s">
        <v>38</v>
      </c>
      <c r="K512" s="106" t="s">
        <v>38</v>
      </c>
      <c r="L512" s="145"/>
      <c r="M512" s="52" t="s">
        <v>38</v>
      </c>
      <c r="N512" s="109">
        <v>93.2</v>
      </c>
      <c r="O512" s="145"/>
      <c r="P512" s="106" t="s">
        <v>38</v>
      </c>
      <c r="Q512" s="145"/>
      <c r="R512" s="58">
        <v>3241.73</v>
      </c>
    </row>
    <row r="513" spans="1:18" ht="50.25" customHeight="1" x14ac:dyDescent="0.25">
      <c r="A513" s="52" t="s">
        <v>38</v>
      </c>
      <c r="B513" s="52" t="s">
        <v>443</v>
      </c>
      <c r="C513" s="106" t="s">
        <v>442</v>
      </c>
      <c r="D513" s="145"/>
      <c r="E513" s="112" t="s">
        <v>104</v>
      </c>
      <c r="F513" s="145"/>
      <c r="G513" s="54">
        <v>103</v>
      </c>
      <c r="H513" s="108">
        <v>1</v>
      </c>
      <c r="I513" s="145"/>
      <c r="J513" s="54">
        <v>103</v>
      </c>
      <c r="K513" s="110"/>
      <c r="L513" s="145"/>
      <c r="M513" s="53" t="s">
        <v>38</v>
      </c>
      <c r="N513" s="109">
        <v>96</v>
      </c>
      <c r="O513" s="145"/>
      <c r="P513" s="107" t="s">
        <v>38</v>
      </c>
      <c r="Q513" s="145"/>
      <c r="R513" s="58">
        <v>3338.98</v>
      </c>
    </row>
    <row r="514" spans="1:18" ht="50.25" customHeight="1" x14ac:dyDescent="0.25">
      <c r="A514" s="52" t="s">
        <v>38</v>
      </c>
      <c r="B514" s="52" t="s">
        <v>441</v>
      </c>
      <c r="C514" s="106" t="s">
        <v>440</v>
      </c>
      <c r="D514" s="145"/>
      <c r="E514" s="112" t="s">
        <v>104</v>
      </c>
      <c r="F514" s="145"/>
      <c r="G514" s="54">
        <v>59</v>
      </c>
      <c r="H514" s="108">
        <v>1</v>
      </c>
      <c r="I514" s="145"/>
      <c r="J514" s="54">
        <v>59</v>
      </c>
      <c r="K514" s="110"/>
      <c r="L514" s="145"/>
      <c r="M514" s="53" t="s">
        <v>38</v>
      </c>
      <c r="N514" s="109">
        <v>54.99</v>
      </c>
      <c r="O514" s="145"/>
      <c r="P514" s="107" t="s">
        <v>38</v>
      </c>
      <c r="Q514" s="145"/>
      <c r="R514" s="58">
        <v>1912.62</v>
      </c>
    </row>
    <row r="515" spans="1:18" ht="14.25" customHeight="1" x14ac:dyDescent="0.25">
      <c r="A515" s="55" t="s">
        <v>38</v>
      </c>
      <c r="B515" s="55" t="s">
        <v>38</v>
      </c>
      <c r="C515" s="101" t="s">
        <v>105</v>
      </c>
      <c r="D515" s="146"/>
      <c r="E515" s="146"/>
      <c r="F515" s="146"/>
      <c r="G515" s="146"/>
      <c r="H515" s="146"/>
      <c r="I515" s="146"/>
      <c r="J515" s="145"/>
      <c r="K515" s="102" t="s">
        <v>38</v>
      </c>
      <c r="L515" s="146"/>
      <c r="M515" s="145"/>
      <c r="N515" s="103">
        <v>343.32</v>
      </c>
      <c r="O515" s="145"/>
      <c r="P515" s="104"/>
      <c r="Q515" s="145"/>
      <c r="R515" s="48">
        <v>9667.2900000000009</v>
      </c>
    </row>
    <row r="516" spans="1:18" ht="38.85" customHeight="1" x14ac:dyDescent="0.25">
      <c r="A516" s="46" t="s">
        <v>38</v>
      </c>
      <c r="B516" s="47" t="s">
        <v>449</v>
      </c>
      <c r="C516" s="101" t="s">
        <v>448</v>
      </c>
      <c r="D516" s="145"/>
      <c r="E516" s="113" t="s">
        <v>447</v>
      </c>
      <c r="F516" s="145"/>
      <c r="G516" s="48">
        <v>0.3</v>
      </c>
      <c r="H516" s="103">
        <v>1</v>
      </c>
      <c r="I516" s="145"/>
      <c r="J516" s="48">
        <v>0.3</v>
      </c>
      <c r="K516" s="104"/>
      <c r="L516" s="145"/>
      <c r="M516" s="49"/>
      <c r="N516" s="104"/>
      <c r="O516" s="145"/>
      <c r="P516" s="104"/>
      <c r="Q516" s="145"/>
      <c r="R516" s="50"/>
    </row>
    <row r="517" spans="1:18" ht="17.45" customHeight="1" x14ac:dyDescent="0.25">
      <c r="A517" s="51" t="s">
        <v>38</v>
      </c>
      <c r="B517" s="52" t="s">
        <v>135</v>
      </c>
      <c r="C517" s="106" t="s">
        <v>446</v>
      </c>
      <c r="D517" s="146"/>
      <c r="E517" s="146"/>
      <c r="F517" s="146"/>
      <c r="G517" s="146"/>
      <c r="H517" s="146"/>
      <c r="I517" s="146"/>
      <c r="J517" s="146"/>
      <c r="K517" s="146"/>
      <c r="L517" s="146"/>
      <c r="M517" s="146"/>
      <c r="N517" s="146"/>
      <c r="O517" s="146"/>
      <c r="P517" s="146"/>
      <c r="Q517" s="145"/>
      <c r="R517" s="52" t="s">
        <v>38</v>
      </c>
    </row>
    <row r="518" spans="1:18" ht="14.25" customHeight="1" x14ac:dyDescent="0.25">
      <c r="A518" s="52" t="s">
        <v>38</v>
      </c>
      <c r="B518" s="53" t="s">
        <v>48</v>
      </c>
      <c r="C518" s="106" t="s">
        <v>92</v>
      </c>
      <c r="D518" s="145"/>
      <c r="E518" s="106" t="s">
        <v>38</v>
      </c>
      <c r="F518" s="145"/>
      <c r="G518" s="52" t="s">
        <v>38</v>
      </c>
      <c r="H518" s="110"/>
      <c r="I518" s="145"/>
      <c r="J518" s="53" t="s">
        <v>38</v>
      </c>
      <c r="K518" s="108">
        <v>601.30999999999995</v>
      </c>
      <c r="L518" s="145"/>
      <c r="M518" s="54">
        <v>1</v>
      </c>
      <c r="N518" s="109">
        <v>180.39</v>
      </c>
      <c r="O518" s="145"/>
      <c r="P518" s="108">
        <v>34.783000000000001</v>
      </c>
      <c r="Q518" s="145"/>
      <c r="R518" s="58">
        <v>6274.61</v>
      </c>
    </row>
    <row r="519" spans="1:18" ht="14.25" customHeight="1" x14ac:dyDescent="0.25">
      <c r="A519" s="52" t="s">
        <v>38</v>
      </c>
      <c r="B519" s="53" t="s">
        <v>50</v>
      </c>
      <c r="C519" s="106" t="s">
        <v>93</v>
      </c>
      <c r="D519" s="145"/>
      <c r="E519" s="106" t="s">
        <v>38</v>
      </c>
      <c r="F519" s="145"/>
      <c r="G519" s="52" t="s">
        <v>38</v>
      </c>
      <c r="H519" s="110"/>
      <c r="I519" s="145"/>
      <c r="J519" s="53" t="s">
        <v>38</v>
      </c>
      <c r="K519" s="108">
        <v>36.26</v>
      </c>
      <c r="L519" s="145"/>
      <c r="M519" s="54">
        <v>1</v>
      </c>
      <c r="N519" s="109">
        <v>10.88</v>
      </c>
      <c r="O519" s="145"/>
      <c r="P519" s="108">
        <v>18.776</v>
      </c>
      <c r="Q519" s="145"/>
      <c r="R519" s="58">
        <v>204.25</v>
      </c>
    </row>
    <row r="520" spans="1:18" ht="14.25" customHeight="1" x14ac:dyDescent="0.25">
      <c r="A520" s="52" t="s">
        <v>38</v>
      </c>
      <c r="B520" s="53" t="s">
        <v>51</v>
      </c>
      <c r="C520" s="106" t="s">
        <v>94</v>
      </c>
      <c r="D520" s="145"/>
      <c r="E520" s="106" t="s">
        <v>38</v>
      </c>
      <c r="F520" s="145"/>
      <c r="G520" s="52" t="s">
        <v>38</v>
      </c>
      <c r="H520" s="110"/>
      <c r="I520" s="145"/>
      <c r="J520" s="53" t="s">
        <v>38</v>
      </c>
      <c r="K520" s="110"/>
      <c r="L520" s="145"/>
      <c r="M520" s="54">
        <v>1</v>
      </c>
      <c r="N520" s="110"/>
      <c r="O520" s="145"/>
      <c r="P520" s="108">
        <v>34.783000000000001</v>
      </c>
      <c r="Q520" s="145"/>
      <c r="R520" s="50"/>
    </row>
    <row r="521" spans="1:18" ht="14.25" customHeight="1" x14ac:dyDescent="0.25">
      <c r="A521" s="52" t="s">
        <v>38</v>
      </c>
      <c r="B521" s="53" t="s">
        <v>53</v>
      </c>
      <c r="C521" s="106" t="s">
        <v>95</v>
      </c>
      <c r="D521" s="145"/>
      <c r="E521" s="106" t="s">
        <v>38</v>
      </c>
      <c r="F521" s="145"/>
      <c r="G521" s="52" t="s">
        <v>38</v>
      </c>
      <c r="H521" s="110"/>
      <c r="I521" s="145"/>
      <c r="J521" s="53" t="s">
        <v>38</v>
      </c>
      <c r="K521" s="108">
        <v>836.68</v>
      </c>
      <c r="L521" s="145"/>
      <c r="M521" s="54">
        <v>1</v>
      </c>
      <c r="N521" s="109">
        <v>251.01</v>
      </c>
      <c r="O521" s="145"/>
      <c r="P521" s="108">
        <v>8.1479999999999997</v>
      </c>
      <c r="Q521" s="145"/>
      <c r="R521" s="58">
        <v>2045.18</v>
      </c>
    </row>
    <row r="522" spans="1:18" ht="28.35" customHeight="1" x14ac:dyDescent="0.25">
      <c r="A522" s="51" t="s">
        <v>38</v>
      </c>
      <c r="B522" s="52" t="s">
        <v>445</v>
      </c>
      <c r="C522" s="106" t="s">
        <v>444</v>
      </c>
      <c r="D522" s="145"/>
      <c r="E522" s="107" t="s">
        <v>172</v>
      </c>
      <c r="F522" s="145"/>
      <c r="G522" s="54">
        <v>1.04</v>
      </c>
      <c r="H522" s="108">
        <v>1</v>
      </c>
      <c r="I522" s="145"/>
      <c r="J522" s="54">
        <v>0.312</v>
      </c>
      <c r="K522" s="107" t="s">
        <v>38</v>
      </c>
      <c r="L522" s="145"/>
      <c r="M522" s="52" t="s">
        <v>38</v>
      </c>
      <c r="N522" s="106" t="s">
        <v>38</v>
      </c>
      <c r="O522" s="145"/>
      <c r="P522" s="107" t="s">
        <v>38</v>
      </c>
      <c r="Q522" s="145"/>
      <c r="R522" s="52" t="s">
        <v>38</v>
      </c>
    </row>
    <row r="523" spans="1:18" ht="14.25" customHeight="1" x14ac:dyDescent="0.25">
      <c r="A523" s="52" t="s">
        <v>38</v>
      </c>
      <c r="B523" s="52" t="s">
        <v>38</v>
      </c>
      <c r="C523" s="106" t="s">
        <v>99</v>
      </c>
      <c r="D523" s="145"/>
      <c r="E523" s="112" t="s">
        <v>100</v>
      </c>
      <c r="F523" s="145"/>
      <c r="G523" s="54">
        <v>60.8</v>
      </c>
      <c r="H523" s="108">
        <v>1</v>
      </c>
      <c r="I523" s="145"/>
      <c r="J523" s="54">
        <v>18.239999999999998</v>
      </c>
      <c r="K523" s="106" t="s">
        <v>38</v>
      </c>
      <c r="L523" s="145"/>
      <c r="M523" s="52" t="s">
        <v>38</v>
      </c>
      <c r="N523" s="106" t="s">
        <v>38</v>
      </c>
      <c r="O523" s="145"/>
      <c r="P523" s="106" t="s">
        <v>38</v>
      </c>
      <c r="Q523" s="145"/>
      <c r="R523" s="50"/>
    </row>
    <row r="524" spans="1:18" ht="14.25" customHeight="1" x14ac:dyDescent="0.25">
      <c r="A524" s="52" t="s">
        <v>38</v>
      </c>
      <c r="B524" s="52" t="s">
        <v>38</v>
      </c>
      <c r="C524" s="106" t="s">
        <v>101</v>
      </c>
      <c r="D524" s="145"/>
      <c r="E524" s="112" t="s">
        <v>100</v>
      </c>
      <c r="F524" s="145"/>
      <c r="G524" s="50"/>
      <c r="H524" s="108">
        <v>1</v>
      </c>
      <c r="I524" s="145"/>
      <c r="J524" s="50"/>
      <c r="K524" s="106" t="s">
        <v>38</v>
      </c>
      <c r="L524" s="145"/>
      <c r="M524" s="52" t="s">
        <v>38</v>
      </c>
      <c r="N524" s="106" t="s">
        <v>38</v>
      </c>
      <c r="O524" s="145"/>
      <c r="P524" s="106" t="s">
        <v>38</v>
      </c>
      <c r="Q524" s="145"/>
      <c r="R524" s="50"/>
    </row>
    <row r="525" spans="1:18" ht="14.25" customHeight="1" x14ac:dyDescent="0.25">
      <c r="A525" s="52" t="s">
        <v>38</v>
      </c>
      <c r="B525" s="52" t="s">
        <v>38</v>
      </c>
      <c r="C525" s="101" t="s">
        <v>102</v>
      </c>
      <c r="D525" s="146"/>
      <c r="E525" s="146"/>
      <c r="F525" s="146"/>
      <c r="G525" s="146"/>
      <c r="H525" s="146"/>
      <c r="I525" s="146"/>
      <c r="J525" s="145"/>
      <c r="K525" s="103">
        <v>1474.25</v>
      </c>
      <c r="L525" s="145"/>
      <c r="M525" s="52" t="s">
        <v>38</v>
      </c>
      <c r="N525" s="111">
        <v>442.28</v>
      </c>
      <c r="O525" s="145"/>
      <c r="P525" s="104"/>
      <c r="Q525" s="145"/>
      <c r="R525" s="59">
        <v>8524.0400000000009</v>
      </c>
    </row>
    <row r="526" spans="1:18" ht="14.25" customHeight="1" x14ac:dyDescent="0.25">
      <c r="A526" s="52" t="s">
        <v>38</v>
      </c>
      <c r="B526" s="52" t="s">
        <v>38</v>
      </c>
      <c r="C526" s="106" t="s">
        <v>103</v>
      </c>
      <c r="D526" s="145"/>
      <c r="E526" s="112" t="s">
        <v>38</v>
      </c>
      <c r="F526" s="145"/>
      <c r="G526" s="50"/>
      <c r="H526" s="106" t="s">
        <v>38</v>
      </c>
      <c r="I526" s="145"/>
      <c r="J526" s="53" t="s">
        <v>38</v>
      </c>
      <c r="K526" s="106" t="s">
        <v>38</v>
      </c>
      <c r="L526" s="145"/>
      <c r="M526" s="52" t="s">
        <v>38</v>
      </c>
      <c r="N526" s="109">
        <v>180.39</v>
      </c>
      <c r="O526" s="145"/>
      <c r="P526" s="106" t="s">
        <v>38</v>
      </c>
      <c r="Q526" s="145"/>
      <c r="R526" s="58">
        <v>6274.61</v>
      </c>
    </row>
    <row r="527" spans="1:18" ht="50.25" customHeight="1" x14ac:dyDescent="0.25">
      <c r="A527" s="52" t="s">
        <v>38</v>
      </c>
      <c r="B527" s="52" t="s">
        <v>443</v>
      </c>
      <c r="C527" s="106" t="s">
        <v>442</v>
      </c>
      <c r="D527" s="145"/>
      <c r="E527" s="112" t="s">
        <v>104</v>
      </c>
      <c r="F527" s="145"/>
      <c r="G527" s="54">
        <v>103</v>
      </c>
      <c r="H527" s="108">
        <v>1</v>
      </c>
      <c r="I527" s="145"/>
      <c r="J527" s="54">
        <v>103</v>
      </c>
      <c r="K527" s="110"/>
      <c r="L527" s="145"/>
      <c r="M527" s="53" t="s">
        <v>38</v>
      </c>
      <c r="N527" s="109">
        <v>185.8</v>
      </c>
      <c r="O527" s="145"/>
      <c r="P527" s="107" t="s">
        <v>38</v>
      </c>
      <c r="Q527" s="145"/>
      <c r="R527" s="58">
        <v>6462.85</v>
      </c>
    </row>
    <row r="528" spans="1:18" ht="50.25" customHeight="1" x14ac:dyDescent="0.25">
      <c r="A528" s="52" t="s">
        <v>38</v>
      </c>
      <c r="B528" s="52" t="s">
        <v>441</v>
      </c>
      <c r="C528" s="106" t="s">
        <v>440</v>
      </c>
      <c r="D528" s="145"/>
      <c r="E528" s="112" t="s">
        <v>104</v>
      </c>
      <c r="F528" s="145"/>
      <c r="G528" s="54">
        <v>59</v>
      </c>
      <c r="H528" s="108">
        <v>1</v>
      </c>
      <c r="I528" s="145"/>
      <c r="J528" s="54">
        <v>59</v>
      </c>
      <c r="K528" s="110"/>
      <c r="L528" s="145"/>
      <c r="M528" s="53" t="s">
        <v>38</v>
      </c>
      <c r="N528" s="109">
        <v>106.43</v>
      </c>
      <c r="O528" s="145"/>
      <c r="P528" s="107" t="s">
        <v>38</v>
      </c>
      <c r="Q528" s="145"/>
      <c r="R528" s="58">
        <v>3702.02</v>
      </c>
    </row>
    <row r="529" spans="1:18" ht="14.25" customHeight="1" x14ac:dyDescent="0.25">
      <c r="A529" s="55" t="s">
        <v>38</v>
      </c>
      <c r="B529" s="55" t="s">
        <v>38</v>
      </c>
      <c r="C529" s="101" t="s">
        <v>105</v>
      </c>
      <c r="D529" s="146"/>
      <c r="E529" s="146"/>
      <c r="F529" s="146"/>
      <c r="G529" s="146"/>
      <c r="H529" s="146"/>
      <c r="I529" s="146"/>
      <c r="J529" s="145"/>
      <c r="K529" s="102" t="s">
        <v>38</v>
      </c>
      <c r="L529" s="146"/>
      <c r="M529" s="145"/>
      <c r="N529" s="103">
        <v>734.51</v>
      </c>
      <c r="O529" s="145"/>
      <c r="P529" s="104"/>
      <c r="Q529" s="145"/>
      <c r="R529" s="48">
        <v>18688.91</v>
      </c>
    </row>
    <row r="530" spans="1:18" ht="50.25" customHeight="1" x14ac:dyDescent="0.25">
      <c r="A530" s="46" t="s">
        <v>38</v>
      </c>
      <c r="B530" s="47" t="s">
        <v>439</v>
      </c>
      <c r="C530" s="101" t="s">
        <v>438</v>
      </c>
      <c r="D530" s="145"/>
      <c r="E530" s="113" t="s">
        <v>437</v>
      </c>
      <c r="F530" s="145"/>
      <c r="G530" s="48">
        <v>0.1084</v>
      </c>
      <c r="H530" s="103">
        <v>1</v>
      </c>
      <c r="I530" s="145"/>
      <c r="J530" s="48">
        <v>0.1084</v>
      </c>
      <c r="K530" s="104"/>
      <c r="L530" s="145"/>
      <c r="M530" s="49"/>
      <c r="N530" s="104"/>
      <c r="O530" s="145"/>
      <c r="P530" s="104"/>
      <c r="Q530" s="145"/>
      <c r="R530" s="50"/>
    </row>
    <row r="531" spans="1:18" ht="17.45" customHeight="1" x14ac:dyDescent="0.25">
      <c r="A531" s="51" t="s">
        <v>38</v>
      </c>
      <c r="B531" s="52" t="s">
        <v>135</v>
      </c>
      <c r="C531" s="106" t="s">
        <v>436</v>
      </c>
      <c r="D531" s="146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146"/>
      <c r="Q531" s="145"/>
      <c r="R531" s="52" t="s">
        <v>38</v>
      </c>
    </row>
    <row r="532" spans="1:18" ht="14.25" customHeight="1" x14ac:dyDescent="0.25">
      <c r="A532" s="52" t="s">
        <v>38</v>
      </c>
      <c r="B532" s="53" t="s">
        <v>48</v>
      </c>
      <c r="C532" s="106" t="s">
        <v>92</v>
      </c>
      <c r="D532" s="145"/>
      <c r="E532" s="106" t="s">
        <v>38</v>
      </c>
      <c r="F532" s="145"/>
      <c r="G532" s="52" t="s">
        <v>38</v>
      </c>
      <c r="H532" s="110"/>
      <c r="I532" s="145"/>
      <c r="J532" s="53" t="s">
        <v>38</v>
      </c>
      <c r="K532" s="108">
        <v>1488.96</v>
      </c>
      <c r="L532" s="145"/>
      <c r="M532" s="54">
        <v>1</v>
      </c>
      <c r="N532" s="109">
        <v>161.4</v>
      </c>
      <c r="O532" s="145"/>
      <c r="P532" s="108">
        <v>34.783000000000001</v>
      </c>
      <c r="Q532" s="145"/>
      <c r="R532" s="58">
        <v>5614.09</v>
      </c>
    </row>
    <row r="533" spans="1:18" ht="14.25" customHeight="1" x14ac:dyDescent="0.25">
      <c r="A533" s="52" t="s">
        <v>38</v>
      </c>
      <c r="B533" s="53" t="s">
        <v>50</v>
      </c>
      <c r="C533" s="106" t="s">
        <v>93</v>
      </c>
      <c r="D533" s="145"/>
      <c r="E533" s="106" t="s">
        <v>38</v>
      </c>
      <c r="F533" s="145"/>
      <c r="G533" s="52" t="s">
        <v>38</v>
      </c>
      <c r="H533" s="110"/>
      <c r="I533" s="145"/>
      <c r="J533" s="53" t="s">
        <v>38</v>
      </c>
      <c r="K533" s="110"/>
      <c r="L533" s="145"/>
      <c r="M533" s="54">
        <v>1</v>
      </c>
      <c r="N533" s="110"/>
      <c r="O533" s="145"/>
      <c r="P533" s="110"/>
      <c r="Q533" s="145"/>
      <c r="R533" s="50"/>
    </row>
    <row r="534" spans="1:18" ht="14.25" customHeight="1" x14ac:dyDescent="0.25">
      <c r="A534" s="52" t="s">
        <v>38</v>
      </c>
      <c r="B534" s="53" t="s">
        <v>51</v>
      </c>
      <c r="C534" s="106" t="s">
        <v>94</v>
      </c>
      <c r="D534" s="145"/>
      <c r="E534" s="106" t="s">
        <v>38</v>
      </c>
      <c r="F534" s="145"/>
      <c r="G534" s="52" t="s">
        <v>38</v>
      </c>
      <c r="H534" s="110"/>
      <c r="I534" s="145"/>
      <c r="J534" s="53" t="s">
        <v>38</v>
      </c>
      <c r="K534" s="110"/>
      <c r="L534" s="145"/>
      <c r="M534" s="54">
        <v>1</v>
      </c>
      <c r="N534" s="110"/>
      <c r="O534" s="145"/>
      <c r="P534" s="110"/>
      <c r="Q534" s="145"/>
      <c r="R534" s="50"/>
    </row>
    <row r="535" spans="1:18" ht="14.25" customHeight="1" x14ac:dyDescent="0.25">
      <c r="A535" s="52" t="s">
        <v>38</v>
      </c>
      <c r="B535" s="53" t="s">
        <v>53</v>
      </c>
      <c r="C535" s="106" t="s">
        <v>95</v>
      </c>
      <c r="D535" s="145"/>
      <c r="E535" s="106" t="s">
        <v>38</v>
      </c>
      <c r="F535" s="145"/>
      <c r="G535" s="52" t="s">
        <v>38</v>
      </c>
      <c r="H535" s="110"/>
      <c r="I535" s="145"/>
      <c r="J535" s="53" t="s">
        <v>38</v>
      </c>
      <c r="K535" s="108">
        <v>16018.46</v>
      </c>
      <c r="L535" s="145"/>
      <c r="M535" s="54">
        <v>1</v>
      </c>
      <c r="N535" s="109">
        <v>1736.4</v>
      </c>
      <c r="O535" s="145"/>
      <c r="P535" s="108">
        <v>8.5559999999999992</v>
      </c>
      <c r="Q535" s="145"/>
      <c r="R535" s="58">
        <v>14856.65</v>
      </c>
    </row>
    <row r="536" spans="1:18" ht="14.25" customHeight="1" x14ac:dyDescent="0.25">
      <c r="A536" s="52" t="s">
        <v>38</v>
      </c>
      <c r="B536" s="52" t="s">
        <v>38</v>
      </c>
      <c r="C536" s="106" t="s">
        <v>99</v>
      </c>
      <c r="D536" s="145"/>
      <c r="E536" s="112" t="s">
        <v>100</v>
      </c>
      <c r="F536" s="145"/>
      <c r="G536" s="54">
        <v>144</v>
      </c>
      <c r="H536" s="108">
        <v>1</v>
      </c>
      <c r="I536" s="145"/>
      <c r="J536" s="54">
        <v>15.6096</v>
      </c>
      <c r="K536" s="106" t="s">
        <v>38</v>
      </c>
      <c r="L536" s="145"/>
      <c r="M536" s="52" t="s">
        <v>38</v>
      </c>
      <c r="N536" s="106" t="s">
        <v>38</v>
      </c>
      <c r="O536" s="145"/>
      <c r="P536" s="106" t="s">
        <v>38</v>
      </c>
      <c r="Q536" s="145"/>
      <c r="R536" s="50"/>
    </row>
    <row r="537" spans="1:18" ht="14.25" customHeight="1" x14ac:dyDescent="0.25">
      <c r="A537" s="52" t="s">
        <v>38</v>
      </c>
      <c r="B537" s="52" t="s">
        <v>38</v>
      </c>
      <c r="C537" s="106" t="s">
        <v>101</v>
      </c>
      <c r="D537" s="145"/>
      <c r="E537" s="112" t="s">
        <v>100</v>
      </c>
      <c r="F537" s="145"/>
      <c r="G537" s="50"/>
      <c r="H537" s="108">
        <v>1</v>
      </c>
      <c r="I537" s="145"/>
      <c r="J537" s="50"/>
      <c r="K537" s="106" t="s">
        <v>38</v>
      </c>
      <c r="L537" s="145"/>
      <c r="M537" s="52" t="s">
        <v>38</v>
      </c>
      <c r="N537" s="106" t="s">
        <v>38</v>
      </c>
      <c r="O537" s="145"/>
      <c r="P537" s="106" t="s">
        <v>38</v>
      </c>
      <c r="Q537" s="145"/>
      <c r="R537" s="50"/>
    </row>
    <row r="538" spans="1:18" ht="14.25" customHeight="1" x14ac:dyDescent="0.25">
      <c r="A538" s="52" t="s">
        <v>38</v>
      </c>
      <c r="B538" s="52" t="s">
        <v>38</v>
      </c>
      <c r="C538" s="101" t="s">
        <v>102</v>
      </c>
      <c r="D538" s="146"/>
      <c r="E538" s="146"/>
      <c r="F538" s="146"/>
      <c r="G538" s="146"/>
      <c r="H538" s="146"/>
      <c r="I538" s="146"/>
      <c r="J538" s="145"/>
      <c r="K538" s="103">
        <v>17507.419999999998</v>
      </c>
      <c r="L538" s="145"/>
      <c r="M538" s="52" t="s">
        <v>38</v>
      </c>
      <c r="N538" s="111">
        <v>1897.8</v>
      </c>
      <c r="O538" s="145"/>
      <c r="P538" s="104"/>
      <c r="Q538" s="145"/>
      <c r="R538" s="59">
        <v>20470.740000000002</v>
      </c>
    </row>
    <row r="539" spans="1:18" ht="14.25" customHeight="1" x14ac:dyDescent="0.25">
      <c r="A539" s="52" t="s">
        <v>38</v>
      </c>
      <c r="B539" s="52" t="s">
        <v>38</v>
      </c>
      <c r="C539" s="106" t="s">
        <v>103</v>
      </c>
      <c r="D539" s="145"/>
      <c r="E539" s="112" t="s">
        <v>38</v>
      </c>
      <c r="F539" s="145"/>
      <c r="G539" s="50"/>
      <c r="H539" s="106" t="s">
        <v>38</v>
      </c>
      <c r="I539" s="145"/>
      <c r="J539" s="53" t="s">
        <v>38</v>
      </c>
      <c r="K539" s="106" t="s">
        <v>38</v>
      </c>
      <c r="L539" s="145"/>
      <c r="M539" s="52" t="s">
        <v>38</v>
      </c>
      <c r="N539" s="109">
        <v>161.4</v>
      </c>
      <c r="O539" s="145"/>
      <c r="P539" s="106" t="s">
        <v>38</v>
      </c>
      <c r="Q539" s="145"/>
      <c r="R539" s="58">
        <v>5614.09</v>
      </c>
    </row>
    <row r="540" spans="1:18" ht="28.35" customHeight="1" x14ac:dyDescent="0.25">
      <c r="A540" s="52" t="s">
        <v>38</v>
      </c>
      <c r="B540" s="52" t="s">
        <v>435</v>
      </c>
      <c r="C540" s="106" t="s">
        <v>434</v>
      </c>
      <c r="D540" s="145"/>
      <c r="E540" s="112" t="s">
        <v>104</v>
      </c>
      <c r="F540" s="145"/>
      <c r="G540" s="54">
        <v>98</v>
      </c>
      <c r="H540" s="108">
        <v>1</v>
      </c>
      <c r="I540" s="145"/>
      <c r="J540" s="54">
        <v>98</v>
      </c>
      <c r="K540" s="110"/>
      <c r="L540" s="145"/>
      <c r="M540" s="53" t="s">
        <v>38</v>
      </c>
      <c r="N540" s="109">
        <v>158.16999999999999</v>
      </c>
      <c r="O540" s="145"/>
      <c r="P540" s="107" t="s">
        <v>38</v>
      </c>
      <c r="Q540" s="145"/>
      <c r="R540" s="58">
        <v>5501.81</v>
      </c>
    </row>
    <row r="541" spans="1:18" ht="28.35" customHeight="1" x14ac:dyDescent="0.25">
      <c r="A541" s="52" t="s">
        <v>38</v>
      </c>
      <c r="B541" s="52" t="s">
        <v>433</v>
      </c>
      <c r="C541" s="106" t="s">
        <v>432</v>
      </c>
      <c r="D541" s="145"/>
      <c r="E541" s="112" t="s">
        <v>104</v>
      </c>
      <c r="F541" s="145"/>
      <c r="G541" s="54">
        <v>58</v>
      </c>
      <c r="H541" s="108">
        <v>1</v>
      </c>
      <c r="I541" s="145"/>
      <c r="J541" s="54">
        <v>58</v>
      </c>
      <c r="K541" s="110"/>
      <c r="L541" s="145"/>
      <c r="M541" s="53" t="s">
        <v>38</v>
      </c>
      <c r="N541" s="109">
        <v>93.61</v>
      </c>
      <c r="O541" s="145"/>
      <c r="P541" s="107" t="s">
        <v>38</v>
      </c>
      <c r="Q541" s="145"/>
      <c r="R541" s="58">
        <v>3256.17</v>
      </c>
    </row>
    <row r="542" spans="1:18" ht="14.25" customHeight="1" x14ac:dyDescent="0.25">
      <c r="A542" s="55" t="s">
        <v>38</v>
      </c>
      <c r="B542" s="55" t="s">
        <v>38</v>
      </c>
      <c r="C542" s="101" t="s">
        <v>105</v>
      </c>
      <c r="D542" s="146"/>
      <c r="E542" s="146"/>
      <c r="F542" s="146"/>
      <c r="G542" s="146"/>
      <c r="H542" s="146"/>
      <c r="I542" s="146"/>
      <c r="J542" s="145"/>
      <c r="K542" s="102" t="s">
        <v>38</v>
      </c>
      <c r="L542" s="146"/>
      <c r="M542" s="145"/>
      <c r="N542" s="103">
        <v>2149.58</v>
      </c>
      <c r="O542" s="145"/>
      <c r="P542" s="104"/>
      <c r="Q542" s="145"/>
      <c r="R542" s="48">
        <v>29228.720000000001</v>
      </c>
    </row>
    <row r="543" spans="1:18" ht="38.85" customHeight="1" x14ac:dyDescent="0.25">
      <c r="A543" s="46" t="s">
        <v>38</v>
      </c>
      <c r="B543" s="47" t="s">
        <v>431</v>
      </c>
      <c r="C543" s="101" t="s">
        <v>430</v>
      </c>
      <c r="D543" s="145"/>
      <c r="E543" s="113" t="s">
        <v>429</v>
      </c>
      <c r="F543" s="145"/>
      <c r="G543" s="48">
        <v>124</v>
      </c>
      <c r="H543" s="103">
        <v>1</v>
      </c>
      <c r="I543" s="145"/>
      <c r="J543" s="48">
        <v>124</v>
      </c>
      <c r="K543" s="104"/>
      <c r="L543" s="145"/>
      <c r="M543" s="49"/>
      <c r="N543" s="104"/>
      <c r="O543" s="145"/>
      <c r="P543" s="104"/>
      <c r="Q543" s="145"/>
      <c r="R543" s="50"/>
    </row>
    <row r="544" spans="1:18" ht="17.45" customHeight="1" x14ac:dyDescent="0.25">
      <c r="A544" s="51" t="s">
        <v>38</v>
      </c>
      <c r="B544" s="52" t="s">
        <v>135</v>
      </c>
      <c r="C544" s="106" t="s">
        <v>428</v>
      </c>
      <c r="D544" s="146"/>
      <c r="E544" s="146"/>
      <c r="F544" s="146"/>
      <c r="G544" s="146"/>
      <c r="H544" s="146"/>
      <c r="I544" s="146"/>
      <c r="J544" s="146"/>
      <c r="K544" s="146"/>
      <c r="L544" s="146"/>
      <c r="M544" s="146"/>
      <c r="N544" s="146"/>
      <c r="O544" s="146"/>
      <c r="P544" s="146"/>
      <c r="Q544" s="145"/>
      <c r="R544" s="52" t="s">
        <v>38</v>
      </c>
    </row>
    <row r="545" spans="1:18" ht="14.25" customHeight="1" x14ac:dyDescent="0.25">
      <c r="A545" s="52" t="s">
        <v>38</v>
      </c>
      <c r="B545" s="53" t="s">
        <v>48</v>
      </c>
      <c r="C545" s="106" t="s">
        <v>92</v>
      </c>
      <c r="D545" s="145"/>
      <c r="E545" s="106" t="s">
        <v>38</v>
      </c>
      <c r="F545" s="145"/>
      <c r="G545" s="52" t="s">
        <v>38</v>
      </c>
      <c r="H545" s="110"/>
      <c r="I545" s="145"/>
      <c r="J545" s="53" t="s">
        <v>38</v>
      </c>
      <c r="K545" s="108">
        <v>4.47</v>
      </c>
      <c r="L545" s="145"/>
      <c r="M545" s="54">
        <v>1</v>
      </c>
      <c r="N545" s="109">
        <v>554.28</v>
      </c>
      <c r="O545" s="145"/>
      <c r="P545" s="108">
        <v>34.783000000000001</v>
      </c>
      <c r="Q545" s="145"/>
      <c r="R545" s="58">
        <v>19279.52</v>
      </c>
    </row>
    <row r="546" spans="1:18" ht="14.25" customHeight="1" x14ac:dyDescent="0.25">
      <c r="A546" s="52" t="s">
        <v>38</v>
      </c>
      <c r="B546" s="53" t="s">
        <v>50</v>
      </c>
      <c r="C546" s="106" t="s">
        <v>93</v>
      </c>
      <c r="D546" s="145"/>
      <c r="E546" s="106" t="s">
        <v>38</v>
      </c>
      <c r="F546" s="145"/>
      <c r="G546" s="52" t="s">
        <v>38</v>
      </c>
      <c r="H546" s="110"/>
      <c r="I546" s="145"/>
      <c r="J546" s="53" t="s">
        <v>38</v>
      </c>
      <c r="K546" s="110"/>
      <c r="L546" s="145"/>
      <c r="M546" s="54">
        <v>1</v>
      </c>
      <c r="N546" s="110"/>
      <c r="O546" s="145"/>
      <c r="P546" s="110"/>
      <c r="Q546" s="145"/>
      <c r="R546" s="50"/>
    </row>
    <row r="547" spans="1:18" ht="14.25" customHeight="1" x14ac:dyDescent="0.25">
      <c r="A547" s="52" t="s">
        <v>38</v>
      </c>
      <c r="B547" s="53" t="s">
        <v>51</v>
      </c>
      <c r="C547" s="106" t="s">
        <v>94</v>
      </c>
      <c r="D547" s="145"/>
      <c r="E547" s="106" t="s">
        <v>38</v>
      </c>
      <c r="F547" s="145"/>
      <c r="G547" s="52" t="s">
        <v>38</v>
      </c>
      <c r="H547" s="110"/>
      <c r="I547" s="145"/>
      <c r="J547" s="53" t="s">
        <v>38</v>
      </c>
      <c r="K547" s="110"/>
      <c r="L547" s="145"/>
      <c r="M547" s="54">
        <v>1</v>
      </c>
      <c r="N547" s="110"/>
      <c r="O547" s="145"/>
      <c r="P547" s="110"/>
      <c r="Q547" s="145"/>
      <c r="R547" s="50"/>
    </row>
    <row r="548" spans="1:18" ht="14.25" customHeight="1" x14ac:dyDescent="0.25">
      <c r="A548" s="52" t="s">
        <v>38</v>
      </c>
      <c r="B548" s="53" t="s">
        <v>53</v>
      </c>
      <c r="C548" s="106" t="s">
        <v>95</v>
      </c>
      <c r="D548" s="145"/>
      <c r="E548" s="106" t="s">
        <v>38</v>
      </c>
      <c r="F548" s="145"/>
      <c r="G548" s="52" t="s">
        <v>38</v>
      </c>
      <c r="H548" s="110"/>
      <c r="I548" s="145"/>
      <c r="J548" s="53" t="s">
        <v>38</v>
      </c>
      <c r="K548" s="108">
        <v>16.2</v>
      </c>
      <c r="L548" s="145"/>
      <c r="M548" s="54">
        <v>1</v>
      </c>
      <c r="N548" s="109">
        <v>2008.8</v>
      </c>
      <c r="O548" s="145"/>
      <c r="P548" s="108">
        <v>24.652999999999999</v>
      </c>
      <c r="Q548" s="145"/>
      <c r="R548" s="58">
        <v>49523.12</v>
      </c>
    </row>
    <row r="549" spans="1:18" ht="28.35" customHeight="1" x14ac:dyDescent="0.25">
      <c r="A549" s="51" t="s">
        <v>38</v>
      </c>
      <c r="B549" s="52" t="s">
        <v>96</v>
      </c>
      <c r="C549" s="106" t="s">
        <v>97</v>
      </c>
      <c r="D549" s="145"/>
      <c r="E549" s="107" t="s">
        <v>98</v>
      </c>
      <c r="F549" s="145"/>
      <c r="G549" s="54">
        <v>0.09</v>
      </c>
      <c r="H549" s="108">
        <v>1</v>
      </c>
      <c r="I549" s="145"/>
      <c r="J549" s="54">
        <v>11.16</v>
      </c>
      <c r="K549" s="107" t="s">
        <v>38</v>
      </c>
      <c r="L549" s="145"/>
      <c r="M549" s="52" t="s">
        <v>38</v>
      </c>
      <c r="N549" s="106" t="s">
        <v>38</v>
      </c>
      <c r="O549" s="145"/>
      <c r="P549" s="107" t="s">
        <v>38</v>
      </c>
      <c r="Q549" s="145"/>
      <c r="R549" s="52" t="s">
        <v>38</v>
      </c>
    </row>
    <row r="550" spans="1:18" ht="14.25" customHeight="1" x14ac:dyDescent="0.25">
      <c r="A550" s="52" t="s">
        <v>38</v>
      </c>
      <c r="B550" s="52" t="s">
        <v>38</v>
      </c>
      <c r="C550" s="106" t="s">
        <v>99</v>
      </c>
      <c r="D550" s="145"/>
      <c r="E550" s="112" t="s">
        <v>100</v>
      </c>
      <c r="F550" s="145"/>
      <c r="G550" s="54">
        <v>0.38</v>
      </c>
      <c r="H550" s="108">
        <v>1</v>
      </c>
      <c r="I550" s="145"/>
      <c r="J550" s="54">
        <v>47.12</v>
      </c>
      <c r="K550" s="106" t="s">
        <v>38</v>
      </c>
      <c r="L550" s="145"/>
      <c r="M550" s="52" t="s">
        <v>38</v>
      </c>
      <c r="N550" s="106" t="s">
        <v>38</v>
      </c>
      <c r="O550" s="145"/>
      <c r="P550" s="106" t="s">
        <v>38</v>
      </c>
      <c r="Q550" s="145"/>
      <c r="R550" s="50"/>
    </row>
    <row r="551" spans="1:18" ht="14.25" customHeight="1" x14ac:dyDescent="0.25">
      <c r="A551" s="52" t="s">
        <v>38</v>
      </c>
      <c r="B551" s="52" t="s">
        <v>38</v>
      </c>
      <c r="C551" s="106" t="s">
        <v>101</v>
      </c>
      <c r="D551" s="145"/>
      <c r="E551" s="112" t="s">
        <v>100</v>
      </c>
      <c r="F551" s="145"/>
      <c r="G551" s="50"/>
      <c r="H551" s="108">
        <v>1</v>
      </c>
      <c r="I551" s="145"/>
      <c r="J551" s="50"/>
      <c r="K551" s="106" t="s">
        <v>38</v>
      </c>
      <c r="L551" s="145"/>
      <c r="M551" s="52" t="s">
        <v>38</v>
      </c>
      <c r="N551" s="106" t="s">
        <v>38</v>
      </c>
      <c r="O551" s="145"/>
      <c r="P551" s="106" t="s">
        <v>38</v>
      </c>
      <c r="Q551" s="145"/>
      <c r="R551" s="50"/>
    </row>
    <row r="552" spans="1:18" ht="14.25" customHeight="1" x14ac:dyDescent="0.25">
      <c r="A552" s="52" t="s">
        <v>38</v>
      </c>
      <c r="B552" s="52" t="s">
        <v>38</v>
      </c>
      <c r="C552" s="101" t="s">
        <v>102</v>
      </c>
      <c r="D552" s="146"/>
      <c r="E552" s="146"/>
      <c r="F552" s="146"/>
      <c r="G552" s="146"/>
      <c r="H552" s="146"/>
      <c r="I552" s="146"/>
      <c r="J552" s="145"/>
      <c r="K552" s="103">
        <v>20.67</v>
      </c>
      <c r="L552" s="145"/>
      <c r="M552" s="52" t="s">
        <v>38</v>
      </c>
      <c r="N552" s="111">
        <v>2563.08</v>
      </c>
      <c r="O552" s="145"/>
      <c r="P552" s="104"/>
      <c r="Q552" s="145"/>
      <c r="R552" s="59">
        <v>68802.64</v>
      </c>
    </row>
    <row r="553" spans="1:18" ht="14.25" customHeight="1" x14ac:dyDescent="0.25">
      <c r="A553" s="52" t="s">
        <v>38</v>
      </c>
      <c r="B553" s="52" t="s">
        <v>38</v>
      </c>
      <c r="C553" s="106" t="s">
        <v>103</v>
      </c>
      <c r="D553" s="145"/>
      <c r="E553" s="112" t="s">
        <v>38</v>
      </c>
      <c r="F553" s="145"/>
      <c r="G553" s="50"/>
      <c r="H553" s="106" t="s">
        <v>38</v>
      </c>
      <c r="I553" s="145"/>
      <c r="J553" s="53" t="s">
        <v>38</v>
      </c>
      <c r="K553" s="106" t="s">
        <v>38</v>
      </c>
      <c r="L553" s="145"/>
      <c r="M553" s="52" t="s">
        <v>38</v>
      </c>
      <c r="N553" s="109">
        <v>554.28</v>
      </c>
      <c r="O553" s="145"/>
      <c r="P553" s="106" t="s">
        <v>38</v>
      </c>
      <c r="Q553" s="145"/>
      <c r="R553" s="58">
        <v>19279.52</v>
      </c>
    </row>
    <row r="554" spans="1:18" ht="28.35" customHeight="1" x14ac:dyDescent="0.25">
      <c r="A554" s="52" t="s">
        <v>38</v>
      </c>
      <c r="B554" s="52" t="s">
        <v>149</v>
      </c>
      <c r="C554" s="106" t="s">
        <v>148</v>
      </c>
      <c r="D554" s="145"/>
      <c r="E554" s="112" t="s">
        <v>104</v>
      </c>
      <c r="F554" s="145"/>
      <c r="G554" s="54">
        <v>97</v>
      </c>
      <c r="H554" s="108">
        <v>1</v>
      </c>
      <c r="I554" s="145"/>
      <c r="J554" s="54">
        <v>97</v>
      </c>
      <c r="K554" s="110"/>
      <c r="L554" s="145"/>
      <c r="M554" s="53" t="s">
        <v>38</v>
      </c>
      <c r="N554" s="109">
        <v>537.65</v>
      </c>
      <c r="O554" s="145"/>
      <c r="P554" s="107" t="s">
        <v>38</v>
      </c>
      <c r="Q554" s="145"/>
      <c r="R554" s="58">
        <v>18701.13</v>
      </c>
    </row>
    <row r="555" spans="1:18" ht="28.35" customHeight="1" x14ac:dyDescent="0.25">
      <c r="A555" s="52" t="s">
        <v>38</v>
      </c>
      <c r="B555" s="52" t="s">
        <v>147</v>
      </c>
      <c r="C555" s="106" t="s">
        <v>146</v>
      </c>
      <c r="D555" s="145"/>
      <c r="E555" s="112" t="s">
        <v>104</v>
      </c>
      <c r="F555" s="145"/>
      <c r="G555" s="54">
        <v>51</v>
      </c>
      <c r="H555" s="108">
        <v>1</v>
      </c>
      <c r="I555" s="145"/>
      <c r="J555" s="54">
        <v>51</v>
      </c>
      <c r="K555" s="110"/>
      <c r="L555" s="145"/>
      <c r="M555" s="53" t="s">
        <v>38</v>
      </c>
      <c r="N555" s="109">
        <v>282.68</v>
      </c>
      <c r="O555" s="145"/>
      <c r="P555" s="107" t="s">
        <v>38</v>
      </c>
      <c r="Q555" s="145"/>
      <c r="R555" s="58">
        <v>9832.56</v>
      </c>
    </row>
    <row r="556" spans="1:18" ht="14.25" customHeight="1" x14ac:dyDescent="0.25">
      <c r="A556" s="55" t="s">
        <v>38</v>
      </c>
      <c r="B556" s="55" t="s">
        <v>38</v>
      </c>
      <c r="C556" s="101" t="s">
        <v>105</v>
      </c>
      <c r="D556" s="146"/>
      <c r="E556" s="146"/>
      <c r="F556" s="146"/>
      <c r="G556" s="146"/>
      <c r="H556" s="146"/>
      <c r="I556" s="146"/>
      <c r="J556" s="145"/>
      <c r="K556" s="102" t="s">
        <v>38</v>
      </c>
      <c r="L556" s="146"/>
      <c r="M556" s="145"/>
      <c r="N556" s="103">
        <v>3383.41</v>
      </c>
      <c r="O556" s="145"/>
      <c r="P556" s="104"/>
      <c r="Q556" s="145"/>
      <c r="R556" s="48">
        <v>97336.33</v>
      </c>
    </row>
    <row r="557" spans="1:18" ht="14.25" customHeight="1" x14ac:dyDescent="0.25"/>
    <row r="558" spans="1:18" ht="14.25" customHeight="1" x14ac:dyDescent="0.25">
      <c r="A558" s="57" t="s">
        <v>38</v>
      </c>
      <c r="B558" s="57" t="s">
        <v>38</v>
      </c>
      <c r="C558" s="96" t="s">
        <v>56</v>
      </c>
      <c r="D558" s="144"/>
      <c r="E558" s="144"/>
      <c r="F558" s="144"/>
      <c r="G558" s="144"/>
      <c r="H558" s="144"/>
      <c r="I558" s="144"/>
      <c r="J558" s="144"/>
      <c r="K558" s="144"/>
      <c r="L558" s="144"/>
      <c r="M558" s="143"/>
      <c r="N558" s="97" t="s">
        <v>427</v>
      </c>
      <c r="O558" s="143"/>
      <c r="P558" s="97" t="s">
        <v>38</v>
      </c>
      <c r="Q558" s="143"/>
      <c r="R558" s="56" t="s">
        <v>426</v>
      </c>
    </row>
    <row r="559" spans="1:18" ht="14.25" customHeight="1" x14ac:dyDescent="0.25">
      <c r="A559" s="57" t="s">
        <v>38</v>
      </c>
      <c r="B559" s="57" t="s">
        <v>38</v>
      </c>
      <c r="C559" s="96" t="s">
        <v>144</v>
      </c>
      <c r="D559" s="144"/>
      <c r="E559" s="144"/>
      <c r="F559" s="144"/>
      <c r="G559" s="144"/>
      <c r="H559" s="144"/>
      <c r="I559" s="144"/>
      <c r="J559" s="144"/>
      <c r="K559" s="144"/>
      <c r="L559" s="144"/>
      <c r="M559" s="143"/>
      <c r="N559" s="97" t="s">
        <v>425</v>
      </c>
      <c r="O559" s="143"/>
      <c r="P559" s="97" t="s">
        <v>38</v>
      </c>
      <c r="Q559" s="143"/>
      <c r="R559" s="56" t="s">
        <v>424</v>
      </c>
    </row>
    <row r="560" spans="1:18" ht="14.25" customHeight="1" x14ac:dyDescent="0.25">
      <c r="A560" s="57" t="s">
        <v>38</v>
      </c>
      <c r="B560" s="57" t="s">
        <v>38</v>
      </c>
      <c r="C560" s="96" t="s">
        <v>129</v>
      </c>
      <c r="D560" s="144"/>
      <c r="E560" s="144"/>
      <c r="F560" s="144"/>
      <c r="G560" s="144"/>
      <c r="H560" s="144"/>
      <c r="I560" s="144"/>
      <c r="J560" s="144"/>
      <c r="K560" s="144"/>
      <c r="L560" s="144"/>
      <c r="M560" s="143"/>
      <c r="N560" s="97" t="s">
        <v>423</v>
      </c>
      <c r="O560" s="143"/>
      <c r="P560" s="97" t="s">
        <v>38</v>
      </c>
      <c r="Q560" s="143"/>
      <c r="R560" s="56" t="s">
        <v>422</v>
      </c>
    </row>
    <row r="561" spans="1:18" ht="14.25" customHeight="1" x14ac:dyDescent="0.25">
      <c r="A561" s="57" t="s">
        <v>38</v>
      </c>
      <c r="B561" s="57" t="s">
        <v>38</v>
      </c>
      <c r="C561" s="96" t="s">
        <v>57</v>
      </c>
      <c r="D561" s="144"/>
      <c r="E561" s="144"/>
      <c r="F561" s="144"/>
      <c r="G561" s="144"/>
      <c r="H561" s="144"/>
      <c r="I561" s="144"/>
      <c r="J561" s="144"/>
      <c r="K561" s="144"/>
      <c r="L561" s="144"/>
      <c r="M561" s="143"/>
      <c r="N561" s="97" t="s">
        <v>421</v>
      </c>
      <c r="O561" s="143"/>
      <c r="P561" s="97" t="s">
        <v>38</v>
      </c>
      <c r="Q561" s="143"/>
      <c r="R561" s="56" t="s">
        <v>420</v>
      </c>
    </row>
    <row r="562" spans="1:18" ht="14.25" customHeight="1" x14ac:dyDescent="0.25">
      <c r="A562" s="57" t="s">
        <v>38</v>
      </c>
      <c r="B562" s="57" t="s">
        <v>38</v>
      </c>
      <c r="C562" s="96" t="s">
        <v>141</v>
      </c>
      <c r="D562" s="144"/>
      <c r="E562" s="144"/>
      <c r="F562" s="144"/>
      <c r="G562" s="144"/>
      <c r="H562" s="144"/>
      <c r="I562" s="144"/>
      <c r="J562" s="144"/>
      <c r="K562" s="144"/>
      <c r="L562" s="144"/>
      <c r="M562" s="143"/>
      <c r="N562" s="97" t="s">
        <v>419</v>
      </c>
      <c r="O562" s="143"/>
      <c r="P562" s="97" t="s">
        <v>38</v>
      </c>
      <c r="Q562" s="143"/>
      <c r="R562" s="56" t="s">
        <v>418</v>
      </c>
    </row>
    <row r="563" spans="1:18" ht="14.25" customHeight="1" x14ac:dyDescent="0.25">
      <c r="A563" s="57" t="s">
        <v>38</v>
      </c>
      <c r="B563" s="57" t="s">
        <v>38</v>
      </c>
      <c r="C563" s="96" t="s">
        <v>58</v>
      </c>
      <c r="D563" s="144"/>
      <c r="E563" s="144"/>
      <c r="F563" s="144"/>
      <c r="G563" s="144"/>
      <c r="H563" s="144"/>
      <c r="I563" s="144"/>
      <c r="J563" s="144"/>
      <c r="K563" s="144"/>
      <c r="L563" s="144"/>
      <c r="M563" s="143"/>
      <c r="N563" s="97" t="s">
        <v>38</v>
      </c>
      <c r="O563" s="143"/>
      <c r="P563" s="97" t="s">
        <v>38</v>
      </c>
      <c r="Q563" s="143"/>
      <c r="R563" s="56" t="s">
        <v>417</v>
      </c>
    </row>
    <row r="564" spans="1:18" ht="14.25" customHeight="1" x14ac:dyDescent="0.25">
      <c r="A564" s="57" t="s">
        <v>38</v>
      </c>
      <c r="B564" s="57" t="s">
        <v>38</v>
      </c>
      <c r="C564" s="96" t="s">
        <v>59</v>
      </c>
      <c r="D564" s="144"/>
      <c r="E564" s="144"/>
      <c r="F564" s="144"/>
      <c r="G564" s="144"/>
      <c r="H564" s="144"/>
      <c r="I564" s="144"/>
      <c r="J564" s="144"/>
      <c r="K564" s="144"/>
      <c r="L564" s="144"/>
      <c r="M564" s="143"/>
      <c r="N564" s="97" t="s">
        <v>38</v>
      </c>
      <c r="O564" s="143"/>
      <c r="P564" s="97" t="s">
        <v>38</v>
      </c>
      <c r="Q564" s="143"/>
      <c r="R564" s="56" t="s">
        <v>416</v>
      </c>
    </row>
    <row r="565" spans="1:18" ht="14.25" customHeight="1" x14ac:dyDescent="0.25">
      <c r="A565" s="57" t="s">
        <v>38</v>
      </c>
      <c r="B565" s="57" t="s">
        <v>38</v>
      </c>
      <c r="C565" s="96" t="s">
        <v>128</v>
      </c>
      <c r="D565" s="144"/>
      <c r="E565" s="144"/>
      <c r="F565" s="144"/>
      <c r="G565" s="144"/>
      <c r="H565" s="144"/>
      <c r="I565" s="144"/>
      <c r="J565" s="144"/>
      <c r="K565" s="144"/>
      <c r="L565" s="144"/>
      <c r="M565" s="143"/>
      <c r="N565" s="97" t="s">
        <v>38</v>
      </c>
      <c r="O565" s="143"/>
      <c r="P565" s="97" t="s">
        <v>38</v>
      </c>
      <c r="Q565" s="143"/>
      <c r="R565" s="56" t="s">
        <v>415</v>
      </c>
    </row>
    <row r="566" spans="1:18" ht="18.2" customHeight="1" x14ac:dyDescent="0.25">
      <c r="A566" s="105" t="s">
        <v>179</v>
      </c>
      <c r="B566" s="144"/>
      <c r="C566" s="144"/>
      <c r="D566" s="144"/>
      <c r="E566" s="144"/>
      <c r="F566" s="144"/>
      <c r="G566" s="144"/>
      <c r="H566" s="144"/>
      <c r="I566" s="144"/>
      <c r="J566" s="144"/>
      <c r="K566" s="144"/>
      <c r="L566" s="144"/>
      <c r="M566" s="144"/>
      <c r="N566" s="144"/>
      <c r="O566" s="144"/>
      <c r="P566" s="144"/>
      <c r="Q566" s="144"/>
      <c r="R566" s="144"/>
    </row>
    <row r="567" spans="1:18" ht="38.85" customHeight="1" x14ac:dyDescent="0.25">
      <c r="A567" s="46" t="s">
        <v>38</v>
      </c>
      <c r="B567" s="47" t="s">
        <v>414</v>
      </c>
      <c r="C567" s="101" t="s">
        <v>413</v>
      </c>
      <c r="D567" s="145"/>
      <c r="E567" s="113" t="s">
        <v>55</v>
      </c>
      <c r="F567" s="145"/>
      <c r="G567" s="48">
        <v>2</v>
      </c>
      <c r="H567" s="103">
        <v>1</v>
      </c>
      <c r="I567" s="145"/>
      <c r="J567" s="48">
        <v>2</v>
      </c>
      <c r="K567" s="104"/>
      <c r="L567" s="145"/>
      <c r="M567" s="49"/>
      <c r="N567" s="104"/>
      <c r="O567" s="145"/>
      <c r="P567" s="104"/>
      <c r="Q567" s="145"/>
      <c r="R567" s="50"/>
    </row>
    <row r="568" spans="1:18" ht="17.45" customHeight="1" x14ac:dyDescent="0.25">
      <c r="A568" s="51" t="s">
        <v>38</v>
      </c>
      <c r="B568" s="52" t="s">
        <v>135</v>
      </c>
      <c r="C568" s="106" t="s">
        <v>412</v>
      </c>
      <c r="D568" s="146"/>
      <c r="E568" s="146"/>
      <c r="F568" s="146"/>
      <c r="G568" s="146"/>
      <c r="H568" s="146"/>
      <c r="I568" s="146"/>
      <c r="J568" s="146"/>
      <c r="K568" s="146"/>
      <c r="L568" s="146"/>
      <c r="M568" s="146"/>
      <c r="N568" s="146"/>
      <c r="O568" s="146"/>
      <c r="P568" s="146"/>
      <c r="Q568" s="145"/>
      <c r="R568" s="52" t="s">
        <v>38</v>
      </c>
    </row>
    <row r="569" spans="1:18" ht="14.25" customHeight="1" x14ac:dyDescent="0.25">
      <c r="A569" s="52" t="s">
        <v>38</v>
      </c>
      <c r="B569" s="53" t="s">
        <v>48</v>
      </c>
      <c r="C569" s="106" t="s">
        <v>92</v>
      </c>
      <c r="D569" s="145"/>
      <c r="E569" s="106" t="s">
        <v>38</v>
      </c>
      <c r="F569" s="145"/>
      <c r="G569" s="52" t="s">
        <v>38</v>
      </c>
      <c r="H569" s="110"/>
      <c r="I569" s="145"/>
      <c r="J569" s="53" t="s">
        <v>38</v>
      </c>
      <c r="K569" s="108">
        <v>523.32000000000005</v>
      </c>
      <c r="L569" s="145"/>
      <c r="M569" s="54">
        <v>1</v>
      </c>
      <c r="N569" s="109">
        <v>1046.6400000000001</v>
      </c>
      <c r="O569" s="145"/>
      <c r="P569" s="108">
        <v>34.783000000000001</v>
      </c>
      <c r="Q569" s="145"/>
      <c r="R569" s="58">
        <v>36405.279999999999</v>
      </c>
    </row>
    <row r="570" spans="1:18" ht="14.25" customHeight="1" x14ac:dyDescent="0.25">
      <c r="A570" s="52" t="s">
        <v>38</v>
      </c>
      <c r="B570" s="53" t="s">
        <v>50</v>
      </c>
      <c r="C570" s="106" t="s">
        <v>93</v>
      </c>
      <c r="D570" s="145"/>
      <c r="E570" s="106" t="s">
        <v>38</v>
      </c>
      <c r="F570" s="145"/>
      <c r="G570" s="52" t="s">
        <v>38</v>
      </c>
      <c r="H570" s="110"/>
      <c r="I570" s="145"/>
      <c r="J570" s="53" t="s">
        <v>38</v>
      </c>
      <c r="K570" s="108">
        <v>1094.47</v>
      </c>
      <c r="L570" s="145"/>
      <c r="M570" s="54">
        <v>1</v>
      </c>
      <c r="N570" s="109">
        <v>2188.94</v>
      </c>
      <c r="O570" s="145"/>
      <c r="P570" s="108">
        <v>14.42</v>
      </c>
      <c r="Q570" s="145"/>
      <c r="R570" s="58">
        <v>31564.52</v>
      </c>
    </row>
    <row r="571" spans="1:18" ht="14.25" customHeight="1" x14ac:dyDescent="0.25">
      <c r="A571" s="52" t="s">
        <v>38</v>
      </c>
      <c r="B571" s="53" t="s">
        <v>51</v>
      </c>
      <c r="C571" s="106" t="s">
        <v>94</v>
      </c>
      <c r="D571" s="145"/>
      <c r="E571" s="106" t="s">
        <v>38</v>
      </c>
      <c r="F571" s="145"/>
      <c r="G571" s="52" t="s">
        <v>38</v>
      </c>
      <c r="H571" s="110"/>
      <c r="I571" s="145"/>
      <c r="J571" s="53" t="s">
        <v>38</v>
      </c>
      <c r="K571" s="108">
        <v>91.64</v>
      </c>
      <c r="L571" s="145"/>
      <c r="M571" s="54">
        <v>1</v>
      </c>
      <c r="N571" s="109">
        <v>183.28</v>
      </c>
      <c r="O571" s="145"/>
      <c r="P571" s="108">
        <v>34.783000000000001</v>
      </c>
      <c r="Q571" s="145"/>
      <c r="R571" s="58">
        <v>6375.02</v>
      </c>
    </row>
    <row r="572" spans="1:18" ht="14.25" customHeight="1" x14ac:dyDescent="0.25">
      <c r="A572" s="52" t="s">
        <v>38</v>
      </c>
      <c r="B572" s="53" t="s">
        <v>53</v>
      </c>
      <c r="C572" s="106" t="s">
        <v>95</v>
      </c>
      <c r="D572" s="145"/>
      <c r="E572" s="106" t="s">
        <v>38</v>
      </c>
      <c r="F572" s="145"/>
      <c r="G572" s="52" t="s">
        <v>38</v>
      </c>
      <c r="H572" s="110"/>
      <c r="I572" s="145"/>
      <c r="J572" s="53" t="s">
        <v>38</v>
      </c>
      <c r="K572" s="108">
        <v>1244.98</v>
      </c>
      <c r="L572" s="145"/>
      <c r="M572" s="54">
        <v>1</v>
      </c>
      <c r="N572" s="109">
        <v>2489.96</v>
      </c>
      <c r="O572" s="145"/>
      <c r="P572" s="108">
        <v>11.09</v>
      </c>
      <c r="Q572" s="145"/>
      <c r="R572" s="58">
        <v>27613.66</v>
      </c>
    </row>
    <row r="573" spans="1:18" ht="28.35" customHeight="1" x14ac:dyDescent="0.25">
      <c r="A573" s="51" t="s">
        <v>38</v>
      </c>
      <c r="B573" s="52" t="s">
        <v>96</v>
      </c>
      <c r="C573" s="106" t="s">
        <v>97</v>
      </c>
      <c r="D573" s="145"/>
      <c r="E573" s="107" t="s">
        <v>98</v>
      </c>
      <c r="F573" s="145"/>
      <c r="G573" s="54">
        <v>10.47</v>
      </c>
      <c r="H573" s="108">
        <v>1</v>
      </c>
      <c r="I573" s="145"/>
      <c r="J573" s="54">
        <v>20.94</v>
      </c>
      <c r="K573" s="107" t="s">
        <v>38</v>
      </c>
      <c r="L573" s="145"/>
      <c r="M573" s="52" t="s">
        <v>38</v>
      </c>
      <c r="N573" s="106" t="s">
        <v>38</v>
      </c>
      <c r="O573" s="145"/>
      <c r="P573" s="107" t="s">
        <v>38</v>
      </c>
      <c r="Q573" s="145"/>
      <c r="R573" s="52" t="s">
        <v>38</v>
      </c>
    </row>
    <row r="574" spans="1:18" ht="14.25" customHeight="1" x14ac:dyDescent="0.25">
      <c r="A574" s="52" t="s">
        <v>38</v>
      </c>
      <c r="B574" s="52" t="s">
        <v>38</v>
      </c>
      <c r="C574" s="106" t="s">
        <v>99</v>
      </c>
      <c r="D574" s="145"/>
      <c r="E574" s="112" t="s">
        <v>100</v>
      </c>
      <c r="F574" s="145"/>
      <c r="G574" s="54">
        <v>44.5</v>
      </c>
      <c r="H574" s="108">
        <v>1</v>
      </c>
      <c r="I574" s="145"/>
      <c r="J574" s="54">
        <v>89</v>
      </c>
      <c r="K574" s="106" t="s">
        <v>38</v>
      </c>
      <c r="L574" s="145"/>
      <c r="M574" s="52" t="s">
        <v>38</v>
      </c>
      <c r="N574" s="106" t="s">
        <v>38</v>
      </c>
      <c r="O574" s="145"/>
      <c r="P574" s="106" t="s">
        <v>38</v>
      </c>
      <c r="Q574" s="145"/>
      <c r="R574" s="50"/>
    </row>
    <row r="575" spans="1:18" ht="14.25" customHeight="1" x14ac:dyDescent="0.25">
      <c r="A575" s="52" t="s">
        <v>38</v>
      </c>
      <c r="B575" s="52" t="s">
        <v>38</v>
      </c>
      <c r="C575" s="106" t="s">
        <v>101</v>
      </c>
      <c r="D575" s="145"/>
      <c r="E575" s="112" t="s">
        <v>100</v>
      </c>
      <c r="F575" s="145"/>
      <c r="G575" s="54">
        <v>5.8</v>
      </c>
      <c r="H575" s="108">
        <v>1</v>
      </c>
      <c r="I575" s="145"/>
      <c r="J575" s="54">
        <v>11.6</v>
      </c>
      <c r="K575" s="106" t="s">
        <v>38</v>
      </c>
      <c r="L575" s="145"/>
      <c r="M575" s="52" t="s">
        <v>38</v>
      </c>
      <c r="N575" s="106" t="s">
        <v>38</v>
      </c>
      <c r="O575" s="145"/>
      <c r="P575" s="106" t="s">
        <v>38</v>
      </c>
      <c r="Q575" s="145"/>
      <c r="R575" s="50"/>
    </row>
    <row r="576" spans="1:18" ht="14.25" customHeight="1" x14ac:dyDescent="0.25">
      <c r="A576" s="52" t="s">
        <v>38</v>
      </c>
      <c r="B576" s="52" t="s">
        <v>38</v>
      </c>
      <c r="C576" s="101" t="s">
        <v>102</v>
      </c>
      <c r="D576" s="146"/>
      <c r="E576" s="146"/>
      <c r="F576" s="146"/>
      <c r="G576" s="146"/>
      <c r="H576" s="146"/>
      <c r="I576" s="146"/>
      <c r="J576" s="145"/>
      <c r="K576" s="103">
        <v>2862.77</v>
      </c>
      <c r="L576" s="145"/>
      <c r="M576" s="52" t="s">
        <v>38</v>
      </c>
      <c r="N576" s="111">
        <v>5725.54</v>
      </c>
      <c r="O576" s="145"/>
      <c r="P576" s="104"/>
      <c r="Q576" s="145"/>
      <c r="R576" s="59">
        <v>95583.46</v>
      </c>
    </row>
    <row r="577" spans="1:18" ht="14.25" customHeight="1" x14ac:dyDescent="0.25">
      <c r="A577" s="52" t="s">
        <v>38</v>
      </c>
      <c r="B577" s="52" t="s">
        <v>38</v>
      </c>
      <c r="C577" s="106" t="s">
        <v>103</v>
      </c>
      <c r="D577" s="145"/>
      <c r="E577" s="112" t="s">
        <v>38</v>
      </c>
      <c r="F577" s="145"/>
      <c r="G577" s="50"/>
      <c r="H577" s="106" t="s">
        <v>38</v>
      </c>
      <c r="I577" s="145"/>
      <c r="J577" s="53" t="s">
        <v>38</v>
      </c>
      <c r="K577" s="106" t="s">
        <v>38</v>
      </c>
      <c r="L577" s="145"/>
      <c r="M577" s="52" t="s">
        <v>38</v>
      </c>
      <c r="N577" s="109">
        <v>1229.92</v>
      </c>
      <c r="O577" s="145"/>
      <c r="P577" s="106" t="s">
        <v>38</v>
      </c>
      <c r="Q577" s="145"/>
      <c r="R577" s="58">
        <v>42780.3</v>
      </c>
    </row>
    <row r="578" spans="1:18" ht="28.35" customHeight="1" x14ac:dyDescent="0.25">
      <c r="A578" s="52" t="s">
        <v>38</v>
      </c>
      <c r="B578" s="52" t="s">
        <v>149</v>
      </c>
      <c r="C578" s="106" t="s">
        <v>148</v>
      </c>
      <c r="D578" s="145"/>
      <c r="E578" s="112" t="s">
        <v>104</v>
      </c>
      <c r="F578" s="145"/>
      <c r="G578" s="54">
        <v>97</v>
      </c>
      <c r="H578" s="108">
        <v>1</v>
      </c>
      <c r="I578" s="145"/>
      <c r="J578" s="54">
        <v>97</v>
      </c>
      <c r="K578" s="110"/>
      <c r="L578" s="145"/>
      <c r="M578" s="53" t="s">
        <v>38</v>
      </c>
      <c r="N578" s="109">
        <v>1193.02</v>
      </c>
      <c r="O578" s="145"/>
      <c r="P578" s="107" t="s">
        <v>38</v>
      </c>
      <c r="Q578" s="145"/>
      <c r="R578" s="58">
        <v>41496.89</v>
      </c>
    </row>
    <row r="579" spans="1:18" ht="28.35" customHeight="1" x14ac:dyDescent="0.25">
      <c r="A579" s="52" t="s">
        <v>38</v>
      </c>
      <c r="B579" s="52" t="s">
        <v>147</v>
      </c>
      <c r="C579" s="106" t="s">
        <v>146</v>
      </c>
      <c r="D579" s="145"/>
      <c r="E579" s="112" t="s">
        <v>104</v>
      </c>
      <c r="F579" s="145"/>
      <c r="G579" s="54">
        <v>51</v>
      </c>
      <c r="H579" s="108">
        <v>1</v>
      </c>
      <c r="I579" s="145"/>
      <c r="J579" s="54">
        <v>51</v>
      </c>
      <c r="K579" s="110"/>
      <c r="L579" s="145"/>
      <c r="M579" s="53" t="s">
        <v>38</v>
      </c>
      <c r="N579" s="109">
        <v>627.26</v>
      </c>
      <c r="O579" s="145"/>
      <c r="P579" s="107" t="s">
        <v>38</v>
      </c>
      <c r="Q579" s="145"/>
      <c r="R579" s="58">
        <v>21817.95</v>
      </c>
    </row>
    <row r="580" spans="1:18" ht="14.25" customHeight="1" x14ac:dyDescent="0.25">
      <c r="A580" s="55" t="s">
        <v>38</v>
      </c>
      <c r="B580" s="55" t="s">
        <v>38</v>
      </c>
      <c r="C580" s="101" t="s">
        <v>105</v>
      </c>
      <c r="D580" s="146"/>
      <c r="E580" s="146"/>
      <c r="F580" s="146"/>
      <c r="G580" s="146"/>
      <c r="H580" s="146"/>
      <c r="I580" s="146"/>
      <c r="J580" s="145"/>
      <c r="K580" s="102" t="s">
        <v>38</v>
      </c>
      <c r="L580" s="146"/>
      <c r="M580" s="145"/>
      <c r="N580" s="103">
        <v>7545.82</v>
      </c>
      <c r="O580" s="145"/>
      <c r="P580" s="104"/>
      <c r="Q580" s="145"/>
      <c r="R580" s="48">
        <v>158898.29999999999</v>
      </c>
    </row>
    <row r="581" spans="1:18" ht="50.25" customHeight="1" x14ac:dyDescent="0.25">
      <c r="A581" s="46" t="s">
        <v>38</v>
      </c>
      <c r="B581" s="47" t="s">
        <v>411</v>
      </c>
      <c r="C581" s="101" t="s">
        <v>410</v>
      </c>
      <c r="D581" s="145"/>
      <c r="E581" s="113" t="s">
        <v>52</v>
      </c>
      <c r="F581" s="145"/>
      <c r="G581" s="48">
        <v>0.06</v>
      </c>
      <c r="H581" s="103">
        <v>1</v>
      </c>
      <c r="I581" s="145"/>
      <c r="J581" s="48">
        <v>0.06</v>
      </c>
      <c r="K581" s="104"/>
      <c r="L581" s="145"/>
      <c r="M581" s="49"/>
      <c r="N581" s="104"/>
      <c r="O581" s="145"/>
      <c r="P581" s="104"/>
      <c r="Q581" s="145"/>
      <c r="R581" s="50"/>
    </row>
    <row r="582" spans="1:18" ht="17.45" customHeight="1" x14ac:dyDescent="0.25">
      <c r="A582" s="51" t="s">
        <v>38</v>
      </c>
      <c r="B582" s="52" t="s">
        <v>135</v>
      </c>
      <c r="C582" s="106" t="s">
        <v>409</v>
      </c>
      <c r="D582" s="146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146"/>
      <c r="Q582" s="145"/>
      <c r="R582" s="52" t="s">
        <v>38</v>
      </c>
    </row>
    <row r="583" spans="1:18" ht="14.25" customHeight="1" x14ac:dyDescent="0.25">
      <c r="A583" s="52" t="s">
        <v>38</v>
      </c>
      <c r="B583" s="53" t="s">
        <v>48</v>
      </c>
      <c r="C583" s="106" t="s">
        <v>92</v>
      </c>
      <c r="D583" s="145"/>
      <c r="E583" s="106" t="s">
        <v>38</v>
      </c>
      <c r="F583" s="145"/>
      <c r="G583" s="52" t="s">
        <v>38</v>
      </c>
      <c r="H583" s="110"/>
      <c r="I583" s="145"/>
      <c r="J583" s="53" t="s">
        <v>38</v>
      </c>
      <c r="K583" s="108">
        <v>175.93</v>
      </c>
      <c r="L583" s="145"/>
      <c r="M583" s="54">
        <v>1</v>
      </c>
      <c r="N583" s="109">
        <v>10.57</v>
      </c>
      <c r="O583" s="145"/>
      <c r="P583" s="108">
        <v>34.783000000000001</v>
      </c>
      <c r="Q583" s="145"/>
      <c r="R583" s="58">
        <v>367.16</v>
      </c>
    </row>
    <row r="584" spans="1:18" ht="14.25" customHeight="1" x14ac:dyDescent="0.25">
      <c r="A584" s="52" t="s">
        <v>38</v>
      </c>
      <c r="B584" s="53" t="s">
        <v>50</v>
      </c>
      <c r="C584" s="106" t="s">
        <v>93</v>
      </c>
      <c r="D584" s="145"/>
      <c r="E584" s="106" t="s">
        <v>38</v>
      </c>
      <c r="F584" s="145"/>
      <c r="G584" s="52" t="s">
        <v>38</v>
      </c>
      <c r="H584" s="110"/>
      <c r="I584" s="145"/>
      <c r="J584" s="53" t="s">
        <v>38</v>
      </c>
      <c r="K584" s="108">
        <v>56.58</v>
      </c>
      <c r="L584" s="145"/>
      <c r="M584" s="54">
        <v>1</v>
      </c>
      <c r="N584" s="109">
        <v>3.39</v>
      </c>
      <c r="O584" s="145"/>
      <c r="P584" s="108">
        <v>13.816000000000001</v>
      </c>
      <c r="Q584" s="145"/>
      <c r="R584" s="58">
        <v>46.9</v>
      </c>
    </row>
    <row r="585" spans="1:18" ht="14.25" customHeight="1" x14ac:dyDescent="0.25">
      <c r="A585" s="52" t="s">
        <v>38</v>
      </c>
      <c r="B585" s="53" t="s">
        <v>51</v>
      </c>
      <c r="C585" s="106" t="s">
        <v>94</v>
      </c>
      <c r="D585" s="145"/>
      <c r="E585" s="106" t="s">
        <v>38</v>
      </c>
      <c r="F585" s="145"/>
      <c r="G585" s="52" t="s">
        <v>38</v>
      </c>
      <c r="H585" s="110"/>
      <c r="I585" s="145"/>
      <c r="J585" s="53" t="s">
        <v>38</v>
      </c>
      <c r="K585" s="108">
        <v>3.16</v>
      </c>
      <c r="L585" s="145"/>
      <c r="M585" s="54">
        <v>1</v>
      </c>
      <c r="N585" s="109">
        <v>0.19</v>
      </c>
      <c r="O585" s="145"/>
      <c r="P585" s="108">
        <v>34.783000000000001</v>
      </c>
      <c r="Q585" s="145"/>
      <c r="R585" s="58">
        <v>6.59</v>
      </c>
    </row>
    <row r="586" spans="1:18" ht="14.25" customHeight="1" x14ac:dyDescent="0.25">
      <c r="A586" s="52" t="s">
        <v>38</v>
      </c>
      <c r="B586" s="53" t="s">
        <v>53</v>
      </c>
      <c r="C586" s="106" t="s">
        <v>95</v>
      </c>
      <c r="D586" s="145"/>
      <c r="E586" s="106" t="s">
        <v>38</v>
      </c>
      <c r="F586" s="145"/>
      <c r="G586" s="52" t="s">
        <v>38</v>
      </c>
      <c r="H586" s="110"/>
      <c r="I586" s="145"/>
      <c r="J586" s="53" t="s">
        <v>38</v>
      </c>
      <c r="K586" s="108">
        <v>56.08</v>
      </c>
      <c r="L586" s="145"/>
      <c r="M586" s="54">
        <v>1</v>
      </c>
      <c r="N586" s="109">
        <v>3.36</v>
      </c>
      <c r="O586" s="145"/>
      <c r="P586" s="108">
        <v>9.7739999999999991</v>
      </c>
      <c r="Q586" s="145"/>
      <c r="R586" s="58">
        <v>32.89</v>
      </c>
    </row>
    <row r="587" spans="1:18" ht="28.35" customHeight="1" x14ac:dyDescent="0.25">
      <c r="A587" s="51" t="s">
        <v>38</v>
      </c>
      <c r="B587" s="52" t="s">
        <v>96</v>
      </c>
      <c r="C587" s="106" t="s">
        <v>97</v>
      </c>
      <c r="D587" s="145"/>
      <c r="E587" s="107" t="s">
        <v>98</v>
      </c>
      <c r="F587" s="145"/>
      <c r="G587" s="54">
        <v>3.52</v>
      </c>
      <c r="H587" s="108">
        <v>1</v>
      </c>
      <c r="I587" s="145"/>
      <c r="J587" s="54">
        <v>0.2112</v>
      </c>
      <c r="K587" s="107" t="s">
        <v>38</v>
      </c>
      <c r="L587" s="145"/>
      <c r="M587" s="52" t="s">
        <v>38</v>
      </c>
      <c r="N587" s="106" t="s">
        <v>38</v>
      </c>
      <c r="O587" s="145"/>
      <c r="P587" s="107" t="s">
        <v>38</v>
      </c>
      <c r="Q587" s="145"/>
      <c r="R587" s="52" t="s">
        <v>38</v>
      </c>
    </row>
    <row r="588" spans="1:18" ht="14.25" customHeight="1" x14ac:dyDescent="0.25">
      <c r="A588" s="52" t="s">
        <v>38</v>
      </c>
      <c r="B588" s="52" t="s">
        <v>38</v>
      </c>
      <c r="C588" s="106" t="s">
        <v>99</v>
      </c>
      <c r="D588" s="145"/>
      <c r="E588" s="112" t="s">
        <v>100</v>
      </c>
      <c r="F588" s="145"/>
      <c r="G588" s="54">
        <v>14.96</v>
      </c>
      <c r="H588" s="108">
        <v>1</v>
      </c>
      <c r="I588" s="145"/>
      <c r="J588" s="54">
        <v>0.89759999999999995</v>
      </c>
      <c r="K588" s="106" t="s">
        <v>38</v>
      </c>
      <c r="L588" s="145"/>
      <c r="M588" s="52" t="s">
        <v>38</v>
      </c>
      <c r="N588" s="106" t="s">
        <v>38</v>
      </c>
      <c r="O588" s="145"/>
      <c r="P588" s="106" t="s">
        <v>38</v>
      </c>
      <c r="Q588" s="145"/>
      <c r="R588" s="50"/>
    </row>
    <row r="589" spans="1:18" ht="14.25" customHeight="1" x14ac:dyDescent="0.25">
      <c r="A589" s="52" t="s">
        <v>38</v>
      </c>
      <c r="B589" s="52" t="s">
        <v>38</v>
      </c>
      <c r="C589" s="106" t="s">
        <v>101</v>
      </c>
      <c r="D589" s="145"/>
      <c r="E589" s="112" t="s">
        <v>100</v>
      </c>
      <c r="F589" s="145"/>
      <c r="G589" s="54">
        <v>0.2</v>
      </c>
      <c r="H589" s="108">
        <v>1</v>
      </c>
      <c r="I589" s="145"/>
      <c r="J589" s="54">
        <v>1.2E-2</v>
      </c>
      <c r="K589" s="106" t="s">
        <v>38</v>
      </c>
      <c r="L589" s="145"/>
      <c r="M589" s="52" t="s">
        <v>38</v>
      </c>
      <c r="N589" s="106" t="s">
        <v>38</v>
      </c>
      <c r="O589" s="145"/>
      <c r="P589" s="106" t="s">
        <v>38</v>
      </c>
      <c r="Q589" s="145"/>
      <c r="R589" s="50"/>
    </row>
    <row r="590" spans="1:18" ht="14.25" customHeight="1" x14ac:dyDescent="0.25">
      <c r="A590" s="52" t="s">
        <v>38</v>
      </c>
      <c r="B590" s="52" t="s">
        <v>38</v>
      </c>
      <c r="C590" s="101" t="s">
        <v>102</v>
      </c>
      <c r="D590" s="146"/>
      <c r="E590" s="146"/>
      <c r="F590" s="146"/>
      <c r="G590" s="146"/>
      <c r="H590" s="146"/>
      <c r="I590" s="146"/>
      <c r="J590" s="145"/>
      <c r="K590" s="103">
        <v>288.58999999999997</v>
      </c>
      <c r="L590" s="145"/>
      <c r="M590" s="52" t="s">
        <v>38</v>
      </c>
      <c r="N590" s="111">
        <v>17.32</v>
      </c>
      <c r="O590" s="145"/>
      <c r="P590" s="104"/>
      <c r="Q590" s="145"/>
      <c r="R590" s="59">
        <v>446.95</v>
      </c>
    </row>
    <row r="591" spans="1:18" ht="14.25" customHeight="1" x14ac:dyDescent="0.25">
      <c r="A591" s="52" t="s">
        <v>38</v>
      </c>
      <c r="B591" s="52" t="s">
        <v>38</v>
      </c>
      <c r="C591" s="106" t="s">
        <v>103</v>
      </c>
      <c r="D591" s="145"/>
      <c r="E591" s="112" t="s">
        <v>38</v>
      </c>
      <c r="F591" s="145"/>
      <c r="G591" s="50"/>
      <c r="H591" s="106" t="s">
        <v>38</v>
      </c>
      <c r="I591" s="145"/>
      <c r="J591" s="53" t="s">
        <v>38</v>
      </c>
      <c r="K591" s="106" t="s">
        <v>38</v>
      </c>
      <c r="L591" s="145"/>
      <c r="M591" s="52" t="s">
        <v>38</v>
      </c>
      <c r="N591" s="109">
        <v>10.76</v>
      </c>
      <c r="O591" s="145"/>
      <c r="P591" s="106" t="s">
        <v>38</v>
      </c>
      <c r="Q591" s="145"/>
      <c r="R591" s="58">
        <v>373.75</v>
      </c>
    </row>
    <row r="592" spans="1:18" ht="28.35" customHeight="1" x14ac:dyDescent="0.25">
      <c r="A592" s="52" t="s">
        <v>38</v>
      </c>
      <c r="B592" s="52" t="s">
        <v>149</v>
      </c>
      <c r="C592" s="106" t="s">
        <v>148</v>
      </c>
      <c r="D592" s="145"/>
      <c r="E592" s="112" t="s">
        <v>104</v>
      </c>
      <c r="F592" s="145"/>
      <c r="G592" s="54">
        <v>97</v>
      </c>
      <c r="H592" s="108">
        <v>1</v>
      </c>
      <c r="I592" s="145"/>
      <c r="J592" s="54">
        <v>97</v>
      </c>
      <c r="K592" s="110"/>
      <c r="L592" s="145"/>
      <c r="M592" s="53" t="s">
        <v>38</v>
      </c>
      <c r="N592" s="109">
        <v>10.44</v>
      </c>
      <c r="O592" s="145"/>
      <c r="P592" s="107" t="s">
        <v>38</v>
      </c>
      <c r="Q592" s="145"/>
      <c r="R592" s="58">
        <v>362.54</v>
      </c>
    </row>
    <row r="593" spans="1:18" ht="28.35" customHeight="1" x14ac:dyDescent="0.25">
      <c r="A593" s="52" t="s">
        <v>38</v>
      </c>
      <c r="B593" s="52" t="s">
        <v>147</v>
      </c>
      <c r="C593" s="106" t="s">
        <v>146</v>
      </c>
      <c r="D593" s="145"/>
      <c r="E593" s="112" t="s">
        <v>104</v>
      </c>
      <c r="F593" s="145"/>
      <c r="G593" s="54">
        <v>51</v>
      </c>
      <c r="H593" s="108">
        <v>1</v>
      </c>
      <c r="I593" s="145"/>
      <c r="J593" s="54">
        <v>51</v>
      </c>
      <c r="K593" s="110"/>
      <c r="L593" s="145"/>
      <c r="M593" s="53" t="s">
        <v>38</v>
      </c>
      <c r="N593" s="109">
        <v>5.49</v>
      </c>
      <c r="O593" s="145"/>
      <c r="P593" s="107" t="s">
        <v>38</v>
      </c>
      <c r="Q593" s="145"/>
      <c r="R593" s="58">
        <v>190.61</v>
      </c>
    </row>
    <row r="594" spans="1:18" ht="14.25" customHeight="1" x14ac:dyDescent="0.25">
      <c r="A594" s="55" t="s">
        <v>38</v>
      </c>
      <c r="B594" s="55" t="s">
        <v>38</v>
      </c>
      <c r="C594" s="101" t="s">
        <v>105</v>
      </c>
      <c r="D594" s="146"/>
      <c r="E594" s="146"/>
      <c r="F594" s="146"/>
      <c r="G594" s="146"/>
      <c r="H594" s="146"/>
      <c r="I594" s="146"/>
      <c r="J594" s="145"/>
      <c r="K594" s="102" t="s">
        <v>38</v>
      </c>
      <c r="L594" s="146"/>
      <c r="M594" s="145"/>
      <c r="N594" s="103">
        <v>33.25</v>
      </c>
      <c r="O594" s="145"/>
      <c r="P594" s="104"/>
      <c r="Q594" s="145"/>
      <c r="R594" s="48">
        <v>1000.1</v>
      </c>
    </row>
    <row r="595" spans="1:18" ht="60.75" customHeight="1" x14ac:dyDescent="0.25">
      <c r="A595" s="46" t="s">
        <v>38</v>
      </c>
      <c r="B595" s="47" t="s">
        <v>163</v>
      </c>
      <c r="C595" s="101" t="s">
        <v>408</v>
      </c>
      <c r="D595" s="145"/>
      <c r="E595" s="113" t="s">
        <v>52</v>
      </c>
      <c r="F595" s="145"/>
      <c r="G595" s="48">
        <v>0.14000000000000001</v>
      </c>
      <c r="H595" s="103">
        <v>1</v>
      </c>
      <c r="I595" s="145"/>
      <c r="J595" s="48">
        <v>0.14000000000000001</v>
      </c>
      <c r="K595" s="104"/>
      <c r="L595" s="145"/>
      <c r="M595" s="49"/>
      <c r="N595" s="104"/>
      <c r="O595" s="145"/>
      <c r="P595" s="104"/>
      <c r="Q595" s="145"/>
      <c r="R595" s="50"/>
    </row>
    <row r="596" spans="1:18" ht="17.45" customHeight="1" x14ac:dyDescent="0.25">
      <c r="A596" s="51" t="s">
        <v>38</v>
      </c>
      <c r="B596" s="52" t="s">
        <v>135</v>
      </c>
      <c r="C596" s="106" t="s">
        <v>162</v>
      </c>
      <c r="D596" s="146"/>
      <c r="E596" s="146"/>
      <c r="F596" s="146"/>
      <c r="G596" s="146"/>
      <c r="H596" s="146"/>
      <c r="I596" s="146"/>
      <c r="J596" s="146"/>
      <c r="K596" s="146"/>
      <c r="L596" s="146"/>
      <c r="M596" s="146"/>
      <c r="N596" s="146"/>
      <c r="O596" s="146"/>
      <c r="P596" s="146"/>
      <c r="Q596" s="145"/>
      <c r="R596" s="52" t="s">
        <v>38</v>
      </c>
    </row>
    <row r="597" spans="1:18" ht="14.25" customHeight="1" x14ac:dyDescent="0.25">
      <c r="A597" s="52" t="s">
        <v>38</v>
      </c>
      <c r="B597" s="53" t="s">
        <v>48</v>
      </c>
      <c r="C597" s="106" t="s">
        <v>92</v>
      </c>
      <c r="D597" s="145"/>
      <c r="E597" s="106" t="s">
        <v>38</v>
      </c>
      <c r="F597" s="145"/>
      <c r="G597" s="52" t="s">
        <v>38</v>
      </c>
      <c r="H597" s="110"/>
      <c r="I597" s="145"/>
      <c r="J597" s="53" t="s">
        <v>38</v>
      </c>
      <c r="K597" s="108">
        <v>109.13</v>
      </c>
      <c r="L597" s="145"/>
      <c r="M597" s="54">
        <v>1</v>
      </c>
      <c r="N597" s="109">
        <v>15.28</v>
      </c>
      <c r="O597" s="145"/>
      <c r="P597" s="108">
        <v>34.783000000000001</v>
      </c>
      <c r="Q597" s="145"/>
      <c r="R597" s="58">
        <v>531.41999999999996</v>
      </c>
    </row>
    <row r="598" spans="1:18" ht="14.25" customHeight="1" x14ac:dyDescent="0.25">
      <c r="A598" s="52" t="s">
        <v>38</v>
      </c>
      <c r="B598" s="53" t="s">
        <v>50</v>
      </c>
      <c r="C598" s="106" t="s">
        <v>93</v>
      </c>
      <c r="D598" s="145"/>
      <c r="E598" s="106" t="s">
        <v>38</v>
      </c>
      <c r="F598" s="145"/>
      <c r="G598" s="52" t="s">
        <v>38</v>
      </c>
      <c r="H598" s="110"/>
      <c r="I598" s="145"/>
      <c r="J598" s="53" t="s">
        <v>38</v>
      </c>
      <c r="K598" s="108">
        <v>52.07</v>
      </c>
      <c r="L598" s="145"/>
      <c r="M598" s="54">
        <v>1</v>
      </c>
      <c r="N598" s="109">
        <v>7.29</v>
      </c>
      <c r="O598" s="145"/>
      <c r="P598" s="108">
        <v>14.218</v>
      </c>
      <c r="Q598" s="145"/>
      <c r="R598" s="58">
        <v>103.65</v>
      </c>
    </row>
    <row r="599" spans="1:18" ht="14.25" customHeight="1" x14ac:dyDescent="0.25">
      <c r="A599" s="52" t="s">
        <v>38</v>
      </c>
      <c r="B599" s="53" t="s">
        <v>51</v>
      </c>
      <c r="C599" s="106" t="s">
        <v>94</v>
      </c>
      <c r="D599" s="145"/>
      <c r="E599" s="106" t="s">
        <v>38</v>
      </c>
      <c r="F599" s="145"/>
      <c r="G599" s="52" t="s">
        <v>38</v>
      </c>
      <c r="H599" s="110"/>
      <c r="I599" s="145"/>
      <c r="J599" s="53" t="s">
        <v>38</v>
      </c>
      <c r="K599" s="108">
        <v>3.16</v>
      </c>
      <c r="L599" s="145"/>
      <c r="M599" s="54">
        <v>1</v>
      </c>
      <c r="N599" s="109">
        <v>0.44</v>
      </c>
      <c r="O599" s="145"/>
      <c r="P599" s="108">
        <v>34.783000000000001</v>
      </c>
      <c r="Q599" s="145"/>
      <c r="R599" s="58">
        <v>15.39</v>
      </c>
    </row>
    <row r="600" spans="1:18" ht="14.25" customHeight="1" x14ac:dyDescent="0.25">
      <c r="A600" s="52" t="s">
        <v>38</v>
      </c>
      <c r="B600" s="53" t="s">
        <v>53</v>
      </c>
      <c r="C600" s="106" t="s">
        <v>95</v>
      </c>
      <c r="D600" s="145"/>
      <c r="E600" s="106" t="s">
        <v>38</v>
      </c>
      <c r="F600" s="145"/>
      <c r="G600" s="52" t="s">
        <v>38</v>
      </c>
      <c r="H600" s="110"/>
      <c r="I600" s="145"/>
      <c r="J600" s="53" t="s">
        <v>38</v>
      </c>
      <c r="K600" s="108">
        <v>55.64</v>
      </c>
      <c r="L600" s="145"/>
      <c r="M600" s="54">
        <v>1</v>
      </c>
      <c r="N600" s="109">
        <v>7.79</v>
      </c>
      <c r="O600" s="145"/>
      <c r="P600" s="108">
        <v>9.2530000000000001</v>
      </c>
      <c r="Q600" s="145"/>
      <c r="R600" s="58">
        <v>72.08</v>
      </c>
    </row>
    <row r="601" spans="1:18" ht="28.35" customHeight="1" x14ac:dyDescent="0.25">
      <c r="A601" s="51" t="s">
        <v>38</v>
      </c>
      <c r="B601" s="52" t="s">
        <v>96</v>
      </c>
      <c r="C601" s="106" t="s">
        <v>97</v>
      </c>
      <c r="D601" s="145"/>
      <c r="E601" s="107" t="s">
        <v>98</v>
      </c>
      <c r="F601" s="145"/>
      <c r="G601" s="54">
        <v>2.1800000000000002</v>
      </c>
      <c r="H601" s="108">
        <v>1</v>
      </c>
      <c r="I601" s="145"/>
      <c r="J601" s="54">
        <v>0.30520000000000003</v>
      </c>
      <c r="K601" s="107" t="s">
        <v>38</v>
      </c>
      <c r="L601" s="145"/>
      <c r="M601" s="52" t="s">
        <v>38</v>
      </c>
      <c r="N601" s="106" t="s">
        <v>38</v>
      </c>
      <c r="O601" s="145"/>
      <c r="P601" s="107" t="s">
        <v>38</v>
      </c>
      <c r="Q601" s="145"/>
      <c r="R601" s="52" t="s">
        <v>38</v>
      </c>
    </row>
    <row r="602" spans="1:18" ht="14.25" customHeight="1" x14ac:dyDescent="0.25">
      <c r="A602" s="52" t="s">
        <v>38</v>
      </c>
      <c r="B602" s="52" t="s">
        <v>38</v>
      </c>
      <c r="C602" s="106" t="s">
        <v>99</v>
      </c>
      <c r="D602" s="145"/>
      <c r="E602" s="112" t="s">
        <v>100</v>
      </c>
      <c r="F602" s="145"/>
      <c r="G602" s="54">
        <v>9.2799999999999994</v>
      </c>
      <c r="H602" s="108">
        <v>1</v>
      </c>
      <c r="I602" s="145"/>
      <c r="J602" s="54">
        <v>1.2991999999999999</v>
      </c>
      <c r="K602" s="106" t="s">
        <v>38</v>
      </c>
      <c r="L602" s="145"/>
      <c r="M602" s="52" t="s">
        <v>38</v>
      </c>
      <c r="N602" s="106" t="s">
        <v>38</v>
      </c>
      <c r="O602" s="145"/>
      <c r="P602" s="106" t="s">
        <v>38</v>
      </c>
      <c r="Q602" s="145"/>
      <c r="R602" s="50"/>
    </row>
    <row r="603" spans="1:18" ht="14.25" customHeight="1" x14ac:dyDescent="0.25">
      <c r="A603" s="52" t="s">
        <v>38</v>
      </c>
      <c r="B603" s="52" t="s">
        <v>38</v>
      </c>
      <c r="C603" s="106" t="s">
        <v>101</v>
      </c>
      <c r="D603" s="145"/>
      <c r="E603" s="112" t="s">
        <v>100</v>
      </c>
      <c r="F603" s="145"/>
      <c r="G603" s="54">
        <v>0.2</v>
      </c>
      <c r="H603" s="108">
        <v>1</v>
      </c>
      <c r="I603" s="145"/>
      <c r="J603" s="54">
        <v>2.8000000000000001E-2</v>
      </c>
      <c r="K603" s="106" t="s">
        <v>38</v>
      </c>
      <c r="L603" s="145"/>
      <c r="M603" s="52" t="s">
        <v>38</v>
      </c>
      <c r="N603" s="106" t="s">
        <v>38</v>
      </c>
      <c r="O603" s="145"/>
      <c r="P603" s="106" t="s">
        <v>38</v>
      </c>
      <c r="Q603" s="145"/>
      <c r="R603" s="50"/>
    </row>
    <row r="604" spans="1:18" ht="14.25" customHeight="1" x14ac:dyDescent="0.25">
      <c r="A604" s="52" t="s">
        <v>38</v>
      </c>
      <c r="B604" s="52" t="s">
        <v>38</v>
      </c>
      <c r="C604" s="101" t="s">
        <v>102</v>
      </c>
      <c r="D604" s="146"/>
      <c r="E604" s="146"/>
      <c r="F604" s="146"/>
      <c r="G604" s="146"/>
      <c r="H604" s="146"/>
      <c r="I604" s="146"/>
      <c r="J604" s="145"/>
      <c r="K604" s="103">
        <v>216.84</v>
      </c>
      <c r="L604" s="145"/>
      <c r="M604" s="52" t="s">
        <v>38</v>
      </c>
      <c r="N604" s="111">
        <v>30.36</v>
      </c>
      <c r="O604" s="145"/>
      <c r="P604" s="104"/>
      <c r="Q604" s="145"/>
      <c r="R604" s="59">
        <v>707.15</v>
      </c>
    </row>
    <row r="605" spans="1:18" ht="14.25" customHeight="1" x14ac:dyDescent="0.25">
      <c r="A605" s="52" t="s">
        <v>38</v>
      </c>
      <c r="B605" s="52" t="s">
        <v>38</v>
      </c>
      <c r="C605" s="106" t="s">
        <v>103</v>
      </c>
      <c r="D605" s="145"/>
      <c r="E605" s="112" t="s">
        <v>38</v>
      </c>
      <c r="F605" s="145"/>
      <c r="G605" s="50"/>
      <c r="H605" s="106" t="s">
        <v>38</v>
      </c>
      <c r="I605" s="145"/>
      <c r="J605" s="53" t="s">
        <v>38</v>
      </c>
      <c r="K605" s="106" t="s">
        <v>38</v>
      </c>
      <c r="L605" s="145"/>
      <c r="M605" s="52" t="s">
        <v>38</v>
      </c>
      <c r="N605" s="109">
        <v>15.72</v>
      </c>
      <c r="O605" s="145"/>
      <c r="P605" s="106" t="s">
        <v>38</v>
      </c>
      <c r="Q605" s="145"/>
      <c r="R605" s="58">
        <v>546.80999999999995</v>
      </c>
    </row>
    <row r="606" spans="1:18" ht="28.35" customHeight="1" x14ac:dyDescent="0.25">
      <c r="A606" s="52" t="s">
        <v>38</v>
      </c>
      <c r="B606" s="52" t="s">
        <v>149</v>
      </c>
      <c r="C606" s="106" t="s">
        <v>148</v>
      </c>
      <c r="D606" s="145"/>
      <c r="E606" s="112" t="s">
        <v>104</v>
      </c>
      <c r="F606" s="145"/>
      <c r="G606" s="54">
        <v>97</v>
      </c>
      <c r="H606" s="108">
        <v>1</v>
      </c>
      <c r="I606" s="145"/>
      <c r="J606" s="54">
        <v>97</v>
      </c>
      <c r="K606" s="110"/>
      <c r="L606" s="145"/>
      <c r="M606" s="53" t="s">
        <v>38</v>
      </c>
      <c r="N606" s="109">
        <v>15.25</v>
      </c>
      <c r="O606" s="145"/>
      <c r="P606" s="107" t="s">
        <v>38</v>
      </c>
      <c r="Q606" s="145"/>
      <c r="R606" s="58">
        <v>530.41</v>
      </c>
    </row>
    <row r="607" spans="1:18" ht="28.35" customHeight="1" x14ac:dyDescent="0.25">
      <c r="A607" s="52" t="s">
        <v>38</v>
      </c>
      <c r="B607" s="52" t="s">
        <v>147</v>
      </c>
      <c r="C607" s="106" t="s">
        <v>146</v>
      </c>
      <c r="D607" s="145"/>
      <c r="E607" s="112" t="s">
        <v>104</v>
      </c>
      <c r="F607" s="145"/>
      <c r="G607" s="54">
        <v>51</v>
      </c>
      <c r="H607" s="108">
        <v>1</v>
      </c>
      <c r="I607" s="145"/>
      <c r="J607" s="54">
        <v>51</v>
      </c>
      <c r="K607" s="110"/>
      <c r="L607" s="145"/>
      <c r="M607" s="53" t="s">
        <v>38</v>
      </c>
      <c r="N607" s="109">
        <v>8.02</v>
      </c>
      <c r="O607" s="145"/>
      <c r="P607" s="107" t="s">
        <v>38</v>
      </c>
      <c r="Q607" s="145"/>
      <c r="R607" s="58">
        <v>278.87</v>
      </c>
    </row>
    <row r="608" spans="1:18" ht="14.25" customHeight="1" x14ac:dyDescent="0.25">
      <c r="A608" s="55" t="s">
        <v>38</v>
      </c>
      <c r="B608" s="55" t="s">
        <v>38</v>
      </c>
      <c r="C608" s="101" t="s">
        <v>105</v>
      </c>
      <c r="D608" s="146"/>
      <c r="E608" s="146"/>
      <c r="F608" s="146"/>
      <c r="G608" s="146"/>
      <c r="H608" s="146"/>
      <c r="I608" s="146"/>
      <c r="J608" s="145"/>
      <c r="K608" s="102" t="s">
        <v>38</v>
      </c>
      <c r="L608" s="146"/>
      <c r="M608" s="145"/>
      <c r="N608" s="103">
        <v>53.63</v>
      </c>
      <c r="O608" s="145"/>
      <c r="P608" s="104"/>
      <c r="Q608" s="145"/>
      <c r="R608" s="48">
        <v>1516.43</v>
      </c>
    </row>
    <row r="609" spans="1:18" ht="28.35" customHeight="1" x14ac:dyDescent="0.25">
      <c r="A609" s="46" t="s">
        <v>38</v>
      </c>
      <c r="B609" s="47" t="s">
        <v>407</v>
      </c>
      <c r="C609" s="101" t="s">
        <v>406</v>
      </c>
      <c r="D609" s="145"/>
      <c r="E609" s="113" t="s">
        <v>405</v>
      </c>
      <c r="F609" s="145"/>
      <c r="G609" s="48">
        <v>3.5000000000000003E-2</v>
      </c>
      <c r="H609" s="103">
        <v>1</v>
      </c>
      <c r="I609" s="145"/>
      <c r="J609" s="48">
        <v>3.5000000000000003E-2</v>
      </c>
      <c r="K609" s="104"/>
      <c r="L609" s="145"/>
      <c r="M609" s="49"/>
      <c r="N609" s="104"/>
      <c r="O609" s="145"/>
      <c r="P609" s="104"/>
      <c r="Q609" s="145"/>
      <c r="R609" s="50"/>
    </row>
    <row r="610" spans="1:18" ht="17.45" customHeight="1" x14ac:dyDescent="0.25">
      <c r="A610" s="51" t="s">
        <v>38</v>
      </c>
      <c r="B610" s="52" t="s">
        <v>135</v>
      </c>
      <c r="C610" s="106" t="s">
        <v>404</v>
      </c>
      <c r="D610" s="146"/>
      <c r="E610" s="146"/>
      <c r="F610" s="146"/>
      <c r="G610" s="146"/>
      <c r="H610" s="146"/>
      <c r="I610" s="146"/>
      <c r="J610" s="146"/>
      <c r="K610" s="146"/>
      <c r="L610" s="146"/>
      <c r="M610" s="146"/>
      <c r="N610" s="146"/>
      <c r="O610" s="146"/>
      <c r="P610" s="146"/>
      <c r="Q610" s="145"/>
      <c r="R610" s="52" t="s">
        <v>38</v>
      </c>
    </row>
    <row r="611" spans="1:18" ht="14.25" customHeight="1" x14ac:dyDescent="0.25">
      <c r="A611" s="52" t="s">
        <v>38</v>
      </c>
      <c r="B611" s="53" t="s">
        <v>48</v>
      </c>
      <c r="C611" s="106" t="s">
        <v>92</v>
      </c>
      <c r="D611" s="145"/>
      <c r="E611" s="106" t="s">
        <v>38</v>
      </c>
      <c r="F611" s="145"/>
      <c r="G611" s="52" t="s">
        <v>38</v>
      </c>
      <c r="H611" s="110"/>
      <c r="I611" s="145"/>
      <c r="J611" s="53" t="s">
        <v>38</v>
      </c>
      <c r="K611" s="108">
        <v>692.13</v>
      </c>
      <c r="L611" s="145"/>
      <c r="M611" s="54">
        <v>1</v>
      </c>
      <c r="N611" s="109">
        <v>24.22</v>
      </c>
      <c r="O611" s="145"/>
      <c r="P611" s="108">
        <v>34.783000000000001</v>
      </c>
      <c r="Q611" s="145"/>
      <c r="R611" s="58">
        <v>842.6</v>
      </c>
    </row>
    <row r="612" spans="1:18" ht="14.25" customHeight="1" x14ac:dyDescent="0.25">
      <c r="A612" s="52" t="s">
        <v>38</v>
      </c>
      <c r="B612" s="53" t="s">
        <v>50</v>
      </c>
      <c r="C612" s="106" t="s">
        <v>93</v>
      </c>
      <c r="D612" s="145"/>
      <c r="E612" s="106" t="s">
        <v>38</v>
      </c>
      <c r="F612" s="145"/>
      <c r="G612" s="52" t="s">
        <v>38</v>
      </c>
      <c r="H612" s="110"/>
      <c r="I612" s="145"/>
      <c r="J612" s="53" t="s">
        <v>38</v>
      </c>
      <c r="K612" s="108">
        <v>122.39</v>
      </c>
      <c r="L612" s="145"/>
      <c r="M612" s="54">
        <v>1</v>
      </c>
      <c r="N612" s="109">
        <v>4.28</v>
      </c>
      <c r="O612" s="145"/>
      <c r="P612" s="108">
        <v>11.451000000000001</v>
      </c>
      <c r="Q612" s="145"/>
      <c r="R612" s="58">
        <v>49.05</v>
      </c>
    </row>
    <row r="613" spans="1:18" ht="14.25" customHeight="1" x14ac:dyDescent="0.25">
      <c r="A613" s="52" t="s">
        <v>38</v>
      </c>
      <c r="B613" s="53" t="s">
        <v>51</v>
      </c>
      <c r="C613" s="106" t="s">
        <v>94</v>
      </c>
      <c r="D613" s="145"/>
      <c r="E613" s="106" t="s">
        <v>38</v>
      </c>
      <c r="F613" s="145"/>
      <c r="G613" s="52" t="s">
        <v>38</v>
      </c>
      <c r="H613" s="110"/>
      <c r="I613" s="145"/>
      <c r="J613" s="53" t="s">
        <v>38</v>
      </c>
      <c r="K613" s="110"/>
      <c r="L613" s="145"/>
      <c r="M613" s="54">
        <v>1</v>
      </c>
      <c r="N613" s="110"/>
      <c r="O613" s="145"/>
      <c r="P613" s="108">
        <v>34.783000000000001</v>
      </c>
      <c r="Q613" s="145"/>
      <c r="R613" s="50"/>
    </row>
    <row r="614" spans="1:18" ht="14.25" customHeight="1" x14ac:dyDescent="0.25">
      <c r="A614" s="52" t="s">
        <v>38</v>
      </c>
      <c r="B614" s="53" t="s">
        <v>53</v>
      </c>
      <c r="C614" s="106" t="s">
        <v>95</v>
      </c>
      <c r="D614" s="145"/>
      <c r="E614" s="106" t="s">
        <v>38</v>
      </c>
      <c r="F614" s="145"/>
      <c r="G614" s="52" t="s">
        <v>38</v>
      </c>
      <c r="H614" s="110"/>
      <c r="I614" s="145"/>
      <c r="J614" s="53" t="s">
        <v>38</v>
      </c>
      <c r="K614" s="108">
        <v>11733.25</v>
      </c>
      <c r="L614" s="145"/>
      <c r="M614" s="54">
        <v>1</v>
      </c>
      <c r="N614" s="109">
        <v>410.67</v>
      </c>
      <c r="O614" s="145"/>
      <c r="P614" s="108">
        <v>5.157</v>
      </c>
      <c r="Q614" s="145"/>
      <c r="R614" s="58">
        <v>2117.8000000000002</v>
      </c>
    </row>
    <row r="615" spans="1:18" ht="14.25" customHeight="1" x14ac:dyDescent="0.25">
      <c r="A615" s="52" t="s">
        <v>38</v>
      </c>
      <c r="B615" s="52" t="s">
        <v>38</v>
      </c>
      <c r="C615" s="106" t="s">
        <v>99</v>
      </c>
      <c r="D615" s="145"/>
      <c r="E615" s="112" t="s">
        <v>100</v>
      </c>
      <c r="F615" s="145"/>
      <c r="G615" s="54">
        <v>62.41</v>
      </c>
      <c r="H615" s="108">
        <v>1</v>
      </c>
      <c r="I615" s="145"/>
      <c r="J615" s="54">
        <v>2.1843499999999998</v>
      </c>
      <c r="K615" s="106" t="s">
        <v>38</v>
      </c>
      <c r="L615" s="145"/>
      <c r="M615" s="52" t="s">
        <v>38</v>
      </c>
      <c r="N615" s="106" t="s">
        <v>38</v>
      </c>
      <c r="O615" s="145"/>
      <c r="P615" s="106" t="s">
        <v>38</v>
      </c>
      <c r="Q615" s="145"/>
      <c r="R615" s="50"/>
    </row>
    <row r="616" spans="1:18" ht="14.25" customHeight="1" x14ac:dyDescent="0.25">
      <c r="A616" s="52" t="s">
        <v>38</v>
      </c>
      <c r="B616" s="52" t="s">
        <v>38</v>
      </c>
      <c r="C616" s="106" t="s">
        <v>101</v>
      </c>
      <c r="D616" s="145"/>
      <c r="E616" s="112" t="s">
        <v>100</v>
      </c>
      <c r="F616" s="145"/>
      <c r="G616" s="50"/>
      <c r="H616" s="108">
        <v>1</v>
      </c>
      <c r="I616" s="145"/>
      <c r="J616" s="50"/>
      <c r="K616" s="106" t="s">
        <v>38</v>
      </c>
      <c r="L616" s="145"/>
      <c r="M616" s="52" t="s">
        <v>38</v>
      </c>
      <c r="N616" s="106" t="s">
        <v>38</v>
      </c>
      <c r="O616" s="145"/>
      <c r="P616" s="106" t="s">
        <v>38</v>
      </c>
      <c r="Q616" s="145"/>
      <c r="R616" s="50"/>
    </row>
    <row r="617" spans="1:18" ht="14.25" customHeight="1" x14ac:dyDescent="0.25">
      <c r="A617" s="52" t="s">
        <v>38</v>
      </c>
      <c r="B617" s="52" t="s">
        <v>38</v>
      </c>
      <c r="C617" s="101" t="s">
        <v>102</v>
      </c>
      <c r="D617" s="146"/>
      <c r="E617" s="146"/>
      <c r="F617" s="146"/>
      <c r="G617" s="146"/>
      <c r="H617" s="146"/>
      <c r="I617" s="146"/>
      <c r="J617" s="145"/>
      <c r="K617" s="103">
        <v>12547.77</v>
      </c>
      <c r="L617" s="145"/>
      <c r="M617" s="52" t="s">
        <v>38</v>
      </c>
      <c r="N617" s="111">
        <v>439.17</v>
      </c>
      <c r="O617" s="145"/>
      <c r="P617" s="104"/>
      <c r="Q617" s="145"/>
      <c r="R617" s="59">
        <v>3009.45</v>
      </c>
    </row>
    <row r="618" spans="1:18" ht="14.25" customHeight="1" x14ac:dyDescent="0.25">
      <c r="A618" s="52" t="s">
        <v>38</v>
      </c>
      <c r="B618" s="52" t="s">
        <v>38</v>
      </c>
      <c r="C618" s="106" t="s">
        <v>103</v>
      </c>
      <c r="D618" s="145"/>
      <c r="E618" s="112" t="s">
        <v>38</v>
      </c>
      <c r="F618" s="145"/>
      <c r="G618" s="50"/>
      <c r="H618" s="106" t="s">
        <v>38</v>
      </c>
      <c r="I618" s="145"/>
      <c r="J618" s="53" t="s">
        <v>38</v>
      </c>
      <c r="K618" s="106" t="s">
        <v>38</v>
      </c>
      <c r="L618" s="145"/>
      <c r="M618" s="52" t="s">
        <v>38</v>
      </c>
      <c r="N618" s="109">
        <v>24.22</v>
      </c>
      <c r="O618" s="145"/>
      <c r="P618" s="106" t="s">
        <v>38</v>
      </c>
      <c r="Q618" s="145"/>
      <c r="R618" s="58">
        <v>842.6</v>
      </c>
    </row>
    <row r="619" spans="1:18" ht="17.45" customHeight="1" x14ac:dyDescent="0.25">
      <c r="A619" s="52" t="s">
        <v>38</v>
      </c>
      <c r="B619" s="52" t="s">
        <v>403</v>
      </c>
      <c r="C619" s="106" t="s">
        <v>402</v>
      </c>
      <c r="D619" s="145"/>
      <c r="E619" s="112" t="s">
        <v>104</v>
      </c>
      <c r="F619" s="145"/>
      <c r="G619" s="54">
        <v>97</v>
      </c>
      <c r="H619" s="108">
        <v>1</v>
      </c>
      <c r="I619" s="145"/>
      <c r="J619" s="54">
        <v>97</v>
      </c>
      <c r="K619" s="110"/>
      <c r="L619" s="145"/>
      <c r="M619" s="53" t="s">
        <v>38</v>
      </c>
      <c r="N619" s="109">
        <v>23.49</v>
      </c>
      <c r="O619" s="145"/>
      <c r="P619" s="107" t="s">
        <v>38</v>
      </c>
      <c r="Q619" s="145"/>
      <c r="R619" s="58">
        <v>817.32</v>
      </c>
    </row>
    <row r="620" spans="1:18" ht="17.45" customHeight="1" x14ac:dyDescent="0.25">
      <c r="A620" s="52" t="s">
        <v>38</v>
      </c>
      <c r="B620" s="52" t="s">
        <v>401</v>
      </c>
      <c r="C620" s="106" t="s">
        <v>400</v>
      </c>
      <c r="D620" s="145"/>
      <c r="E620" s="112" t="s">
        <v>104</v>
      </c>
      <c r="F620" s="145"/>
      <c r="G620" s="54">
        <v>55</v>
      </c>
      <c r="H620" s="108">
        <v>1</v>
      </c>
      <c r="I620" s="145"/>
      <c r="J620" s="54">
        <v>55</v>
      </c>
      <c r="K620" s="110"/>
      <c r="L620" s="145"/>
      <c r="M620" s="53" t="s">
        <v>38</v>
      </c>
      <c r="N620" s="109">
        <v>13.32</v>
      </c>
      <c r="O620" s="145"/>
      <c r="P620" s="107" t="s">
        <v>38</v>
      </c>
      <c r="Q620" s="145"/>
      <c r="R620" s="58">
        <v>463.43</v>
      </c>
    </row>
    <row r="621" spans="1:18" ht="14.25" customHeight="1" x14ac:dyDescent="0.25">
      <c r="A621" s="55" t="s">
        <v>38</v>
      </c>
      <c r="B621" s="55" t="s">
        <v>38</v>
      </c>
      <c r="C621" s="101" t="s">
        <v>105</v>
      </c>
      <c r="D621" s="146"/>
      <c r="E621" s="146"/>
      <c r="F621" s="146"/>
      <c r="G621" s="146"/>
      <c r="H621" s="146"/>
      <c r="I621" s="146"/>
      <c r="J621" s="145"/>
      <c r="K621" s="102" t="s">
        <v>38</v>
      </c>
      <c r="L621" s="146"/>
      <c r="M621" s="145"/>
      <c r="N621" s="103">
        <v>475.98</v>
      </c>
      <c r="O621" s="145"/>
      <c r="P621" s="104"/>
      <c r="Q621" s="145"/>
      <c r="R621" s="48">
        <v>4290.2</v>
      </c>
    </row>
    <row r="622" spans="1:18" ht="50.25" customHeight="1" x14ac:dyDescent="0.25">
      <c r="A622" s="46" t="s">
        <v>38</v>
      </c>
      <c r="B622" s="47" t="s">
        <v>399</v>
      </c>
      <c r="C622" s="101" t="s">
        <v>398</v>
      </c>
      <c r="D622" s="145"/>
      <c r="E622" s="113" t="s">
        <v>397</v>
      </c>
      <c r="F622" s="145"/>
      <c r="G622" s="48">
        <v>0.05</v>
      </c>
      <c r="H622" s="103">
        <v>1</v>
      </c>
      <c r="I622" s="145"/>
      <c r="J622" s="48">
        <v>0.05</v>
      </c>
      <c r="K622" s="104"/>
      <c r="L622" s="145"/>
      <c r="M622" s="49"/>
      <c r="N622" s="104"/>
      <c r="O622" s="145"/>
      <c r="P622" s="104"/>
      <c r="Q622" s="145"/>
      <c r="R622" s="50"/>
    </row>
    <row r="623" spans="1:18" ht="17.45" customHeight="1" x14ac:dyDescent="0.25">
      <c r="A623" s="51" t="s">
        <v>38</v>
      </c>
      <c r="B623" s="52" t="s">
        <v>135</v>
      </c>
      <c r="C623" s="106" t="s">
        <v>396</v>
      </c>
      <c r="D623" s="146"/>
      <c r="E623" s="146"/>
      <c r="F623" s="146"/>
      <c r="G623" s="146"/>
      <c r="H623" s="146"/>
      <c r="I623" s="146"/>
      <c r="J623" s="146"/>
      <c r="K623" s="146"/>
      <c r="L623" s="146"/>
      <c r="M623" s="146"/>
      <c r="N623" s="146"/>
      <c r="O623" s="146"/>
      <c r="P623" s="146"/>
      <c r="Q623" s="145"/>
      <c r="R623" s="52" t="s">
        <v>38</v>
      </c>
    </row>
    <row r="624" spans="1:18" ht="14.25" customHeight="1" x14ac:dyDescent="0.25">
      <c r="A624" s="52" t="s">
        <v>38</v>
      </c>
      <c r="B624" s="53" t="s">
        <v>48</v>
      </c>
      <c r="C624" s="106" t="s">
        <v>92</v>
      </c>
      <c r="D624" s="145"/>
      <c r="E624" s="106" t="s">
        <v>38</v>
      </c>
      <c r="F624" s="145"/>
      <c r="G624" s="52" t="s">
        <v>38</v>
      </c>
      <c r="H624" s="110"/>
      <c r="I624" s="145"/>
      <c r="J624" s="53" t="s">
        <v>38</v>
      </c>
      <c r="K624" s="108">
        <v>36.39</v>
      </c>
      <c r="L624" s="145"/>
      <c r="M624" s="54">
        <v>1</v>
      </c>
      <c r="N624" s="109">
        <v>1.82</v>
      </c>
      <c r="O624" s="145"/>
      <c r="P624" s="108">
        <v>34.783000000000001</v>
      </c>
      <c r="Q624" s="145"/>
      <c r="R624" s="58">
        <v>63.29</v>
      </c>
    </row>
    <row r="625" spans="1:18" ht="14.25" customHeight="1" x14ac:dyDescent="0.25">
      <c r="A625" s="52" t="s">
        <v>38</v>
      </c>
      <c r="B625" s="53" t="s">
        <v>50</v>
      </c>
      <c r="C625" s="106" t="s">
        <v>93</v>
      </c>
      <c r="D625" s="145"/>
      <c r="E625" s="106" t="s">
        <v>38</v>
      </c>
      <c r="F625" s="145"/>
      <c r="G625" s="52" t="s">
        <v>38</v>
      </c>
      <c r="H625" s="110"/>
      <c r="I625" s="145"/>
      <c r="J625" s="53" t="s">
        <v>38</v>
      </c>
      <c r="K625" s="108">
        <v>8.49</v>
      </c>
      <c r="L625" s="145"/>
      <c r="M625" s="54">
        <v>1</v>
      </c>
      <c r="N625" s="109">
        <v>0.42</v>
      </c>
      <c r="O625" s="145"/>
      <c r="P625" s="108">
        <v>13.157999999999999</v>
      </c>
      <c r="Q625" s="145"/>
      <c r="R625" s="58">
        <v>5.59</v>
      </c>
    </row>
    <row r="626" spans="1:18" ht="14.25" customHeight="1" x14ac:dyDescent="0.25">
      <c r="A626" s="52" t="s">
        <v>38</v>
      </c>
      <c r="B626" s="53" t="s">
        <v>51</v>
      </c>
      <c r="C626" s="106" t="s">
        <v>94</v>
      </c>
      <c r="D626" s="145"/>
      <c r="E626" s="106" t="s">
        <v>38</v>
      </c>
      <c r="F626" s="145"/>
      <c r="G626" s="52" t="s">
        <v>38</v>
      </c>
      <c r="H626" s="110"/>
      <c r="I626" s="145"/>
      <c r="J626" s="53" t="s">
        <v>38</v>
      </c>
      <c r="K626" s="108">
        <v>0.12</v>
      </c>
      <c r="L626" s="145"/>
      <c r="M626" s="54">
        <v>1</v>
      </c>
      <c r="N626" s="109">
        <v>0.01</v>
      </c>
      <c r="O626" s="145"/>
      <c r="P626" s="108">
        <v>34.783000000000001</v>
      </c>
      <c r="Q626" s="145"/>
      <c r="R626" s="58">
        <v>0.21</v>
      </c>
    </row>
    <row r="627" spans="1:18" ht="14.25" customHeight="1" x14ac:dyDescent="0.25">
      <c r="A627" s="52" t="s">
        <v>38</v>
      </c>
      <c r="B627" s="53" t="s">
        <v>53</v>
      </c>
      <c r="C627" s="106" t="s">
        <v>95</v>
      </c>
      <c r="D627" s="145"/>
      <c r="E627" s="106" t="s">
        <v>38</v>
      </c>
      <c r="F627" s="145"/>
      <c r="G627" s="52" t="s">
        <v>38</v>
      </c>
      <c r="H627" s="110"/>
      <c r="I627" s="145"/>
      <c r="J627" s="53" t="s">
        <v>38</v>
      </c>
      <c r="K627" s="108">
        <v>1772.98</v>
      </c>
      <c r="L627" s="145"/>
      <c r="M627" s="54">
        <v>1</v>
      </c>
      <c r="N627" s="109">
        <v>88.65</v>
      </c>
      <c r="O627" s="145"/>
      <c r="P627" s="108">
        <v>3.9740000000000002</v>
      </c>
      <c r="Q627" s="145"/>
      <c r="R627" s="58">
        <v>352.28</v>
      </c>
    </row>
    <row r="628" spans="1:18" ht="14.25" customHeight="1" x14ac:dyDescent="0.25">
      <c r="A628" s="52" t="s">
        <v>38</v>
      </c>
      <c r="B628" s="52" t="s">
        <v>38</v>
      </c>
      <c r="C628" s="106" t="s">
        <v>99</v>
      </c>
      <c r="D628" s="145"/>
      <c r="E628" s="112" t="s">
        <v>100</v>
      </c>
      <c r="F628" s="145"/>
      <c r="G628" s="54">
        <v>2.72</v>
      </c>
      <c r="H628" s="108">
        <v>1</v>
      </c>
      <c r="I628" s="145"/>
      <c r="J628" s="54">
        <v>0.13600000000000001</v>
      </c>
      <c r="K628" s="106" t="s">
        <v>38</v>
      </c>
      <c r="L628" s="145"/>
      <c r="M628" s="52" t="s">
        <v>38</v>
      </c>
      <c r="N628" s="106" t="s">
        <v>38</v>
      </c>
      <c r="O628" s="145"/>
      <c r="P628" s="106" t="s">
        <v>38</v>
      </c>
      <c r="Q628" s="145"/>
      <c r="R628" s="50"/>
    </row>
    <row r="629" spans="1:18" ht="14.25" customHeight="1" x14ac:dyDescent="0.25">
      <c r="A629" s="52" t="s">
        <v>38</v>
      </c>
      <c r="B629" s="52" t="s">
        <v>38</v>
      </c>
      <c r="C629" s="106" t="s">
        <v>101</v>
      </c>
      <c r="D629" s="145"/>
      <c r="E629" s="112" t="s">
        <v>100</v>
      </c>
      <c r="F629" s="145"/>
      <c r="G629" s="54">
        <v>0.01</v>
      </c>
      <c r="H629" s="108">
        <v>1</v>
      </c>
      <c r="I629" s="145"/>
      <c r="J629" s="54">
        <v>5.0000000000000001E-4</v>
      </c>
      <c r="K629" s="106" t="s">
        <v>38</v>
      </c>
      <c r="L629" s="145"/>
      <c r="M629" s="52" t="s">
        <v>38</v>
      </c>
      <c r="N629" s="106" t="s">
        <v>38</v>
      </c>
      <c r="O629" s="145"/>
      <c r="P629" s="106" t="s">
        <v>38</v>
      </c>
      <c r="Q629" s="145"/>
      <c r="R629" s="50"/>
    </row>
    <row r="630" spans="1:18" ht="14.25" customHeight="1" x14ac:dyDescent="0.25">
      <c r="A630" s="52" t="s">
        <v>38</v>
      </c>
      <c r="B630" s="52" t="s">
        <v>38</v>
      </c>
      <c r="C630" s="101" t="s">
        <v>102</v>
      </c>
      <c r="D630" s="146"/>
      <c r="E630" s="146"/>
      <c r="F630" s="146"/>
      <c r="G630" s="146"/>
      <c r="H630" s="146"/>
      <c r="I630" s="146"/>
      <c r="J630" s="145"/>
      <c r="K630" s="103">
        <v>1817.86</v>
      </c>
      <c r="L630" s="145"/>
      <c r="M630" s="52" t="s">
        <v>38</v>
      </c>
      <c r="N630" s="111">
        <v>90.89</v>
      </c>
      <c r="O630" s="145"/>
      <c r="P630" s="104"/>
      <c r="Q630" s="145"/>
      <c r="R630" s="59">
        <v>421.16</v>
      </c>
    </row>
    <row r="631" spans="1:18" ht="14.25" customHeight="1" x14ac:dyDescent="0.25">
      <c r="A631" s="52" t="s">
        <v>38</v>
      </c>
      <c r="B631" s="52" t="s">
        <v>38</v>
      </c>
      <c r="C631" s="106" t="s">
        <v>103</v>
      </c>
      <c r="D631" s="145"/>
      <c r="E631" s="112" t="s">
        <v>38</v>
      </c>
      <c r="F631" s="145"/>
      <c r="G631" s="50"/>
      <c r="H631" s="106" t="s">
        <v>38</v>
      </c>
      <c r="I631" s="145"/>
      <c r="J631" s="53" t="s">
        <v>38</v>
      </c>
      <c r="K631" s="106" t="s">
        <v>38</v>
      </c>
      <c r="L631" s="145"/>
      <c r="M631" s="52" t="s">
        <v>38</v>
      </c>
      <c r="N631" s="109">
        <v>1.83</v>
      </c>
      <c r="O631" s="145"/>
      <c r="P631" s="106" t="s">
        <v>38</v>
      </c>
      <c r="Q631" s="145"/>
      <c r="R631" s="58">
        <v>63.5</v>
      </c>
    </row>
    <row r="632" spans="1:18" ht="38.85" customHeight="1" x14ac:dyDescent="0.25">
      <c r="A632" s="52" t="s">
        <v>38</v>
      </c>
      <c r="B632" s="52" t="s">
        <v>395</v>
      </c>
      <c r="C632" s="106" t="s">
        <v>394</v>
      </c>
      <c r="D632" s="145"/>
      <c r="E632" s="112" t="s">
        <v>104</v>
      </c>
      <c r="F632" s="145"/>
      <c r="G632" s="54">
        <v>94</v>
      </c>
      <c r="H632" s="108">
        <v>1</v>
      </c>
      <c r="I632" s="145"/>
      <c r="J632" s="54">
        <v>94</v>
      </c>
      <c r="K632" s="110"/>
      <c r="L632" s="145"/>
      <c r="M632" s="53" t="s">
        <v>38</v>
      </c>
      <c r="N632" s="109">
        <v>1.72</v>
      </c>
      <c r="O632" s="145"/>
      <c r="P632" s="107" t="s">
        <v>38</v>
      </c>
      <c r="Q632" s="145"/>
      <c r="R632" s="58">
        <v>59.69</v>
      </c>
    </row>
    <row r="633" spans="1:18" ht="38.85" customHeight="1" x14ac:dyDescent="0.25">
      <c r="A633" s="52" t="s">
        <v>38</v>
      </c>
      <c r="B633" s="52" t="s">
        <v>393</v>
      </c>
      <c r="C633" s="106" t="s">
        <v>392</v>
      </c>
      <c r="D633" s="145"/>
      <c r="E633" s="112" t="s">
        <v>104</v>
      </c>
      <c r="F633" s="145"/>
      <c r="G633" s="54">
        <v>51</v>
      </c>
      <c r="H633" s="108">
        <v>1</v>
      </c>
      <c r="I633" s="145"/>
      <c r="J633" s="54">
        <v>51</v>
      </c>
      <c r="K633" s="110"/>
      <c r="L633" s="145"/>
      <c r="M633" s="53" t="s">
        <v>38</v>
      </c>
      <c r="N633" s="109">
        <v>0.93</v>
      </c>
      <c r="O633" s="145"/>
      <c r="P633" s="107" t="s">
        <v>38</v>
      </c>
      <c r="Q633" s="145"/>
      <c r="R633" s="58">
        <v>32.39</v>
      </c>
    </row>
    <row r="634" spans="1:18" ht="14.25" customHeight="1" x14ac:dyDescent="0.25">
      <c r="A634" s="55" t="s">
        <v>38</v>
      </c>
      <c r="B634" s="55" t="s">
        <v>38</v>
      </c>
      <c r="C634" s="101" t="s">
        <v>105</v>
      </c>
      <c r="D634" s="146"/>
      <c r="E634" s="146"/>
      <c r="F634" s="146"/>
      <c r="G634" s="146"/>
      <c r="H634" s="146"/>
      <c r="I634" s="146"/>
      <c r="J634" s="145"/>
      <c r="K634" s="102" t="s">
        <v>38</v>
      </c>
      <c r="L634" s="146"/>
      <c r="M634" s="145"/>
      <c r="N634" s="103">
        <v>93.54</v>
      </c>
      <c r="O634" s="145"/>
      <c r="P634" s="104"/>
      <c r="Q634" s="145"/>
      <c r="R634" s="48">
        <v>513.24</v>
      </c>
    </row>
    <row r="635" spans="1:18" ht="50.25" customHeight="1" x14ac:dyDescent="0.25">
      <c r="A635" s="46" t="s">
        <v>38</v>
      </c>
      <c r="B635" s="47" t="s">
        <v>391</v>
      </c>
      <c r="C635" s="101" t="s">
        <v>390</v>
      </c>
      <c r="D635" s="145"/>
      <c r="E635" s="113" t="s">
        <v>55</v>
      </c>
      <c r="F635" s="145"/>
      <c r="G635" s="48">
        <v>8</v>
      </c>
      <c r="H635" s="103">
        <v>1</v>
      </c>
      <c r="I635" s="145"/>
      <c r="J635" s="48">
        <v>8</v>
      </c>
      <c r="K635" s="104"/>
      <c r="L635" s="145"/>
      <c r="M635" s="49"/>
      <c r="N635" s="104"/>
      <c r="O635" s="145"/>
      <c r="P635" s="104"/>
      <c r="Q635" s="145"/>
      <c r="R635" s="50"/>
    </row>
    <row r="636" spans="1:18" ht="17.45" customHeight="1" x14ac:dyDescent="0.25">
      <c r="A636" s="51" t="s">
        <v>38</v>
      </c>
      <c r="B636" s="52" t="s">
        <v>135</v>
      </c>
      <c r="C636" s="106" t="s">
        <v>389</v>
      </c>
      <c r="D636" s="146"/>
      <c r="E636" s="146"/>
      <c r="F636" s="146"/>
      <c r="G636" s="146"/>
      <c r="H636" s="146"/>
      <c r="I636" s="146"/>
      <c r="J636" s="146"/>
      <c r="K636" s="146"/>
      <c r="L636" s="146"/>
      <c r="M636" s="146"/>
      <c r="N636" s="146"/>
      <c r="O636" s="146"/>
      <c r="P636" s="146"/>
      <c r="Q636" s="145"/>
      <c r="R636" s="52" t="s">
        <v>38</v>
      </c>
    </row>
    <row r="637" spans="1:18" ht="14.25" customHeight="1" x14ac:dyDescent="0.25">
      <c r="A637" s="52" t="s">
        <v>38</v>
      </c>
      <c r="B637" s="53" t="s">
        <v>48</v>
      </c>
      <c r="C637" s="106" t="s">
        <v>92</v>
      </c>
      <c r="D637" s="145"/>
      <c r="E637" s="106" t="s">
        <v>38</v>
      </c>
      <c r="F637" s="145"/>
      <c r="G637" s="52" t="s">
        <v>38</v>
      </c>
      <c r="H637" s="110"/>
      <c r="I637" s="145"/>
      <c r="J637" s="53" t="s">
        <v>38</v>
      </c>
      <c r="K637" s="108">
        <v>31.63</v>
      </c>
      <c r="L637" s="145"/>
      <c r="M637" s="54">
        <v>1</v>
      </c>
      <c r="N637" s="109">
        <v>253.04</v>
      </c>
      <c r="O637" s="145"/>
      <c r="P637" s="108">
        <v>34.783000000000001</v>
      </c>
      <c r="Q637" s="145"/>
      <c r="R637" s="58">
        <v>8801.52</v>
      </c>
    </row>
    <row r="638" spans="1:18" ht="14.25" customHeight="1" x14ac:dyDescent="0.25">
      <c r="A638" s="52" t="s">
        <v>38</v>
      </c>
      <c r="B638" s="53" t="s">
        <v>50</v>
      </c>
      <c r="C638" s="106" t="s">
        <v>93</v>
      </c>
      <c r="D638" s="145"/>
      <c r="E638" s="106" t="s">
        <v>38</v>
      </c>
      <c r="F638" s="145"/>
      <c r="G638" s="52" t="s">
        <v>38</v>
      </c>
      <c r="H638" s="110"/>
      <c r="I638" s="145"/>
      <c r="J638" s="53" t="s">
        <v>38</v>
      </c>
      <c r="K638" s="110"/>
      <c r="L638" s="145"/>
      <c r="M638" s="54">
        <v>1</v>
      </c>
      <c r="N638" s="110"/>
      <c r="O638" s="145"/>
      <c r="P638" s="110"/>
      <c r="Q638" s="145"/>
      <c r="R638" s="50"/>
    </row>
    <row r="639" spans="1:18" ht="14.25" customHeight="1" x14ac:dyDescent="0.25">
      <c r="A639" s="52" t="s">
        <v>38</v>
      </c>
      <c r="B639" s="53" t="s">
        <v>51</v>
      </c>
      <c r="C639" s="106" t="s">
        <v>94</v>
      </c>
      <c r="D639" s="145"/>
      <c r="E639" s="106" t="s">
        <v>38</v>
      </c>
      <c r="F639" s="145"/>
      <c r="G639" s="52" t="s">
        <v>38</v>
      </c>
      <c r="H639" s="110"/>
      <c r="I639" s="145"/>
      <c r="J639" s="53" t="s">
        <v>38</v>
      </c>
      <c r="K639" s="110"/>
      <c r="L639" s="145"/>
      <c r="M639" s="54">
        <v>1</v>
      </c>
      <c r="N639" s="110"/>
      <c r="O639" s="145"/>
      <c r="P639" s="110"/>
      <c r="Q639" s="145"/>
      <c r="R639" s="50"/>
    </row>
    <row r="640" spans="1:18" ht="14.25" customHeight="1" x14ac:dyDescent="0.25">
      <c r="A640" s="52" t="s">
        <v>38</v>
      </c>
      <c r="B640" s="53" t="s">
        <v>53</v>
      </c>
      <c r="C640" s="106" t="s">
        <v>95</v>
      </c>
      <c r="D640" s="145"/>
      <c r="E640" s="106" t="s">
        <v>38</v>
      </c>
      <c r="F640" s="145"/>
      <c r="G640" s="52" t="s">
        <v>38</v>
      </c>
      <c r="H640" s="110"/>
      <c r="I640" s="145"/>
      <c r="J640" s="53" t="s">
        <v>38</v>
      </c>
      <c r="K640" s="108">
        <v>5.89</v>
      </c>
      <c r="L640" s="145"/>
      <c r="M640" s="54">
        <v>1</v>
      </c>
      <c r="N640" s="109">
        <v>47.12</v>
      </c>
      <c r="O640" s="145"/>
      <c r="P640" s="108">
        <v>11.465</v>
      </c>
      <c r="Q640" s="145"/>
      <c r="R640" s="58">
        <v>540.24</v>
      </c>
    </row>
    <row r="641" spans="1:18" ht="28.35" customHeight="1" x14ac:dyDescent="0.25">
      <c r="A641" s="51" t="s">
        <v>38</v>
      </c>
      <c r="B641" s="52" t="s">
        <v>96</v>
      </c>
      <c r="C641" s="106" t="s">
        <v>97</v>
      </c>
      <c r="D641" s="145"/>
      <c r="E641" s="107" t="s">
        <v>98</v>
      </c>
      <c r="F641" s="145"/>
      <c r="G641" s="54">
        <v>0.63</v>
      </c>
      <c r="H641" s="108">
        <v>1</v>
      </c>
      <c r="I641" s="145"/>
      <c r="J641" s="54">
        <v>5.04</v>
      </c>
      <c r="K641" s="107" t="s">
        <v>38</v>
      </c>
      <c r="L641" s="145"/>
      <c r="M641" s="52" t="s">
        <v>38</v>
      </c>
      <c r="N641" s="106" t="s">
        <v>38</v>
      </c>
      <c r="O641" s="145"/>
      <c r="P641" s="107" t="s">
        <v>38</v>
      </c>
      <c r="Q641" s="145"/>
      <c r="R641" s="52" t="s">
        <v>38</v>
      </c>
    </row>
    <row r="642" spans="1:18" ht="14.25" customHeight="1" x14ac:dyDescent="0.25">
      <c r="A642" s="52" t="s">
        <v>38</v>
      </c>
      <c r="B642" s="52" t="s">
        <v>38</v>
      </c>
      <c r="C642" s="106" t="s">
        <v>99</v>
      </c>
      <c r="D642" s="145"/>
      <c r="E642" s="112" t="s">
        <v>100</v>
      </c>
      <c r="F642" s="145"/>
      <c r="G642" s="54">
        <v>2.69</v>
      </c>
      <c r="H642" s="108">
        <v>1</v>
      </c>
      <c r="I642" s="145"/>
      <c r="J642" s="54">
        <v>21.52</v>
      </c>
      <c r="K642" s="106" t="s">
        <v>38</v>
      </c>
      <c r="L642" s="145"/>
      <c r="M642" s="52" t="s">
        <v>38</v>
      </c>
      <c r="N642" s="106" t="s">
        <v>38</v>
      </c>
      <c r="O642" s="145"/>
      <c r="P642" s="106" t="s">
        <v>38</v>
      </c>
      <c r="Q642" s="145"/>
      <c r="R642" s="50"/>
    </row>
    <row r="643" spans="1:18" ht="14.25" customHeight="1" x14ac:dyDescent="0.25">
      <c r="A643" s="52" t="s">
        <v>38</v>
      </c>
      <c r="B643" s="52" t="s">
        <v>38</v>
      </c>
      <c r="C643" s="106" t="s">
        <v>101</v>
      </c>
      <c r="D643" s="145"/>
      <c r="E643" s="112" t="s">
        <v>100</v>
      </c>
      <c r="F643" s="145"/>
      <c r="G643" s="50"/>
      <c r="H643" s="108">
        <v>1</v>
      </c>
      <c r="I643" s="145"/>
      <c r="J643" s="50"/>
      <c r="K643" s="106" t="s">
        <v>38</v>
      </c>
      <c r="L643" s="145"/>
      <c r="M643" s="52" t="s">
        <v>38</v>
      </c>
      <c r="N643" s="106" t="s">
        <v>38</v>
      </c>
      <c r="O643" s="145"/>
      <c r="P643" s="106" t="s">
        <v>38</v>
      </c>
      <c r="Q643" s="145"/>
      <c r="R643" s="50"/>
    </row>
    <row r="644" spans="1:18" ht="14.25" customHeight="1" x14ac:dyDescent="0.25">
      <c r="A644" s="52" t="s">
        <v>38</v>
      </c>
      <c r="B644" s="52" t="s">
        <v>38</v>
      </c>
      <c r="C644" s="101" t="s">
        <v>102</v>
      </c>
      <c r="D644" s="146"/>
      <c r="E644" s="146"/>
      <c r="F644" s="146"/>
      <c r="G644" s="146"/>
      <c r="H644" s="146"/>
      <c r="I644" s="146"/>
      <c r="J644" s="145"/>
      <c r="K644" s="103">
        <v>37.520000000000003</v>
      </c>
      <c r="L644" s="145"/>
      <c r="M644" s="52" t="s">
        <v>38</v>
      </c>
      <c r="N644" s="111">
        <v>300.16000000000003</v>
      </c>
      <c r="O644" s="145"/>
      <c r="P644" s="104"/>
      <c r="Q644" s="145"/>
      <c r="R644" s="59">
        <v>9341.76</v>
      </c>
    </row>
    <row r="645" spans="1:18" ht="14.25" customHeight="1" x14ac:dyDescent="0.25">
      <c r="A645" s="52" t="s">
        <v>38</v>
      </c>
      <c r="B645" s="52" t="s">
        <v>38</v>
      </c>
      <c r="C645" s="106" t="s">
        <v>103</v>
      </c>
      <c r="D645" s="145"/>
      <c r="E645" s="112" t="s">
        <v>38</v>
      </c>
      <c r="F645" s="145"/>
      <c r="G645" s="50"/>
      <c r="H645" s="106" t="s">
        <v>38</v>
      </c>
      <c r="I645" s="145"/>
      <c r="J645" s="53" t="s">
        <v>38</v>
      </c>
      <c r="K645" s="106" t="s">
        <v>38</v>
      </c>
      <c r="L645" s="145"/>
      <c r="M645" s="52" t="s">
        <v>38</v>
      </c>
      <c r="N645" s="109">
        <v>253.04</v>
      </c>
      <c r="O645" s="145"/>
      <c r="P645" s="106" t="s">
        <v>38</v>
      </c>
      <c r="Q645" s="145"/>
      <c r="R645" s="58">
        <v>8801.52</v>
      </c>
    </row>
    <row r="646" spans="1:18" ht="28.35" customHeight="1" x14ac:dyDescent="0.25">
      <c r="A646" s="52" t="s">
        <v>38</v>
      </c>
      <c r="B646" s="52" t="s">
        <v>149</v>
      </c>
      <c r="C646" s="106" t="s">
        <v>148</v>
      </c>
      <c r="D646" s="145"/>
      <c r="E646" s="112" t="s">
        <v>104</v>
      </c>
      <c r="F646" s="145"/>
      <c r="G646" s="54">
        <v>97</v>
      </c>
      <c r="H646" s="108">
        <v>1</v>
      </c>
      <c r="I646" s="145"/>
      <c r="J646" s="54">
        <v>97</v>
      </c>
      <c r="K646" s="110"/>
      <c r="L646" s="145"/>
      <c r="M646" s="53" t="s">
        <v>38</v>
      </c>
      <c r="N646" s="109">
        <v>245.45</v>
      </c>
      <c r="O646" s="145"/>
      <c r="P646" s="107" t="s">
        <v>38</v>
      </c>
      <c r="Q646" s="145"/>
      <c r="R646" s="58">
        <v>8537.4699999999993</v>
      </c>
    </row>
    <row r="647" spans="1:18" ht="28.35" customHeight="1" x14ac:dyDescent="0.25">
      <c r="A647" s="52" t="s">
        <v>38</v>
      </c>
      <c r="B647" s="52" t="s">
        <v>147</v>
      </c>
      <c r="C647" s="106" t="s">
        <v>146</v>
      </c>
      <c r="D647" s="145"/>
      <c r="E647" s="112" t="s">
        <v>104</v>
      </c>
      <c r="F647" s="145"/>
      <c r="G647" s="54">
        <v>51</v>
      </c>
      <c r="H647" s="108">
        <v>1</v>
      </c>
      <c r="I647" s="145"/>
      <c r="J647" s="54">
        <v>51</v>
      </c>
      <c r="K647" s="110"/>
      <c r="L647" s="145"/>
      <c r="M647" s="53" t="s">
        <v>38</v>
      </c>
      <c r="N647" s="109">
        <v>129.05000000000001</v>
      </c>
      <c r="O647" s="145"/>
      <c r="P647" s="107" t="s">
        <v>38</v>
      </c>
      <c r="Q647" s="145"/>
      <c r="R647" s="58">
        <v>4488.78</v>
      </c>
    </row>
    <row r="648" spans="1:18" ht="14.25" customHeight="1" x14ac:dyDescent="0.25">
      <c r="A648" s="55" t="s">
        <v>38</v>
      </c>
      <c r="B648" s="55" t="s">
        <v>38</v>
      </c>
      <c r="C648" s="101" t="s">
        <v>105</v>
      </c>
      <c r="D648" s="146"/>
      <c r="E648" s="146"/>
      <c r="F648" s="146"/>
      <c r="G648" s="146"/>
      <c r="H648" s="146"/>
      <c r="I648" s="146"/>
      <c r="J648" s="145"/>
      <c r="K648" s="102" t="s">
        <v>38</v>
      </c>
      <c r="L648" s="146"/>
      <c r="M648" s="145"/>
      <c r="N648" s="103">
        <v>674.66</v>
      </c>
      <c r="O648" s="145"/>
      <c r="P648" s="104"/>
      <c r="Q648" s="145"/>
      <c r="R648" s="48">
        <v>22368.01</v>
      </c>
    </row>
    <row r="649" spans="1:18" ht="38.85" customHeight="1" x14ac:dyDescent="0.25">
      <c r="A649" s="46" t="s">
        <v>38</v>
      </c>
      <c r="B649" s="47" t="s">
        <v>388</v>
      </c>
      <c r="C649" s="101" t="s">
        <v>387</v>
      </c>
      <c r="D649" s="145"/>
      <c r="E649" s="113" t="s">
        <v>55</v>
      </c>
      <c r="F649" s="145"/>
      <c r="G649" s="48">
        <v>16</v>
      </c>
      <c r="H649" s="103">
        <v>1</v>
      </c>
      <c r="I649" s="145"/>
      <c r="J649" s="48">
        <v>16</v>
      </c>
      <c r="K649" s="104"/>
      <c r="L649" s="145"/>
      <c r="M649" s="49"/>
      <c r="N649" s="104"/>
      <c r="O649" s="145"/>
      <c r="P649" s="104"/>
      <c r="Q649" s="145"/>
      <c r="R649" s="50"/>
    </row>
    <row r="650" spans="1:18" ht="17.45" customHeight="1" x14ac:dyDescent="0.25">
      <c r="A650" s="51" t="s">
        <v>38</v>
      </c>
      <c r="B650" s="52" t="s">
        <v>135</v>
      </c>
      <c r="C650" s="106" t="s">
        <v>386</v>
      </c>
      <c r="D650" s="146"/>
      <c r="E650" s="146"/>
      <c r="F650" s="146"/>
      <c r="G650" s="146"/>
      <c r="H650" s="146"/>
      <c r="I650" s="146"/>
      <c r="J650" s="146"/>
      <c r="K650" s="146"/>
      <c r="L650" s="146"/>
      <c r="M650" s="146"/>
      <c r="N650" s="146"/>
      <c r="O650" s="146"/>
      <c r="P650" s="146"/>
      <c r="Q650" s="145"/>
      <c r="R650" s="52" t="s">
        <v>38</v>
      </c>
    </row>
    <row r="651" spans="1:18" ht="14.25" customHeight="1" x14ac:dyDescent="0.25">
      <c r="A651" s="52" t="s">
        <v>38</v>
      </c>
      <c r="B651" s="53" t="s">
        <v>48</v>
      </c>
      <c r="C651" s="106" t="s">
        <v>92</v>
      </c>
      <c r="D651" s="145"/>
      <c r="E651" s="106" t="s">
        <v>38</v>
      </c>
      <c r="F651" s="145"/>
      <c r="G651" s="52" t="s">
        <v>38</v>
      </c>
      <c r="H651" s="110"/>
      <c r="I651" s="145"/>
      <c r="J651" s="53" t="s">
        <v>38</v>
      </c>
      <c r="K651" s="108">
        <v>53.16</v>
      </c>
      <c r="L651" s="145"/>
      <c r="M651" s="54">
        <v>1</v>
      </c>
      <c r="N651" s="109">
        <v>850.56</v>
      </c>
      <c r="O651" s="145"/>
      <c r="P651" s="108">
        <v>34.783000000000001</v>
      </c>
      <c r="Q651" s="145"/>
      <c r="R651" s="58">
        <v>29584.959999999999</v>
      </c>
    </row>
    <row r="652" spans="1:18" ht="14.25" customHeight="1" x14ac:dyDescent="0.25">
      <c r="A652" s="52" t="s">
        <v>38</v>
      </c>
      <c r="B652" s="53" t="s">
        <v>50</v>
      </c>
      <c r="C652" s="106" t="s">
        <v>93</v>
      </c>
      <c r="D652" s="145"/>
      <c r="E652" s="106" t="s">
        <v>38</v>
      </c>
      <c r="F652" s="145"/>
      <c r="G652" s="52" t="s">
        <v>38</v>
      </c>
      <c r="H652" s="110"/>
      <c r="I652" s="145"/>
      <c r="J652" s="53" t="s">
        <v>38</v>
      </c>
      <c r="K652" s="108">
        <v>380.01</v>
      </c>
      <c r="L652" s="145"/>
      <c r="M652" s="54">
        <v>1</v>
      </c>
      <c r="N652" s="109">
        <v>6080.16</v>
      </c>
      <c r="O652" s="145"/>
      <c r="P652" s="108">
        <v>14.993</v>
      </c>
      <c r="Q652" s="145"/>
      <c r="R652" s="58">
        <v>91159.84</v>
      </c>
    </row>
    <row r="653" spans="1:18" ht="14.25" customHeight="1" x14ac:dyDescent="0.25">
      <c r="A653" s="52" t="s">
        <v>38</v>
      </c>
      <c r="B653" s="53" t="s">
        <v>51</v>
      </c>
      <c r="C653" s="106" t="s">
        <v>94</v>
      </c>
      <c r="D653" s="145"/>
      <c r="E653" s="106" t="s">
        <v>38</v>
      </c>
      <c r="F653" s="145"/>
      <c r="G653" s="52" t="s">
        <v>38</v>
      </c>
      <c r="H653" s="110"/>
      <c r="I653" s="145"/>
      <c r="J653" s="53" t="s">
        <v>38</v>
      </c>
      <c r="K653" s="108">
        <v>54.19</v>
      </c>
      <c r="L653" s="145"/>
      <c r="M653" s="54">
        <v>1</v>
      </c>
      <c r="N653" s="109">
        <v>867.04</v>
      </c>
      <c r="O653" s="145"/>
      <c r="P653" s="108">
        <v>34.783000000000001</v>
      </c>
      <c r="Q653" s="145"/>
      <c r="R653" s="58">
        <v>30158.240000000002</v>
      </c>
    </row>
    <row r="654" spans="1:18" ht="14.25" customHeight="1" x14ac:dyDescent="0.25">
      <c r="A654" s="52" t="s">
        <v>38</v>
      </c>
      <c r="B654" s="53" t="s">
        <v>53</v>
      </c>
      <c r="C654" s="106" t="s">
        <v>95</v>
      </c>
      <c r="D654" s="145"/>
      <c r="E654" s="106" t="s">
        <v>38</v>
      </c>
      <c r="F654" s="145"/>
      <c r="G654" s="52" t="s">
        <v>38</v>
      </c>
      <c r="H654" s="110"/>
      <c r="I654" s="145"/>
      <c r="J654" s="53" t="s">
        <v>38</v>
      </c>
      <c r="K654" s="108">
        <v>3.42</v>
      </c>
      <c r="L654" s="145"/>
      <c r="M654" s="54">
        <v>1</v>
      </c>
      <c r="N654" s="109">
        <v>54.72</v>
      </c>
      <c r="O654" s="145"/>
      <c r="P654" s="108">
        <v>16.236999999999998</v>
      </c>
      <c r="Q654" s="145"/>
      <c r="R654" s="58">
        <v>888.48</v>
      </c>
    </row>
    <row r="655" spans="1:18" ht="28.35" customHeight="1" x14ac:dyDescent="0.25">
      <c r="A655" s="51" t="s">
        <v>38</v>
      </c>
      <c r="B655" s="52" t="s">
        <v>96</v>
      </c>
      <c r="C655" s="106" t="s">
        <v>97</v>
      </c>
      <c r="D655" s="145"/>
      <c r="E655" s="107" t="s">
        <v>98</v>
      </c>
      <c r="F655" s="145"/>
      <c r="G655" s="54">
        <v>1.06</v>
      </c>
      <c r="H655" s="108">
        <v>1</v>
      </c>
      <c r="I655" s="145"/>
      <c r="J655" s="54">
        <v>16.96</v>
      </c>
      <c r="K655" s="107" t="s">
        <v>38</v>
      </c>
      <c r="L655" s="145"/>
      <c r="M655" s="52" t="s">
        <v>38</v>
      </c>
      <c r="N655" s="106" t="s">
        <v>38</v>
      </c>
      <c r="O655" s="145"/>
      <c r="P655" s="107" t="s">
        <v>38</v>
      </c>
      <c r="Q655" s="145"/>
      <c r="R655" s="52" t="s">
        <v>38</v>
      </c>
    </row>
    <row r="656" spans="1:18" ht="14.25" customHeight="1" x14ac:dyDescent="0.25">
      <c r="A656" s="52" t="s">
        <v>38</v>
      </c>
      <c r="B656" s="52" t="s">
        <v>38</v>
      </c>
      <c r="C656" s="106" t="s">
        <v>99</v>
      </c>
      <c r="D656" s="145"/>
      <c r="E656" s="112" t="s">
        <v>100</v>
      </c>
      <c r="F656" s="145"/>
      <c r="G656" s="54">
        <v>4.5199999999999996</v>
      </c>
      <c r="H656" s="108">
        <v>1</v>
      </c>
      <c r="I656" s="145"/>
      <c r="J656" s="54">
        <v>72.319999999999993</v>
      </c>
      <c r="K656" s="106" t="s">
        <v>38</v>
      </c>
      <c r="L656" s="145"/>
      <c r="M656" s="52" t="s">
        <v>38</v>
      </c>
      <c r="N656" s="106" t="s">
        <v>38</v>
      </c>
      <c r="O656" s="145"/>
      <c r="P656" s="106" t="s">
        <v>38</v>
      </c>
      <c r="Q656" s="145"/>
      <c r="R656" s="50"/>
    </row>
    <row r="657" spans="1:18" ht="14.25" customHeight="1" x14ac:dyDescent="0.25">
      <c r="A657" s="52" t="s">
        <v>38</v>
      </c>
      <c r="B657" s="52" t="s">
        <v>38</v>
      </c>
      <c r="C657" s="106" t="s">
        <v>101</v>
      </c>
      <c r="D657" s="145"/>
      <c r="E657" s="112" t="s">
        <v>100</v>
      </c>
      <c r="F657" s="145"/>
      <c r="G657" s="54">
        <v>3.43</v>
      </c>
      <c r="H657" s="108">
        <v>1</v>
      </c>
      <c r="I657" s="145"/>
      <c r="J657" s="54">
        <v>54.88</v>
      </c>
      <c r="K657" s="106" t="s">
        <v>38</v>
      </c>
      <c r="L657" s="145"/>
      <c r="M657" s="52" t="s">
        <v>38</v>
      </c>
      <c r="N657" s="106" t="s">
        <v>38</v>
      </c>
      <c r="O657" s="145"/>
      <c r="P657" s="106" t="s">
        <v>38</v>
      </c>
      <c r="Q657" s="145"/>
      <c r="R657" s="50"/>
    </row>
    <row r="658" spans="1:18" ht="14.25" customHeight="1" x14ac:dyDescent="0.25">
      <c r="A658" s="52" t="s">
        <v>38</v>
      </c>
      <c r="B658" s="52" t="s">
        <v>38</v>
      </c>
      <c r="C658" s="101" t="s">
        <v>102</v>
      </c>
      <c r="D658" s="146"/>
      <c r="E658" s="146"/>
      <c r="F658" s="146"/>
      <c r="G658" s="146"/>
      <c r="H658" s="146"/>
      <c r="I658" s="146"/>
      <c r="J658" s="145"/>
      <c r="K658" s="103">
        <v>436.59</v>
      </c>
      <c r="L658" s="145"/>
      <c r="M658" s="52" t="s">
        <v>38</v>
      </c>
      <c r="N658" s="111">
        <v>6985.44</v>
      </c>
      <c r="O658" s="145"/>
      <c r="P658" s="104"/>
      <c r="Q658" s="145"/>
      <c r="R658" s="59">
        <v>121633.28</v>
      </c>
    </row>
    <row r="659" spans="1:18" ht="14.25" customHeight="1" x14ac:dyDescent="0.25">
      <c r="A659" s="52" t="s">
        <v>38</v>
      </c>
      <c r="B659" s="52" t="s">
        <v>38</v>
      </c>
      <c r="C659" s="106" t="s">
        <v>103</v>
      </c>
      <c r="D659" s="145"/>
      <c r="E659" s="112" t="s">
        <v>38</v>
      </c>
      <c r="F659" s="145"/>
      <c r="G659" s="50"/>
      <c r="H659" s="106" t="s">
        <v>38</v>
      </c>
      <c r="I659" s="145"/>
      <c r="J659" s="53" t="s">
        <v>38</v>
      </c>
      <c r="K659" s="106" t="s">
        <v>38</v>
      </c>
      <c r="L659" s="145"/>
      <c r="M659" s="52" t="s">
        <v>38</v>
      </c>
      <c r="N659" s="109">
        <v>1717.6</v>
      </c>
      <c r="O659" s="145"/>
      <c r="P659" s="106" t="s">
        <v>38</v>
      </c>
      <c r="Q659" s="145"/>
      <c r="R659" s="58">
        <v>59743.199999999997</v>
      </c>
    </row>
    <row r="660" spans="1:18" ht="28.35" customHeight="1" x14ac:dyDescent="0.25">
      <c r="A660" s="52" t="s">
        <v>38</v>
      </c>
      <c r="B660" s="52" t="s">
        <v>149</v>
      </c>
      <c r="C660" s="106" t="s">
        <v>148</v>
      </c>
      <c r="D660" s="145"/>
      <c r="E660" s="112" t="s">
        <v>104</v>
      </c>
      <c r="F660" s="145"/>
      <c r="G660" s="54">
        <v>97</v>
      </c>
      <c r="H660" s="108">
        <v>1</v>
      </c>
      <c r="I660" s="145"/>
      <c r="J660" s="54">
        <v>97</v>
      </c>
      <c r="K660" s="110"/>
      <c r="L660" s="145"/>
      <c r="M660" s="53" t="s">
        <v>38</v>
      </c>
      <c r="N660" s="109">
        <v>1666.07</v>
      </c>
      <c r="O660" s="145"/>
      <c r="P660" s="107" t="s">
        <v>38</v>
      </c>
      <c r="Q660" s="145"/>
      <c r="R660" s="58">
        <v>57950.9</v>
      </c>
    </row>
    <row r="661" spans="1:18" ht="28.35" customHeight="1" x14ac:dyDescent="0.25">
      <c r="A661" s="52" t="s">
        <v>38</v>
      </c>
      <c r="B661" s="52" t="s">
        <v>147</v>
      </c>
      <c r="C661" s="106" t="s">
        <v>146</v>
      </c>
      <c r="D661" s="145"/>
      <c r="E661" s="112" t="s">
        <v>104</v>
      </c>
      <c r="F661" s="145"/>
      <c r="G661" s="54">
        <v>51</v>
      </c>
      <c r="H661" s="108">
        <v>1</v>
      </c>
      <c r="I661" s="145"/>
      <c r="J661" s="54">
        <v>51</v>
      </c>
      <c r="K661" s="110"/>
      <c r="L661" s="145"/>
      <c r="M661" s="53" t="s">
        <v>38</v>
      </c>
      <c r="N661" s="109">
        <v>875.98</v>
      </c>
      <c r="O661" s="145"/>
      <c r="P661" s="107" t="s">
        <v>38</v>
      </c>
      <c r="Q661" s="145"/>
      <c r="R661" s="58">
        <v>30469.03</v>
      </c>
    </row>
    <row r="662" spans="1:18" ht="14.25" customHeight="1" x14ac:dyDescent="0.25">
      <c r="A662" s="55" t="s">
        <v>38</v>
      </c>
      <c r="B662" s="55" t="s">
        <v>38</v>
      </c>
      <c r="C662" s="101" t="s">
        <v>105</v>
      </c>
      <c r="D662" s="146"/>
      <c r="E662" s="146"/>
      <c r="F662" s="146"/>
      <c r="G662" s="146"/>
      <c r="H662" s="146"/>
      <c r="I662" s="146"/>
      <c r="J662" s="145"/>
      <c r="K662" s="102" t="s">
        <v>38</v>
      </c>
      <c r="L662" s="146"/>
      <c r="M662" s="145"/>
      <c r="N662" s="103">
        <v>9527.49</v>
      </c>
      <c r="O662" s="145"/>
      <c r="P662" s="104"/>
      <c r="Q662" s="145"/>
      <c r="R662" s="48">
        <v>210053.21</v>
      </c>
    </row>
    <row r="663" spans="1:18" ht="14.25" customHeight="1" x14ac:dyDescent="0.25"/>
    <row r="664" spans="1:18" ht="14.25" customHeight="1" x14ac:dyDescent="0.25">
      <c r="A664" s="57" t="s">
        <v>38</v>
      </c>
      <c r="B664" s="57" t="s">
        <v>38</v>
      </c>
      <c r="C664" s="96" t="s">
        <v>56</v>
      </c>
      <c r="D664" s="146"/>
      <c r="E664" s="146"/>
      <c r="F664" s="146"/>
      <c r="G664" s="146"/>
      <c r="H664" s="146"/>
      <c r="I664" s="146"/>
      <c r="J664" s="146"/>
      <c r="K664" s="146"/>
      <c r="L664" s="146"/>
      <c r="M664" s="145"/>
      <c r="N664" s="97" t="s">
        <v>385</v>
      </c>
      <c r="O664" s="145"/>
      <c r="P664" s="97" t="s">
        <v>38</v>
      </c>
      <c r="Q664" s="145"/>
      <c r="R664" s="56" t="s">
        <v>384</v>
      </c>
    </row>
    <row r="665" spans="1:18" ht="14.25" customHeight="1" x14ac:dyDescent="0.25">
      <c r="A665" s="57" t="s">
        <v>38</v>
      </c>
      <c r="B665" s="57" t="s">
        <v>38</v>
      </c>
      <c r="C665" s="96" t="s">
        <v>144</v>
      </c>
      <c r="D665" s="146"/>
      <c r="E665" s="146"/>
      <c r="F665" s="146"/>
      <c r="G665" s="146"/>
      <c r="H665" s="146"/>
      <c r="I665" s="146"/>
      <c r="J665" s="146"/>
      <c r="K665" s="146"/>
      <c r="L665" s="146"/>
      <c r="M665" s="145"/>
      <c r="N665" s="97" t="s">
        <v>383</v>
      </c>
      <c r="O665" s="145"/>
      <c r="P665" s="97" t="s">
        <v>38</v>
      </c>
      <c r="Q665" s="145"/>
      <c r="R665" s="56" t="s">
        <v>382</v>
      </c>
    </row>
    <row r="666" spans="1:18" ht="14.25" customHeight="1" x14ac:dyDescent="0.25">
      <c r="A666" s="57" t="s">
        <v>38</v>
      </c>
      <c r="B666" s="57" t="s">
        <v>38</v>
      </c>
      <c r="C666" s="96" t="s">
        <v>129</v>
      </c>
      <c r="D666" s="146"/>
      <c r="E666" s="146"/>
      <c r="F666" s="146"/>
      <c r="G666" s="146"/>
      <c r="H666" s="146"/>
      <c r="I666" s="146"/>
      <c r="J666" s="146"/>
      <c r="K666" s="146"/>
      <c r="L666" s="146"/>
      <c r="M666" s="145"/>
      <c r="N666" s="97" t="s">
        <v>381</v>
      </c>
      <c r="O666" s="145"/>
      <c r="P666" s="97" t="s">
        <v>38</v>
      </c>
      <c r="Q666" s="145"/>
      <c r="R666" s="56" t="s">
        <v>380</v>
      </c>
    </row>
    <row r="667" spans="1:18" ht="14.25" customHeight="1" x14ac:dyDescent="0.25">
      <c r="A667" s="57" t="s">
        <v>38</v>
      </c>
      <c r="B667" s="57" t="s">
        <v>38</v>
      </c>
      <c r="C667" s="96" t="s">
        <v>57</v>
      </c>
      <c r="D667" s="146"/>
      <c r="E667" s="146"/>
      <c r="F667" s="146"/>
      <c r="G667" s="146"/>
      <c r="H667" s="146"/>
      <c r="I667" s="146"/>
      <c r="J667" s="146"/>
      <c r="K667" s="146"/>
      <c r="L667" s="146"/>
      <c r="M667" s="145"/>
      <c r="N667" s="97" t="s">
        <v>379</v>
      </c>
      <c r="O667" s="145"/>
      <c r="P667" s="97" t="s">
        <v>38</v>
      </c>
      <c r="Q667" s="145"/>
      <c r="R667" s="56" t="s">
        <v>378</v>
      </c>
    </row>
    <row r="668" spans="1:18" ht="14.25" customHeight="1" x14ac:dyDescent="0.25">
      <c r="A668" s="57" t="s">
        <v>38</v>
      </c>
      <c r="B668" s="57" t="s">
        <v>38</v>
      </c>
      <c r="C668" s="96" t="s">
        <v>141</v>
      </c>
      <c r="D668" s="144"/>
      <c r="E668" s="144"/>
      <c r="F668" s="144"/>
      <c r="G668" s="144"/>
      <c r="H668" s="144"/>
      <c r="I668" s="144"/>
      <c r="J668" s="144"/>
      <c r="K668" s="144"/>
      <c r="L668" s="144"/>
      <c r="M668" s="143"/>
      <c r="N668" s="97" t="s">
        <v>377</v>
      </c>
      <c r="O668" s="143"/>
      <c r="P668" s="97" t="s">
        <v>38</v>
      </c>
      <c r="Q668" s="143"/>
      <c r="R668" s="56" t="s">
        <v>376</v>
      </c>
    </row>
    <row r="669" spans="1:18" ht="14.25" customHeight="1" x14ac:dyDescent="0.25">
      <c r="A669" s="57" t="s">
        <v>38</v>
      </c>
      <c r="B669" s="57" t="s">
        <v>38</v>
      </c>
      <c r="C669" s="96" t="s">
        <v>58</v>
      </c>
      <c r="D669" s="144"/>
      <c r="E669" s="144"/>
      <c r="F669" s="144"/>
      <c r="G669" s="144"/>
      <c r="H669" s="144"/>
      <c r="I669" s="144"/>
      <c r="J669" s="144"/>
      <c r="K669" s="144"/>
      <c r="L669" s="144"/>
      <c r="M669" s="143"/>
      <c r="N669" s="97" t="s">
        <v>38</v>
      </c>
      <c r="O669" s="143"/>
      <c r="P669" s="97" t="s">
        <v>38</v>
      </c>
      <c r="Q669" s="143"/>
      <c r="R669" s="56" t="s">
        <v>375</v>
      </c>
    </row>
    <row r="670" spans="1:18" ht="14.25" customHeight="1" x14ac:dyDescent="0.25">
      <c r="A670" s="57" t="s">
        <v>38</v>
      </c>
      <c r="B670" s="57" t="s">
        <v>38</v>
      </c>
      <c r="C670" s="96" t="s">
        <v>59</v>
      </c>
      <c r="D670" s="144"/>
      <c r="E670" s="144"/>
      <c r="F670" s="144"/>
      <c r="G670" s="144"/>
      <c r="H670" s="144"/>
      <c r="I670" s="144"/>
      <c r="J670" s="144"/>
      <c r="K670" s="144"/>
      <c r="L670" s="144"/>
      <c r="M670" s="143"/>
      <c r="N670" s="97" t="s">
        <v>38</v>
      </c>
      <c r="O670" s="143"/>
      <c r="P670" s="97" t="s">
        <v>38</v>
      </c>
      <c r="Q670" s="143"/>
      <c r="R670" s="56" t="s">
        <v>374</v>
      </c>
    </row>
    <row r="671" spans="1:18" ht="14.25" customHeight="1" x14ac:dyDescent="0.25">
      <c r="A671" s="57" t="s">
        <v>38</v>
      </c>
      <c r="B671" s="57" t="s">
        <v>38</v>
      </c>
      <c r="C671" s="96" t="s">
        <v>128</v>
      </c>
      <c r="D671" s="144"/>
      <c r="E671" s="144"/>
      <c r="F671" s="144"/>
      <c r="G671" s="144"/>
      <c r="H671" s="144"/>
      <c r="I671" s="144"/>
      <c r="J671" s="144"/>
      <c r="K671" s="144"/>
      <c r="L671" s="144"/>
      <c r="M671" s="143"/>
      <c r="N671" s="97" t="s">
        <v>38</v>
      </c>
      <c r="O671" s="143"/>
      <c r="P671" s="97" t="s">
        <v>38</v>
      </c>
      <c r="Q671" s="143"/>
      <c r="R671" s="56" t="s">
        <v>373</v>
      </c>
    </row>
    <row r="672" spans="1:18" ht="18.2" customHeight="1" x14ac:dyDescent="0.25">
      <c r="A672" s="105" t="s">
        <v>372</v>
      </c>
      <c r="B672" s="144"/>
      <c r="C672" s="144"/>
      <c r="D672" s="144"/>
      <c r="E672" s="144"/>
      <c r="F672" s="144"/>
      <c r="G672" s="144"/>
      <c r="H672" s="144"/>
      <c r="I672" s="144"/>
      <c r="J672" s="144"/>
      <c r="K672" s="144"/>
      <c r="L672" s="144"/>
      <c r="M672" s="144"/>
      <c r="N672" s="144"/>
      <c r="O672" s="144"/>
      <c r="P672" s="144"/>
      <c r="Q672" s="144"/>
      <c r="R672" s="144"/>
    </row>
    <row r="673" spans="1:18" ht="50.25" customHeight="1" x14ac:dyDescent="0.25">
      <c r="A673" s="46" t="s">
        <v>38</v>
      </c>
      <c r="B673" s="47" t="s">
        <v>371</v>
      </c>
      <c r="C673" s="101" t="s">
        <v>370</v>
      </c>
      <c r="D673" s="143"/>
      <c r="E673" s="113" t="s">
        <v>369</v>
      </c>
      <c r="F673" s="143"/>
      <c r="G673" s="48">
        <v>0.314</v>
      </c>
      <c r="H673" s="103">
        <v>1</v>
      </c>
      <c r="I673" s="143"/>
      <c r="J673" s="48">
        <v>0.314</v>
      </c>
      <c r="K673" s="104"/>
      <c r="L673" s="143"/>
      <c r="M673" s="49"/>
      <c r="N673" s="104"/>
      <c r="O673" s="143"/>
      <c r="P673" s="104"/>
      <c r="Q673" s="143"/>
      <c r="R673" s="50"/>
    </row>
    <row r="674" spans="1:18" ht="17.45" customHeight="1" x14ac:dyDescent="0.25">
      <c r="A674" s="51" t="s">
        <v>38</v>
      </c>
      <c r="B674" s="52" t="s">
        <v>135</v>
      </c>
      <c r="C674" s="106" t="s">
        <v>368</v>
      </c>
      <c r="D674" s="144"/>
      <c r="E674" s="144"/>
      <c r="F674" s="144"/>
      <c r="G674" s="144"/>
      <c r="H674" s="144"/>
      <c r="I674" s="144"/>
      <c r="J674" s="144"/>
      <c r="K674" s="144"/>
      <c r="L674" s="144"/>
      <c r="M674" s="144"/>
      <c r="N674" s="144"/>
      <c r="O674" s="144"/>
      <c r="P674" s="144"/>
      <c r="Q674" s="143"/>
      <c r="R674" s="52" t="s">
        <v>38</v>
      </c>
    </row>
    <row r="675" spans="1:18" ht="14.25" customHeight="1" x14ac:dyDescent="0.25">
      <c r="A675" s="52" t="s">
        <v>38</v>
      </c>
      <c r="B675" s="53" t="s">
        <v>48</v>
      </c>
      <c r="C675" s="106" t="s">
        <v>92</v>
      </c>
      <c r="D675" s="143"/>
      <c r="E675" s="106" t="s">
        <v>38</v>
      </c>
      <c r="F675" s="143"/>
      <c r="G675" s="52" t="s">
        <v>38</v>
      </c>
      <c r="H675" s="110"/>
      <c r="I675" s="143"/>
      <c r="J675" s="53" t="s">
        <v>38</v>
      </c>
      <c r="K675" s="108">
        <v>372.26</v>
      </c>
      <c r="L675" s="143"/>
      <c r="M675" s="54">
        <v>1</v>
      </c>
      <c r="N675" s="109">
        <v>116.89</v>
      </c>
      <c r="O675" s="143"/>
      <c r="P675" s="108">
        <v>34.783000000000001</v>
      </c>
      <c r="Q675" s="145"/>
      <c r="R675" s="58">
        <v>4065.77</v>
      </c>
    </row>
    <row r="676" spans="1:18" ht="14.25" customHeight="1" x14ac:dyDescent="0.25">
      <c r="A676" s="52" t="s">
        <v>38</v>
      </c>
      <c r="B676" s="53" t="s">
        <v>50</v>
      </c>
      <c r="C676" s="106" t="s">
        <v>93</v>
      </c>
      <c r="D676" s="145"/>
      <c r="E676" s="106" t="s">
        <v>38</v>
      </c>
      <c r="F676" s="145"/>
      <c r="G676" s="52" t="s">
        <v>38</v>
      </c>
      <c r="H676" s="110"/>
      <c r="I676" s="145"/>
      <c r="J676" s="53" t="s">
        <v>38</v>
      </c>
      <c r="K676" s="108">
        <v>711.11</v>
      </c>
      <c r="L676" s="145"/>
      <c r="M676" s="54">
        <v>1</v>
      </c>
      <c r="N676" s="109">
        <v>223.29</v>
      </c>
      <c r="O676" s="145"/>
      <c r="P676" s="108">
        <v>15.015000000000001</v>
      </c>
      <c r="Q676" s="145"/>
      <c r="R676" s="58">
        <v>3352.68</v>
      </c>
    </row>
    <row r="677" spans="1:18" ht="14.25" customHeight="1" x14ac:dyDescent="0.25">
      <c r="A677" s="52" t="s">
        <v>38</v>
      </c>
      <c r="B677" s="53" t="s">
        <v>51</v>
      </c>
      <c r="C677" s="106" t="s">
        <v>94</v>
      </c>
      <c r="D677" s="145"/>
      <c r="E677" s="106" t="s">
        <v>38</v>
      </c>
      <c r="F677" s="145"/>
      <c r="G677" s="52" t="s">
        <v>38</v>
      </c>
      <c r="H677" s="110"/>
      <c r="I677" s="145"/>
      <c r="J677" s="53" t="s">
        <v>38</v>
      </c>
      <c r="K677" s="108">
        <v>89.28</v>
      </c>
      <c r="L677" s="145"/>
      <c r="M677" s="54">
        <v>1</v>
      </c>
      <c r="N677" s="109">
        <v>28.03</v>
      </c>
      <c r="O677" s="145"/>
      <c r="P677" s="108">
        <v>34.783000000000001</v>
      </c>
      <c r="Q677" s="145"/>
      <c r="R677" s="58">
        <v>975.11</v>
      </c>
    </row>
    <row r="678" spans="1:18" ht="14.25" customHeight="1" x14ac:dyDescent="0.25">
      <c r="A678" s="52" t="s">
        <v>38</v>
      </c>
      <c r="B678" s="53" t="s">
        <v>53</v>
      </c>
      <c r="C678" s="106" t="s">
        <v>95</v>
      </c>
      <c r="D678" s="145"/>
      <c r="E678" s="106" t="s">
        <v>38</v>
      </c>
      <c r="F678" s="145"/>
      <c r="G678" s="52" t="s">
        <v>38</v>
      </c>
      <c r="H678" s="110"/>
      <c r="I678" s="145"/>
      <c r="J678" s="53" t="s">
        <v>38</v>
      </c>
      <c r="K678" s="108">
        <v>118.18</v>
      </c>
      <c r="L678" s="145"/>
      <c r="M678" s="54">
        <v>1</v>
      </c>
      <c r="N678" s="109">
        <v>37.11</v>
      </c>
      <c r="O678" s="145"/>
      <c r="P678" s="108">
        <v>12.525</v>
      </c>
      <c r="Q678" s="145"/>
      <c r="R678" s="58">
        <v>464.78</v>
      </c>
    </row>
    <row r="679" spans="1:18" ht="17.45" customHeight="1" x14ac:dyDescent="0.25">
      <c r="A679" s="51" t="s">
        <v>38</v>
      </c>
      <c r="B679" s="52" t="s">
        <v>367</v>
      </c>
      <c r="C679" s="106" t="s">
        <v>366</v>
      </c>
      <c r="D679" s="145"/>
      <c r="E679" s="107" t="s">
        <v>158</v>
      </c>
      <c r="F679" s="145"/>
      <c r="G679" s="54">
        <v>1</v>
      </c>
      <c r="H679" s="108">
        <v>1</v>
      </c>
      <c r="I679" s="145"/>
      <c r="J679" s="54">
        <v>0.314</v>
      </c>
      <c r="K679" s="107" t="s">
        <v>38</v>
      </c>
      <c r="L679" s="145"/>
      <c r="M679" s="52" t="s">
        <v>38</v>
      </c>
      <c r="N679" s="106" t="s">
        <v>38</v>
      </c>
      <c r="O679" s="145"/>
      <c r="P679" s="107" t="s">
        <v>38</v>
      </c>
      <c r="Q679" s="145"/>
      <c r="R679" s="52" t="s">
        <v>38</v>
      </c>
    </row>
    <row r="680" spans="1:18" ht="14.25" customHeight="1" x14ac:dyDescent="0.25">
      <c r="A680" s="52" t="s">
        <v>38</v>
      </c>
      <c r="B680" s="52" t="s">
        <v>38</v>
      </c>
      <c r="C680" s="106" t="s">
        <v>99</v>
      </c>
      <c r="D680" s="145"/>
      <c r="E680" s="112" t="s">
        <v>100</v>
      </c>
      <c r="F680" s="145"/>
      <c r="G680" s="54">
        <v>32.369999999999997</v>
      </c>
      <c r="H680" s="108">
        <v>1</v>
      </c>
      <c r="I680" s="145"/>
      <c r="J680" s="54">
        <v>10.16418</v>
      </c>
      <c r="K680" s="106" t="s">
        <v>38</v>
      </c>
      <c r="L680" s="145"/>
      <c r="M680" s="52" t="s">
        <v>38</v>
      </c>
      <c r="N680" s="106" t="s">
        <v>38</v>
      </c>
      <c r="O680" s="145"/>
      <c r="P680" s="106" t="s">
        <v>38</v>
      </c>
      <c r="Q680" s="145"/>
      <c r="R680" s="50"/>
    </row>
    <row r="681" spans="1:18" ht="14.25" customHeight="1" x14ac:dyDescent="0.25">
      <c r="A681" s="52" t="s">
        <v>38</v>
      </c>
      <c r="B681" s="52" t="s">
        <v>38</v>
      </c>
      <c r="C681" s="106" t="s">
        <v>101</v>
      </c>
      <c r="D681" s="145"/>
      <c r="E681" s="112" t="s">
        <v>100</v>
      </c>
      <c r="F681" s="145"/>
      <c r="G681" s="54">
        <v>5.64</v>
      </c>
      <c r="H681" s="108">
        <v>1</v>
      </c>
      <c r="I681" s="145"/>
      <c r="J681" s="54">
        <v>1.7709600000000001</v>
      </c>
      <c r="K681" s="106" t="s">
        <v>38</v>
      </c>
      <c r="L681" s="145"/>
      <c r="M681" s="52" t="s">
        <v>38</v>
      </c>
      <c r="N681" s="106" t="s">
        <v>38</v>
      </c>
      <c r="O681" s="145"/>
      <c r="P681" s="106" t="s">
        <v>38</v>
      </c>
      <c r="Q681" s="145"/>
      <c r="R681" s="50"/>
    </row>
    <row r="682" spans="1:18" ht="14.25" customHeight="1" x14ac:dyDescent="0.25">
      <c r="A682" s="52" t="s">
        <v>38</v>
      </c>
      <c r="B682" s="52" t="s">
        <v>38</v>
      </c>
      <c r="C682" s="101" t="s">
        <v>102</v>
      </c>
      <c r="D682" s="146"/>
      <c r="E682" s="146"/>
      <c r="F682" s="146"/>
      <c r="G682" s="146"/>
      <c r="H682" s="146"/>
      <c r="I682" s="146"/>
      <c r="J682" s="145"/>
      <c r="K682" s="103">
        <v>1201.55</v>
      </c>
      <c r="L682" s="145"/>
      <c r="M682" s="52" t="s">
        <v>38</v>
      </c>
      <c r="N682" s="111">
        <v>377.29</v>
      </c>
      <c r="O682" s="145"/>
      <c r="P682" s="104"/>
      <c r="Q682" s="145"/>
      <c r="R682" s="59">
        <v>7883.23</v>
      </c>
    </row>
    <row r="683" spans="1:18" ht="14.25" customHeight="1" x14ac:dyDescent="0.25">
      <c r="A683" s="52" t="s">
        <v>38</v>
      </c>
      <c r="B683" s="52" t="s">
        <v>38</v>
      </c>
      <c r="C683" s="106" t="s">
        <v>103</v>
      </c>
      <c r="D683" s="145"/>
      <c r="E683" s="112" t="s">
        <v>38</v>
      </c>
      <c r="F683" s="145"/>
      <c r="G683" s="50"/>
      <c r="H683" s="106" t="s">
        <v>38</v>
      </c>
      <c r="I683" s="145"/>
      <c r="J683" s="53" t="s">
        <v>38</v>
      </c>
      <c r="K683" s="106" t="s">
        <v>38</v>
      </c>
      <c r="L683" s="145"/>
      <c r="M683" s="52" t="s">
        <v>38</v>
      </c>
      <c r="N683" s="109">
        <v>144.91999999999999</v>
      </c>
      <c r="O683" s="145"/>
      <c r="P683" s="106" t="s">
        <v>38</v>
      </c>
      <c r="Q683" s="145"/>
      <c r="R683" s="58">
        <v>5040.88</v>
      </c>
    </row>
    <row r="684" spans="1:18" ht="28.35" customHeight="1" x14ac:dyDescent="0.25">
      <c r="A684" s="52" t="s">
        <v>38</v>
      </c>
      <c r="B684" s="52" t="s">
        <v>365</v>
      </c>
      <c r="C684" s="106" t="s">
        <v>364</v>
      </c>
      <c r="D684" s="145"/>
      <c r="E684" s="112" t="s">
        <v>104</v>
      </c>
      <c r="F684" s="145"/>
      <c r="G684" s="54">
        <v>93</v>
      </c>
      <c r="H684" s="108">
        <v>1</v>
      </c>
      <c r="I684" s="145"/>
      <c r="J684" s="54">
        <v>93</v>
      </c>
      <c r="K684" s="110"/>
      <c r="L684" s="145"/>
      <c r="M684" s="53" t="s">
        <v>38</v>
      </c>
      <c r="N684" s="109">
        <v>134.78</v>
      </c>
      <c r="O684" s="145"/>
      <c r="P684" s="107" t="s">
        <v>38</v>
      </c>
      <c r="Q684" s="145"/>
      <c r="R684" s="58">
        <v>4688.0200000000004</v>
      </c>
    </row>
    <row r="685" spans="1:18" ht="28.35" customHeight="1" x14ac:dyDescent="0.25">
      <c r="A685" s="52" t="s">
        <v>38</v>
      </c>
      <c r="B685" s="52" t="s">
        <v>363</v>
      </c>
      <c r="C685" s="106" t="s">
        <v>362</v>
      </c>
      <c r="D685" s="145"/>
      <c r="E685" s="112" t="s">
        <v>104</v>
      </c>
      <c r="F685" s="145"/>
      <c r="G685" s="54">
        <v>62</v>
      </c>
      <c r="H685" s="108">
        <v>1</v>
      </c>
      <c r="I685" s="145"/>
      <c r="J685" s="54">
        <v>62</v>
      </c>
      <c r="K685" s="110"/>
      <c r="L685" s="145"/>
      <c r="M685" s="53" t="s">
        <v>38</v>
      </c>
      <c r="N685" s="109">
        <v>89.85</v>
      </c>
      <c r="O685" s="145"/>
      <c r="P685" s="107" t="s">
        <v>38</v>
      </c>
      <c r="Q685" s="145"/>
      <c r="R685" s="58">
        <v>3125.35</v>
      </c>
    </row>
    <row r="686" spans="1:18" ht="14.25" customHeight="1" x14ac:dyDescent="0.25">
      <c r="A686" s="55" t="s">
        <v>38</v>
      </c>
      <c r="B686" s="55" t="s">
        <v>38</v>
      </c>
      <c r="C686" s="101" t="s">
        <v>105</v>
      </c>
      <c r="D686" s="146"/>
      <c r="E686" s="146"/>
      <c r="F686" s="146"/>
      <c r="G686" s="146"/>
      <c r="H686" s="146"/>
      <c r="I686" s="146"/>
      <c r="J686" s="145"/>
      <c r="K686" s="102" t="s">
        <v>38</v>
      </c>
      <c r="L686" s="146"/>
      <c r="M686" s="145"/>
      <c r="N686" s="103">
        <v>601.91999999999996</v>
      </c>
      <c r="O686" s="145"/>
      <c r="P686" s="104"/>
      <c r="Q686" s="145"/>
      <c r="R686" s="48">
        <v>15696.6</v>
      </c>
    </row>
    <row r="687" spans="1:18" ht="14.25" customHeight="1" x14ac:dyDescent="0.25"/>
    <row r="688" spans="1:18" ht="14.25" customHeight="1" x14ac:dyDescent="0.25">
      <c r="A688" s="57" t="s">
        <v>38</v>
      </c>
      <c r="B688" s="57" t="s">
        <v>38</v>
      </c>
      <c r="C688" s="96" t="s">
        <v>56</v>
      </c>
      <c r="D688" s="146"/>
      <c r="E688" s="146"/>
      <c r="F688" s="146"/>
      <c r="G688" s="146"/>
      <c r="H688" s="146"/>
      <c r="I688" s="146"/>
      <c r="J688" s="146"/>
      <c r="K688" s="146"/>
      <c r="L688" s="146"/>
      <c r="M688" s="145"/>
      <c r="N688" s="97" t="s">
        <v>361</v>
      </c>
      <c r="O688" s="145"/>
      <c r="P688" s="97" t="s">
        <v>38</v>
      </c>
      <c r="Q688" s="145"/>
      <c r="R688" s="56" t="s">
        <v>360</v>
      </c>
    </row>
    <row r="689" spans="1:18" ht="14.25" customHeight="1" x14ac:dyDescent="0.25">
      <c r="A689" s="57" t="s">
        <v>38</v>
      </c>
      <c r="B689" s="57" t="s">
        <v>38</v>
      </c>
      <c r="C689" s="96" t="s">
        <v>144</v>
      </c>
      <c r="D689" s="146"/>
      <c r="E689" s="146"/>
      <c r="F689" s="146"/>
      <c r="G689" s="146"/>
      <c r="H689" s="146"/>
      <c r="I689" s="146"/>
      <c r="J689" s="146"/>
      <c r="K689" s="146"/>
      <c r="L689" s="146"/>
      <c r="M689" s="145"/>
      <c r="N689" s="97" t="s">
        <v>359</v>
      </c>
      <c r="O689" s="145"/>
      <c r="P689" s="97" t="s">
        <v>38</v>
      </c>
      <c r="Q689" s="145"/>
      <c r="R689" s="56" t="s">
        <v>358</v>
      </c>
    </row>
    <row r="690" spans="1:18" ht="14.25" customHeight="1" x14ac:dyDescent="0.25">
      <c r="A690" s="57" t="s">
        <v>38</v>
      </c>
      <c r="B690" s="57" t="s">
        <v>38</v>
      </c>
      <c r="C690" s="96" t="s">
        <v>129</v>
      </c>
      <c r="D690" s="146"/>
      <c r="E690" s="146"/>
      <c r="F690" s="146"/>
      <c r="G690" s="146"/>
      <c r="H690" s="146"/>
      <c r="I690" s="146"/>
      <c r="J690" s="146"/>
      <c r="K690" s="146"/>
      <c r="L690" s="146"/>
      <c r="M690" s="145"/>
      <c r="N690" s="97" t="s">
        <v>357</v>
      </c>
      <c r="O690" s="145"/>
      <c r="P690" s="97" t="s">
        <v>38</v>
      </c>
      <c r="Q690" s="145"/>
      <c r="R690" s="56" t="s">
        <v>356</v>
      </c>
    </row>
    <row r="691" spans="1:18" ht="14.25" customHeight="1" x14ac:dyDescent="0.25">
      <c r="A691" s="57" t="s">
        <v>38</v>
      </c>
      <c r="B691" s="57" t="s">
        <v>38</v>
      </c>
      <c r="C691" s="96" t="s">
        <v>57</v>
      </c>
      <c r="D691" s="146"/>
      <c r="E691" s="146"/>
      <c r="F691" s="146"/>
      <c r="G691" s="146"/>
      <c r="H691" s="146"/>
      <c r="I691" s="146"/>
      <c r="J691" s="146"/>
      <c r="K691" s="146"/>
      <c r="L691" s="146"/>
      <c r="M691" s="145"/>
      <c r="N691" s="97" t="s">
        <v>355</v>
      </c>
      <c r="O691" s="145"/>
      <c r="P691" s="97" t="s">
        <v>38</v>
      </c>
      <c r="Q691" s="145"/>
      <c r="R691" s="56" t="s">
        <v>354</v>
      </c>
    </row>
    <row r="692" spans="1:18" ht="14.25" customHeight="1" x14ac:dyDescent="0.25">
      <c r="A692" s="57" t="s">
        <v>38</v>
      </c>
      <c r="B692" s="57" t="s">
        <v>38</v>
      </c>
      <c r="C692" s="96" t="s">
        <v>141</v>
      </c>
      <c r="D692" s="144"/>
      <c r="E692" s="144"/>
      <c r="F692" s="144"/>
      <c r="G692" s="144"/>
      <c r="H692" s="144"/>
      <c r="I692" s="144"/>
      <c r="J692" s="144"/>
      <c r="K692" s="144"/>
      <c r="L692" s="144"/>
      <c r="M692" s="143"/>
      <c r="N692" s="97" t="s">
        <v>353</v>
      </c>
      <c r="O692" s="143"/>
      <c r="P692" s="97" t="s">
        <v>38</v>
      </c>
      <c r="Q692" s="143"/>
      <c r="R692" s="56" t="s">
        <v>352</v>
      </c>
    </row>
    <row r="693" spans="1:18" ht="14.25" customHeight="1" x14ac:dyDescent="0.25">
      <c r="A693" s="57" t="s">
        <v>38</v>
      </c>
      <c r="B693" s="57" t="s">
        <v>38</v>
      </c>
      <c r="C693" s="96" t="s">
        <v>58</v>
      </c>
      <c r="D693" s="144"/>
      <c r="E693" s="144"/>
      <c r="F693" s="144"/>
      <c r="G693" s="144"/>
      <c r="H693" s="144"/>
      <c r="I693" s="144"/>
      <c r="J693" s="144"/>
      <c r="K693" s="144"/>
      <c r="L693" s="144"/>
      <c r="M693" s="143"/>
      <c r="N693" s="97" t="s">
        <v>38</v>
      </c>
      <c r="O693" s="143"/>
      <c r="P693" s="97" t="s">
        <v>38</v>
      </c>
      <c r="Q693" s="143"/>
      <c r="R693" s="56" t="s">
        <v>351</v>
      </c>
    </row>
    <row r="694" spans="1:18" ht="14.25" customHeight="1" x14ac:dyDescent="0.25">
      <c r="A694" s="57" t="s">
        <v>38</v>
      </c>
      <c r="B694" s="57" t="s">
        <v>38</v>
      </c>
      <c r="C694" s="96" t="s">
        <v>59</v>
      </c>
      <c r="D694" s="144"/>
      <c r="E694" s="144"/>
      <c r="F694" s="144"/>
      <c r="G694" s="144"/>
      <c r="H694" s="144"/>
      <c r="I694" s="144"/>
      <c r="J694" s="144"/>
      <c r="K694" s="144"/>
      <c r="L694" s="144"/>
      <c r="M694" s="143"/>
      <c r="N694" s="97" t="s">
        <v>38</v>
      </c>
      <c r="O694" s="143"/>
      <c r="P694" s="97" t="s">
        <v>38</v>
      </c>
      <c r="Q694" s="143"/>
      <c r="R694" s="56" t="s">
        <v>350</v>
      </c>
    </row>
    <row r="695" spans="1:18" ht="14.25" customHeight="1" x14ac:dyDescent="0.25">
      <c r="A695" s="57" t="s">
        <v>38</v>
      </c>
      <c r="B695" s="57" t="s">
        <v>38</v>
      </c>
      <c r="C695" s="96" t="s">
        <v>128</v>
      </c>
      <c r="D695" s="144"/>
      <c r="E695" s="144"/>
      <c r="F695" s="144"/>
      <c r="G695" s="144"/>
      <c r="H695" s="144"/>
      <c r="I695" s="144"/>
      <c r="J695" s="144"/>
      <c r="K695" s="144"/>
      <c r="L695" s="144"/>
      <c r="M695" s="143"/>
      <c r="N695" s="97" t="s">
        <v>38</v>
      </c>
      <c r="O695" s="143"/>
      <c r="P695" s="97" t="s">
        <v>38</v>
      </c>
      <c r="Q695" s="143"/>
      <c r="R695" s="56" t="s">
        <v>349</v>
      </c>
    </row>
    <row r="696" spans="1:18" ht="18.2" customHeight="1" x14ac:dyDescent="0.25">
      <c r="A696" s="105" t="s">
        <v>348</v>
      </c>
      <c r="B696" s="144"/>
      <c r="C696" s="144"/>
      <c r="D696" s="144"/>
      <c r="E696" s="144"/>
      <c r="F696" s="144"/>
      <c r="G696" s="144"/>
      <c r="H696" s="144"/>
      <c r="I696" s="144"/>
      <c r="J696" s="144"/>
      <c r="K696" s="144"/>
      <c r="L696" s="144"/>
      <c r="M696" s="144"/>
      <c r="N696" s="144"/>
      <c r="O696" s="144"/>
      <c r="P696" s="144"/>
      <c r="Q696" s="144"/>
      <c r="R696" s="144"/>
    </row>
    <row r="697" spans="1:18" ht="28.35" customHeight="1" x14ac:dyDescent="0.25">
      <c r="A697" s="46" t="s">
        <v>38</v>
      </c>
      <c r="B697" s="47" t="s">
        <v>347</v>
      </c>
      <c r="C697" s="101" t="s">
        <v>346</v>
      </c>
      <c r="D697" s="143"/>
      <c r="E697" s="113" t="s">
        <v>161</v>
      </c>
      <c r="F697" s="143"/>
      <c r="G697" s="48">
        <v>1.2</v>
      </c>
      <c r="H697" s="103">
        <v>1</v>
      </c>
      <c r="I697" s="143"/>
      <c r="J697" s="48">
        <v>1.2</v>
      </c>
      <c r="K697" s="104"/>
      <c r="L697" s="143"/>
      <c r="M697" s="49"/>
      <c r="N697" s="104"/>
      <c r="O697" s="143"/>
      <c r="P697" s="104"/>
      <c r="Q697" s="143"/>
      <c r="R697" s="50"/>
    </row>
    <row r="698" spans="1:18" ht="17.45" customHeight="1" x14ac:dyDescent="0.25">
      <c r="A698" s="51" t="s">
        <v>38</v>
      </c>
      <c r="B698" s="52" t="s">
        <v>135</v>
      </c>
      <c r="C698" s="106" t="s">
        <v>345</v>
      </c>
      <c r="D698" s="144"/>
      <c r="E698" s="144"/>
      <c r="F698" s="144"/>
      <c r="G698" s="144"/>
      <c r="H698" s="144"/>
      <c r="I698" s="144"/>
      <c r="J698" s="144"/>
      <c r="K698" s="144"/>
      <c r="L698" s="144"/>
      <c r="M698" s="144"/>
      <c r="N698" s="144"/>
      <c r="O698" s="144"/>
      <c r="P698" s="144"/>
      <c r="Q698" s="143"/>
      <c r="R698" s="52" t="s">
        <v>38</v>
      </c>
    </row>
    <row r="699" spans="1:18" ht="14.25" customHeight="1" x14ac:dyDescent="0.25">
      <c r="A699" s="52" t="s">
        <v>38</v>
      </c>
      <c r="B699" s="53" t="s">
        <v>48</v>
      </c>
      <c r="C699" s="106" t="s">
        <v>92</v>
      </c>
      <c r="D699" s="143"/>
      <c r="E699" s="106" t="s">
        <v>38</v>
      </c>
      <c r="F699" s="143"/>
      <c r="G699" s="52" t="s">
        <v>38</v>
      </c>
      <c r="H699" s="110"/>
      <c r="I699" s="143"/>
      <c r="J699" s="53" t="s">
        <v>38</v>
      </c>
      <c r="K699" s="108">
        <v>135.69999999999999</v>
      </c>
      <c r="L699" s="143"/>
      <c r="M699" s="54">
        <v>1</v>
      </c>
      <c r="N699" s="109">
        <v>162.83000000000001</v>
      </c>
      <c r="O699" s="143"/>
      <c r="P699" s="108">
        <v>34.783000000000001</v>
      </c>
      <c r="Q699" s="145"/>
      <c r="R699" s="58">
        <v>5664.06</v>
      </c>
    </row>
    <row r="700" spans="1:18" ht="14.25" customHeight="1" x14ac:dyDescent="0.25">
      <c r="A700" s="52" t="s">
        <v>38</v>
      </c>
      <c r="B700" s="53" t="s">
        <v>50</v>
      </c>
      <c r="C700" s="106" t="s">
        <v>93</v>
      </c>
      <c r="D700" s="145"/>
      <c r="E700" s="106" t="s">
        <v>38</v>
      </c>
      <c r="F700" s="145"/>
      <c r="G700" s="52" t="s">
        <v>38</v>
      </c>
      <c r="H700" s="110"/>
      <c r="I700" s="145"/>
      <c r="J700" s="53" t="s">
        <v>38</v>
      </c>
      <c r="K700" s="108">
        <v>83.38</v>
      </c>
      <c r="L700" s="145"/>
      <c r="M700" s="54">
        <v>1</v>
      </c>
      <c r="N700" s="109">
        <v>100.06</v>
      </c>
      <c r="O700" s="145"/>
      <c r="P700" s="108">
        <v>13.736000000000001</v>
      </c>
      <c r="Q700" s="145"/>
      <c r="R700" s="58">
        <v>1374.37</v>
      </c>
    </row>
    <row r="701" spans="1:18" ht="14.25" customHeight="1" x14ac:dyDescent="0.25">
      <c r="A701" s="52" t="s">
        <v>38</v>
      </c>
      <c r="B701" s="53" t="s">
        <v>51</v>
      </c>
      <c r="C701" s="106" t="s">
        <v>94</v>
      </c>
      <c r="D701" s="145"/>
      <c r="E701" s="106" t="s">
        <v>38</v>
      </c>
      <c r="F701" s="145"/>
      <c r="G701" s="52" t="s">
        <v>38</v>
      </c>
      <c r="H701" s="110"/>
      <c r="I701" s="145"/>
      <c r="J701" s="53" t="s">
        <v>38</v>
      </c>
      <c r="K701" s="108">
        <v>4.74</v>
      </c>
      <c r="L701" s="145"/>
      <c r="M701" s="54">
        <v>1</v>
      </c>
      <c r="N701" s="109">
        <v>5.69</v>
      </c>
      <c r="O701" s="145"/>
      <c r="P701" s="108">
        <v>34.783000000000001</v>
      </c>
      <c r="Q701" s="145"/>
      <c r="R701" s="58">
        <v>197.84</v>
      </c>
    </row>
    <row r="702" spans="1:18" ht="14.25" customHeight="1" x14ac:dyDescent="0.25">
      <c r="A702" s="52" t="s">
        <v>38</v>
      </c>
      <c r="B702" s="53" t="s">
        <v>53</v>
      </c>
      <c r="C702" s="106" t="s">
        <v>95</v>
      </c>
      <c r="D702" s="145"/>
      <c r="E702" s="106" t="s">
        <v>38</v>
      </c>
      <c r="F702" s="145"/>
      <c r="G702" s="52" t="s">
        <v>38</v>
      </c>
      <c r="H702" s="110"/>
      <c r="I702" s="145"/>
      <c r="J702" s="53" t="s">
        <v>38</v>
      </c>
      <c r="K702" s="108">
        <v>93.74</v>
      </c>
      <c r="L702" s="145"/>
      <c r="M702" s="54">
        <v>1</v>
      </c>
      <c r="N702" s="109">
        <v>112.49</v>
      </c>
      <c r="O702" s="145"/>
      <c r="P702" s="108">
        <v>4.202</v>
      </c>
      <c r="Q702" s="145"/>
      <c r="R702" s="58">
        <v>472.68</v>
      </c>
    </row>
    <row r="703" spans="1:18" ht="28.35" customHeight="1" x14ac:dyDescent="0.25">
      <c r="A703" s="51" t="s">
        <v>38</v>
      </c>
      <c r="B703" s="52" t="s">
        <v>96</v>
      </c>
      <c r="C703" s="106" t="s">
        <v>97</v>
      </c>
      <c r="D703" s="145"/>
      <c r="E703" s="107" t="s">
        <v>98</v>
      </c>
      <c r="F703" s="145"/>
      <c r="G703" s="54">
        <v>2.71</v>
      </c>
      <c r="H703" s="108">
        <v>1</v>
      </c>
      <c r="I703" s="145"/>
      <c r="J703" s="54">
        <v>3.2519999999999998</v>
      </c>
      <c r="K703" s="107" t="s">
        <v>38</v>
      </c>
      <c r="L703" s="145"/>
      <c r="M703" s="52" t="s">
        <v>38</v>
      </c>
      <c r="N703" s="106" t="s">
        <v>38</v>
      </c>
      <c r="O703" s="145"/>
      <c r="P703" s="107" t="s">
        <v>38</v>
      </c>
      <c r="Q703" s="145"/>
      <c r="R703" s="52" t="s">
        <v>38</v>
      </c>
    </row>
    <row r="704" spans="1:18" ht="14.25" customHeight="1" x14ac:dyDescent="0.25">
      <c r="A704" s="52" t="s">
        <v>38</v>
      </c>
      <c r="B704" s="52" t="s">
        <v>38</v>
      </c>
      <c r="C704" s="106" t="s">
        <v>99</v>
      </c>
      <c r="D704" s="145"/>
      <c r="E704" s="112" t="s">
        <v>100</v>
      </c>
      <c r="F704" s="145"/>
      <c r="G704" s="54">
        <v>11.8</v>
      </c>
      <c r="H704" s="108">
        <v>1</v>
      </c>
      <c r="I704" s="145"/>
      <c r="J704" s="54">
        <v>14.16</v>
      </c>
      <c r="K704" s="106" t="s">
        <v>38</v>
      </c>
      <c r="L704" s="145"/>
      <c r="M704" s="52" t="s">
        <v>38</v>
      </c>
      <c r="N704" s="106" t="s">
        <v>38</v>
      </c>
      <c r="O704" s="145"/>
      <c r="P704" s="106" t="s">
        <v>38</v>
      </c>
      <c r="Q704" s="145"/>
      <c r="R704" s="50"/>
    </row>
    <row r="705" spans="1:18" ht="14.25" customHeight="1" x14ac:dyDescent="0.25">
      <c r="A705" s="52" t="s">
        <v>38</v>
      </c>
      <c r="B705" s="52" t="s">
        <v>38</v>
      </c>
      <c r="C705" s="106" t="s">
        <v>101</v>
      </c>
      <c r="D705" s="145"/>
      <c r="E705" s="112" t="s">
        <v>100</v>
      </c>
      <c r="F705" s="145"/>
      <c r="G705" s="54">
        <v>0.3</v>
      </c>
      <c r="H705" s="108">
        <v>1</v>
      </c>
      <c r="I705" s="145"/>
      <c r="J705" s="54">
        <v>0.36</v>
      </c>
      <c r="K705" s="106" t="s">
        <v>38</v>
      </c>
      <c r="L705" s="145"/>
      <c r="M705" s="52" t="s">
        <v>38</v>
      </c>
      <c r="N705" s="106" t="s">
        <v>38</v>
      </c>
      <c r="O705" s="145"/>
      <c r="P705" s="106" t="s">
        <v>38</v>
      </c>
      <c r="Q705" s="145"/>
      <c r="R705" s="50"/>
    </row>
    <row r="706" spans="1:18" ht="14.25" customHeight="1" x14ac:dyDescent="0.25">
      <c r="A706" s="52" t="s">
        <v>38</v>
      </c>
      <c r="B706" s="52" t="s">
        <v>38</v>
      </c>
      <c r="C706" s="101" t="s">
        <v>102</v>
      </c>
      <c r="D706" s="146"/>
      <c r="E706" s="146"/>
      <c r="F706" s="146"/>
      <c r="G706" s="146"/>
      <c r="H706" s="146"/>
      <c r="I706" s="146"/>
      <c r="J706" s="145"/>
      <c r="K706" s="103">
        <v>312.82</v>
      </c>
      <c r="L706" s="145"/>
      <c r="M706" s="52" t="s">
        <v>38</v>
      </c>
      <c r="N706" s="111">
        <v>375.38</v>
      </c>
      <c r="O706" s="145"/>
      <c r="P706" s="104"/>
      <c r="Q706" s="145"/>
      <c r="R706" s="59">
        <v>7511.11</v>
      </c>
    </row>
    <row r="707" spans="1:18" ht="14.25" customHeight="1" x14ac:dyDescent="0.25">
      <c r="A707" s="52" t="s">
        <v>38</v>
      </c>
      <c r="B707" s="52" t="s">
        <v>38</v>
      </c>
      <c r="C707" s="106" t="s">
        <v>103</v>
      </c>
      <c r="D707" s="145"/>
      <c r="E707" s="112" t="s">
        <v>38</v>
      </c>
      <c r="F707" s="145"/>
      <c r="G707" s="50"/>
      <c r="H707" s="106" t="s">
        <v>38</v>
      </c>
      <c r="I707" s="145"/>
      <c r="J707" s="53" t="s">
        <v>38</v>
      </c>
      <c r="K707" s="106" t="s">
        <v>38</v>
      </c>
      <c r="L707" s="145"/>
      <c r="M707" s="52" t="s">
        <v>38</v>
      </c>
      <c r="N707" s="109">
        <v>168.52</v>
      </c>
      <c r="O707" s="145"/>
      <c r="P707" s="106" t="s">
        <v>38</v>
      </c>
      <c r="Q707" s="145"/>
      <c r="R707" s="58">
        <v>5861.9</v>
      </c>
    </row>
    <row r="708" spans="1:18" ht="28.35" customHeight="1" x14ac:dyDescent="0.25">
      <c r="A708" s="52" t="s">
        <v>38</v>
      </c>
      <c r="B708" s="52" t="s">
        <v>149</v>
      </c>
      <c r="C708" s="106" t="s">
        <v>148</v>
      </c>
      <c r="D708" s="145"/>
      <c r="E708" s="112" t="s">
        <v>104</v>
      </c>
      <c r="F708" s="145"/>
      <c r="G708" s="54">
        <v>97</v>
      </c>
      <c r="H708" s="108">
        <v>1</v>
      </c>
      <c r="I708" s="145"/>
      <c r="J708" s="54">
        <v>97</v>
      </c>
      <c r="K708" s="110"/>
      <c r="L708" s="145"/>
      <c r="M708" s="53" t="s">
        <v>38</v>
      </c>
      <c r="N708" s="109">
        <v>163.46</v>
      </c>
      <c r="O708" s="145"/>
      <c r="P708" s="107" t="s">
        <v>38</v>
      </c>
      <c r="Q708" s="145"/>
      <c r="R708" s="58">
        <v>5686.04</v>
      </c>
    </row>
    <row r="709" spans="1:18" ht="28.35" customHeight="1" x14ac:dyDescent="0.25">
      <c r="A709" s="52" t="s">
        <v>38</v>
      </c>
      <c r="B709" s="52" t="s">
        <v>147</v>
      </c>
      <c r="C709" s="106" t="s">
        <v>146</v>
      </c>
      <c r="D709" s="145"/>
      <c r="E709" s="112" t="s">
        <v>104</v>
      </c>
      <c r="F709" s="145"/>
      <c r="G709" s="54">
        <v>51</v>
      </c>
      <c r="H709" s="108">
        <v>1</v>
      </c>
      <c r="I709" s="145"/>
      <c r="J709" s="54">
        <v>51</v>
      </c>
      <c r="K709" s="110"/>
      <c r="L709" s="145"/>
      <c r="M709" s="53" t="s">
        <v>38</v>
      </c>
      <c r="N709" s="109">
        <v>85.95</v>
      </c>
      <c r="O709" s="145"/>
      <c r="P709" s="107" t="s">
        <v>38</v>
      </c>
      <c r="Q709" s="145"/>
      <c r="R709" s="58">
        <v>2989.57</v>
      </c>
    </row>
    <row r="710" spans="1:18" ht="14.25" customHeight="1" x14ac:dyDescent="0.25">
      <c r="A710" s="55" t="s">
        <v>38</v>
      </c>
      <c r="B710" s="55" t="s">
        <v>38</v>
      </c>
      <c r="C710" s="101" t="s">
        <v>105</v>
      </c>
      <c r="D710" s="146"/>
      <c r="E710" s="146"/>
      <c r="F710" s="146"/>
      <c r="G710" s="146"/>
      <c r="H710" s="146"/>
      <c r="I710" s="146"/>
      <c r="J710" s="145"/>
      <c r="K710" s="102" t="s">
        <v>38</v>
      </c>
      <c r="L710" s="146"/>
      <c r="M710" s="145"/>
      <c r="N710" s="103">
        <v>624.79</v>
      </c>
      <c r="O710" s="145"/>
      <c r="P710" s="104"/>
      <c r="Q710" s="145"/>
      <c r="R710" s="48">
        <v>16186.72</v>
      </c>
    </row>
    <row r="711" spans="1:18" ht="28.35" customHeight="1" x14ac:dyDescent="0.25">
      <c r="A711" s="46" t="s">
        <v>38</v>
      </c>
      <c r="B711" s="47" t="s">
        <v>344</v>
      </c>
      <c r="C711" s="101" t="s">
        <v>343</v>
      </c>
      <c r="D711" s="145"/>
      <c r="E711" s="113" t="s">
        <v>49</v>
      </c>
      <c r="F711" s="145"/>
      <c r="G711" s="48">
        <v>0.44</v>
      </c>
      <c r="H711" s="103">
        <v>1</v>
      </c>
      <c r="I711" s="145"/>
      <c r="J711" s="48">
        <v>0.44</v>
      </c>
      <c r="K711" s="104"/>
      <c r="L711" s="145"/>
      <c r="M711" s="49"/>
      <c r="N711" s="104"/>
      <c r="O711" s="145"/>
      <c r="P711" s="104"/>
      <c r="Q711" s="145"/>
      <c r="R711" s="50"/>
    </row>
    <row r="712" spans="1:18" ht="17.45" customHeight="1" x14ac:dyDescent="0.25">
      <c r="A712" s="51" t="s">
        <v>38</v>
      </c>
      <c r="B712" s="52" t="s">
        <v>135</v>
      </c>
      <c r="C712" s="106" t="s">
        <v>342</v>
      </c>
      <c r="D712" s="146"/>
      <c r="E712" s="146"/>
      <c r="F712" s="146"/>
      <c r="G712" s="146"/>
      <c r="H712" s="146"/>
      <c r="I712" s="146"/>
      <c r="J712" s="146"/>
      <c r="K712" s="146"/>
      <c r="L712" s="146"/>
      <c r="M712" s="146"/>
      <c r="N712" s="146"/>
      <c r="O712" s="146"/>
      <c r="P712" s="146"/>
      <c r="Q712" s="145"/>
      <c r="R712" s="52" t="s">
        <v>38</v>
      </c>
    </row>
    <row r="713" spans="1:18" ht="14.25" customHeight="1" x14ac:dyDescent="0.25">
      <c r="A713" s="52" t="s">
        <v>38</v>
      </c>
      <c r="B713" s="53" t="s">
        <v>48</v>
      </c>
      <c r="C713" s="106" t="s">
        <v>92</v>
      </c>
      <c r="D713" s="145"/>
      <c r="E713" s="106" t="s">
        <v>38</v>
      </c>
      <c r="F713" s="145"/>
      <c r="G713" s="52" t="s">
        <v>38</v>
      </c>
      <c r="H713" s="110"/>
      <c r="I713" s="145"/>
      <c r="J713" s="53" t="s">
        <v>38</v>
      </c>
      <c r="K713" s="108">
        <v>190.9</v>
      </c>
      <c r="L713" s="145"/>
      <c r="M713" s="54">
        <v>1</v>
      </c>
      <c r="N713" s="109">
        <v>84</v>
      </c>
      <c r="O713" s="145"/>
      <c r="P713" s="108">
        <v>34.783000000000001</v>
      </c>
      <c r="Q713" s="145"/>
      <c r="R713" s="58">
        <v>2921.63</v>
      </c>
    </row>
    <row r="714" spans="1:18" ht="14.25" customHeight="1" x14ac:dyDescent="0.25">
      <c r="A714" s="52" t="s">
        <v>38</v>
      </c>
      <c r="B714" s="53" t="s">
        <v>50</v>
      </c>
      <c r="C714" s="106" t="s">
        <v>93</v>
      </c>
      <c r="D714" s="145"/>
      <c r="E714" s="106" t="s">
        <v>38</v>
      </c>
      <c r="F714" s="145"/>
      <c r="G714" s="52" t="s">
        <v>38</v>
      </c>
      <c r="H714" s="110"/>
      <c r="I714" s="145"/>
      <c r="J714" s="53" t="s">
        <v>38</v>
      </c>
      <c r="K714" s="108">
        <v>78.8</v>
      </c>
      <c r="L714" s="145"/>
      <c r="M714" s="54">
        <v>1</v>
      </c>
      <c r="N714" s="109">
        <v>34.67</v>
      </c>
      <c r="O714" s="145"/>
      <c r="P714" s="108">
        <v>12.532</v>
      </c>
      <c r="Q714" s="145"/>
      <c r="R714" s="58">
        <v>434.51</v>
      </c>
    </row>
    <row r="715" spans="1:18" ht="14.25" customHeight="1" x14ac:dyDescent="0.25">
      <c r="A715" s="52" t="s">
        <v>38</v>
      </c>
      <c r="B715" s="53" t="s">
        <v>51</v>
      </c>
      <c r="C715" s="106" t="s">
        <v>94</v>
      </c>
      <c r="D715" s="145"/>
      <c r="E715" s="106" t="s">
        <v>38</v>
      </c>
      <c r="F715" s="145"/>
      <c r="G715" s="52" t="s">
        <v>38</v>
      </c>
      <c r="H715" s="110"/>
      <c r="I715" s="145"/>
      <c r="J715" s="53" t="s">
        <v>38</v>
      </c>
      <c r="K715" s="108">
        <v>3.48</v>
      </c>
      <c r="L715" s="145"/>
      <c r="M715" s="54">
        <v>1</v>
      </c>
      <c r="N715" s="109">
        <v>1.53</v>
      </c>
      <c r="O715" s="145"/>
      <c r="P715" s="108">
        <v>34.783000000000001</v>
      </c>
      <c r="Q715" s="145"/>
      <c r="R715" s="58">
        <v>53.26</v>
      </c>
    </row>
    <row r="716" spans="1:18" ht="14.25" customHeight="1" x14ac:dyDescent="0.25">
      <c r="A716" s="52" t="s">
        <v>38</v>
      </c>
      <c r="B716" s="53" t="s">
        <v>53</v>
      </c>
      <c r="C716" s="106" t="s">
        <v>95</v>
      </c>
      <c r="D716" s="145"/>
      <c r="E716" s="106" t="s">
        <v>38</v>
      </c>
      <c r="F716" s="145"/>
      <c r="G716" s="52" t="s">
        <v>38</v>
      </c>
      <c r="H716" s="110"/>
      <c r="I716" s="145"/>
      <c r="J716" s="53" t="s">
        <v>38</v>
      </c>
      <c r="K716" s="108">
        <v>141.35</v>
      </c>
      <c r="L716" s="145"/>
      <c r="M716" s="54">
        <v>1</v>
      </c>
      <c r="N716" s="109">
        <v>62.19</v>
      </c>
      <c r="O716" s="145"/>
      <c r="P716" s="108">
        <v>3.9950000000000001</v>
      </c>
      <c r="Q716" s="145"/>
      <c r="R716" s="58">
        <v>248.46</v>
      </c>
    </row>
    <row r="717" spans="1:18" ht="28.35" customHeight="1" x14ac:dyDescent="0.25">
      <c r="A717" s="51" t="s">
        <v>38</v>
      </c>
      <c r="B717" s="52" t="s">
        <v>96</v>
      </c>
      <c r="C717" s="106" t="s">
        <v>97</v>
      </c>
      <c r="D717" s="145"/>
      <c r="E717" s="107" t="s">
        <v>98</v>
      </c>
      <c r="F717" s="145"/>
      <c r="G717" s="54">
        <v>3.82</v>
      </c>
      <c r="H717" s="108">
        <v>1</v>
      </c>
      <c r="I717" s="145"/>
      <c r="J717" s="54">
        <v>1.6808000000000001</v>
      </c>
      <c r="K717" s="107" t="s">
        <v>38</v>
      </c>
      <c r="L717" s="145"/>
      <c r="M717" s="52" t="s">
        <v>38</v>
      </c>
      <c r="N717" s="106" t="s">
        <v>38</v>
      </c>
      <c r="O717" s="145"/>
      <c r="P717" s="107" t="s">
        <v>38</v>
      </c>
      <c r="Q717" s="145"/>
      <c r="R717" s="52" t="s">
        <v>38</v>
      </c>
    </row>
    <row r="718" spans="1:18" ht="14.25" customHeight="1" x14ac:dyDescent="0.25">
      <c r="A718" s="52" t="s">
        <v>38</v>
      </c>
      <c r="B718" s="52" t="s">
        <v>38</v>
      </c>
      <c r="C718" s="106" t="s">
        <v>99</v>
      </c>
      <c r="D718" s="145"/>
      <c r="E718" s="112" t="s">
        <v>100</v>
      </c>
      <c r="F718" s="145"/>
      <c r="G718" s="54">
        <v>16.600000000000001</v>
      </c>
      <c r="H718" s="108">
        <v>1</v>
      </c>
      <c r="I718" s="145"/>
      <c r="J718" s="54">
        <v>7.3040000000000003</v>
      </c>
      <c r="K718" s="106" t="s">
        <v>38</v>
      </c>
      <c r="L718" s="145"/>
      <c r="M718" s="52" t="s">
        <v>38</v>
      </c>
      <c r="N718" s="106" t="s">
        <v>38</v>
      </c>
      <c r="O718" s="145"/>
      <c r="P718" s="106" t="s">
        <v>38</v>
      </c>
      <c r="Q718" s="145"/>
      <c r="R718" s="50"/>
    </row>
    <row r="719" spans="1:18" ht="14.25" customHeight="1" x14ac:dyDescent="0.25">
      <c r="A719" s="52" t="s">
        <v>38</v>
      </c>
      <c r="B719" s="52" t="s">
        <v>38</v>
      </c>
      <c r="C719" s="106" t="s">
        <v>101</v>
      </c>
      <c r="D719" s="145"/>
      <c r="E719" s="112" t="s">
        <v>100</v>
      </c>
      <c r="F719" s="145"/>
      <c r="G719" s="54">
        <v>0.22</v>
      </c>
      <c r="H719" s="108">
        <v>1</v>
      </c>
      <c r="I719" s="145"/>
      <c r="J719" s="54">
        <v>9.6799999999999997E-2</v>
      </c>
      <c r="K719" s="106" t="s">
        <v>38</v>
      </c>
      <c r="L719" s="145"/>
      <c r="M719" s="52" t="s">
        <v>38</v>
      </c>
      <c r="N719" s="106" t="s">
        <v>38</v>
      </c>
      <c r="O719" s="145"/>
      <c r="P719" s="106" t="s">
        <v>38</v>
      </c>
      <c r="Q719" s="145"/>
      <c r="R719" s="50"/>
    </row>
    <row r="720" spans="1:18" ht="14.25" customHeight="1" x14ac:dyDescent="0.25">
      <c r="A720" s="52" t="s">
        <v>38</v>
      </c>
      <c r="B720" s="52" t="s">
        <v>38</v>
      </c>
      <c r="C720" s="101" t="s">
        <v>102</v>
      </c>
      <c r="D720" s="146"/>
      <c r="E720" s="146"/>
      <c r="F720" s="146"/>
      <c r="G720" s="146"/>
      <c r="H720" s="146"/>
      <c r="I720" s="146"/>
      <c r="J720" s="145"/>
      <c r="K720" s="103">
        <v>411.05</v>
      </c>
      <c r="L720" s="145"/>
      <c r="M720" s="52" t="s">
        <v>38</v>
      </c>
      <c r="N720" s="111">
        <v>180.86</v>
      </c>
      <c r="O720" s="145"/>
      <c r="P720" s="104"/>
      <c r="Q720" s="145"/>
      <c r="R720" s="59">
        <v>3604.6</v>
      </c>
    </row>
    <row r="721" spans="1:18" ht="14.25" customHeight="1" x14ac:dyDescent="0.25">
      <c r="A721" s="52" t="s">
        <v>38</v>
      </c>
      <c r="B721" s="52" t="s">
        <v>38</v>
      </c>
      <c r="C721" s="106" t="s">
        <v>103</v>
      </c>
      <c r="D721" s="145"/>
      <c r="E721" s="112" t="s">
        <v>38</v>
      </c>
      <c r="F721" s="145"/>
      <c r="G721" s="50"/>
      <c r="H721" s="106" t="s">
        <v>38</v>
      </c>
      <c r="I721" s="145"/>
      <c r="J721" s="53" t="s">
        <v>38</v>
      </c>
      <c r="K721" s="106" t="s">
        <v>38</v>
      </c>
      <c r="L721" s="145"/>
      <c r="M721" s="52" t="s">
        <v>38</v>
      </c>
      <c r="N721" s="109">
        <v>85.53</v>
      </c>
      <c r="O721" s="145"/>
      <c r="P721" s="106" t="s">
        <v>38</v>
      </c>
      <c r="Q721" s="145"/>
      <c r="R721" s="58">
        <v>2974.89</v>
      </c>
    </row>
    <row r="722" spans="1:18" ht="28.35" customHeight="1" x14ac:dyDescent="0.25">
      <c r="A722" s="52" t="s">
        <v>38</v>
      </c>
      <c r="B722" s="52" t="s">
        <v>149</v>
      </c>
      <c r="C722" s="106" t="s">
        <v>148</v>
      </c>
      <c r="D722" s="145"/>
      <c r="E722" s="112" t="s">
        <v>104</v>
      </c>
      <c r="F722" s="145"/>
      <c r="G722" s="54">
        <v>97</v>
      </c>
      <c r="H722" s="108">
        <v>1</v>
      </c>
      <c r="I722" s="145"/>
      <c r="J722" s="54">
        <v>97</v>
      </c>
      <c r="K722" s="110"/>
      <c r="L722" s="145"/>
      <c r="M722" s="53" t="s">
        <v>38</v>
      </c>
      <c r="N722" s="109">
        <v>82.96</v>
      </c>
      <c r="O722" s="145"/>
      <c r="P722" s="107" t="s">
        <v>38</v>
      </c>
      <c r="Q722" s="145"/>
      <c r="R722" s="58">
        <v>2885.64</v>
      </c>
    </row>
    <row r="723" spans="1:18" ht="28.35" customHeight="1" x14ac:dyDescent="0.25">
      <c r="A723" s="52" t="s">
        <v>38</v>
      </c>
      <c r="B723" s="52" t="s">
        <v>147</v>
      </c>
      <c r="C723" s="106" t="s">
        <v>146</v>
      </c>
      <c r="D723" s="145"/>
      <c r="E723" s="112" t="s">
        <v>104</v>
      </c>
      <c r="F723" s="145"/>
      <c r="G723" s="54">
        <v>51</v>
      </c>
      <c r="H723" s="108">
        <v>1</v>
      </c>
      <c r="I723" s="145"/>
      <c r="J723" s="54">
        <v>51</v>
      </c>
      <c r="K723" s="110"/>
      <c r="L723" s="145"/>
      <c r="M723" s="53" t="s">
        <v>38</v>
      </c>
      <c r="N723" s="109">
        <v>43.62</v>
      </c>
      <c r="O723" s="145"/>
      <c r="P723" s="107" t="s">
        <v>38</v>
      </c>
      <c r="Q723" s="145"/>
      <c r="R723" s="58">
        <v>1517.19</v>
      </c>
    </row>
    <row r="724" spans="1:18" ht="14.25" customHeight="1" x14ac:dyDescent="0.25">
      <c r="A724" s="55" t="s">
        <v>38</v>
      </c>
      <c r="B724" s="55" t="s">
        <v>38</v>
      </c>
      <c r="C724" s="101" t="s">
        <v>105</v>
      </c>
      <c r="D724" s="146"/>
      <c r="E724" s="146"/>
      <c r="F724" s="146"/>
      <c r="G724" s="146"/>
      <c r="H724" s="146"/>
      <c r="I724" s="146"/>
      <c r="J724" s="145"/>
      <c r="K724" s="102" t="s">
        <v>38</v>
      </c>
      <c r="L724" s="146"/>
      <c r="M724" s="145"/>
      <c r="N724" s="103">
        <v>307.44</v>
      </c>
      <c r="O724" s="145"/>
      <c r="P724" s="104"/>
      <c r="Q724" s="145"/>
      <c r="R724" s="48">
        <v>8007.43</v>
      </c>
    </row>
    <row r="725" spans="1:18" ht="14.25" customHeight="1" x14ac:dyDescent="0.25"/>
    <row r="726" spans="1:18" ht="14.25" customHeight="1" x14ac:dyDescent="0.25">
      <c r="A726" s="57" t="s">
        <v>38</v>
      </c>
      <c r="B726" s="57" t="s">
        <v>38</v>
      </c>
      <c r="C726" s="96" t="s">
        <v>56</v>
      </c>
      <c r="D726" s="146"/>
      <c r="E726" s="146"/>
      <c r="F726" s="146"/>
      <c r="G726" s="146"/>
      <c r="H726" s="146"/>
      <c r="I726" s="146"/>
      <c r="J726" s="146"/>
      <c r="K726" s="146"/>
      <c r="L726" s="146"/>
      <c r="M726" s="145"/>
      <c r="N726" s="97" t="s">
        <v>341</v>
      </c>
      <c r="O726" s="145"/>
      <c r="P726" s="97" t="s">
        <v>38</v>
      </c>
      <c r="Q726" s="145"/>
      <c r="R726" s="56" t="s">
        <v>340</v>
      </c>
    </row>
    <row r="727" spans="1:18" ht="14.25" customHeight="1" x14ac:dyDescent="0.25">
      <c r="A727" s="57" t="s">
        <v>38</v>
      </c>
      <c r="B727" s="57" t="s">
        <v>38</v>
      </c>
      <c r="C727" s="96" t="s">
        <v>144</v>
      </c>
      <c r="D727" s="146"/>
      <c r="E727" s="146"/>
      <c r="F727" s="146"/>
      <c r="G727" s="146"/>
      <c r="H727" s="146"/>
      <c r="I727" s="146"/>
      <c r="J727" s="146"/>
      <c r="K727" s="146"/>
      <c r="L727" s="146"/>
      <c r="M727" s="145"/>
      <c r="N727" s="97" t="s">
        <v>339</v>
      </c>
      <c r="O727" s="145"/>
      <c r="P727" s="97" t="s">
        <v>38</v>
      </c>
      <c r="Q727" s="145"/>
      <c r="R727" s="56" t="s">
        <v>338</v>
      </c>
    </row>
    <row r="728" spans="1:18" ht="14.25" customHeight="1" x14ac:dyDescent="0.25">
      <c r="A728" s="57" t="s">
        <v>38</v>
      </c>
      <c r="B728" s="57" t="s">
        <v>38</v>
      </c>
      <c r="C728" s="96" t="s">
        <v>129</v>
      </c>
      <c r="D728" s="146"/>
      <c r="E728" s="146"/>
      <c r="F728" s="146"/>
      <c r="G728" s="146"/>
      <c r="H728" s="146"/>
      <c r="I728" s="146"/>
      <c r="J728" s="146"/>
      <c r="K728" s="146"/>
      <c r="L728" s="146"/>
      <c r="M728" s="145"/>
      <c r="N728" s="97" t="s">
        <v>337</v>
      </c>
      <c r="O728" s="145"/>
      <c r="P728" s="97" t="s">
        <v>38</v>
      </c>
      <c r="Q728" s="145"/>
      <c r="R728" s="56" t="s">
        <v>336</v>
      </c>
    </row>
    <row r="729" spans="1:18" ht="14.25" customHeight="1" x14ac:dyDescent="0.25">
      <c r="A729" s="57" t="s">
        <v>38</v>
      </c>
      <c r="B729" s="57" t="s">
        <v>38</v>
      </c>
      <c r="C729" s="96" t="s">
        <v>57</v>
      </c>
      <c r="D729" s="146"/>
      <c r="E729" s="146"/>
      <c r="F729" s="146"/>
      <c r="G729" s="146"/>
      <c r="H729" s="146"/>
      <c r="I729" s="146"/>
      <c r="J729" s="146"/>
      <c r="K729" s="146"/>
      <c r="L729" s="146"/>
      <c r="M729" s="145"/>
      <c r="N729" s="97" t="s">
        <v>142</v>
      </c>
      <c r="O729" s="145"/>
      <c r="P729" s="97" t="s">
        <v>38</v>
      </c>
      <c r="Q729" s="145"/>
      <c r="R729" s="56" t="s">
        <v>335</v>
      </c>
    </row>
    <row r="730" spans="1:18" ht="14.25" customHeight="1" x14ac:dyDescent="0.25">
      <c r="A730" s="57" t="s">
        <v>38</v>
      </c>
      <c r="B730" s="57" t="s">
        <v>38</v>
      </c>
      <c r="C730" s="96" t="s">
        <v>141</v>
      </c>
      <c r="D730" s="144"/>
      <c r="E730" s="144"/>
      <c r="F730" s="144"/>
      <c r="G730" s="144"/>
      <c r="H730" s="144"/>
      <c r="I730" s="144"/>
      <c r="J730" s="144"/>
      <c r="K730" s="144"/>
      <c r="L730" s="144"/>
      <c r="M730" s="143"/>
      <c r="N730" s="97" t="s">
        <v>334</v>
      </c>
      <c r="O730" s="143"/>
      <c r="P730" s="97" t="s">
        <v>38</v>
      </c>
      <c r="Q730" s="143"/>
      <c r="R730" s="56" t="s">
        <v>333</v>
      </c>
    </row>
    <row r="731" spans="1:18" ht="14.25" customHeight="1" x14ac:dyDescent="0.25">
      <c r="A731" s="57" t="s">
        <v>38</v>
      </c>
      <c r="B731" s="57" t="s">
        <v>38</v>
      </c>
      <c r="C731" s="96" t="s">
        <v>58</v>
      </c>
      <c r="D731" s="144"/>
      <c r="E731" s="144"/>
      <c r="F731" s="144"/>
      <c r="G731" s="144"/>
      <c r="H731" s="144"/>
      <c r="I731" s="144"/>
      <c r="J731" s="144"/>
      <c r="K731" s="144"/>
      <c r="L731" s="144"/>
      <c r="M731" s="143"/>
      <c r="N731" s="97" t="s">
        <v>38</v>
      </c>
      <c r="O731" s="143"/>
      <c r="P731" s="97" t="s">
        <v>38</v>
      </c>
      <c r="Q731" s="143"/>
      <c r="R731" s="56" t="s">
        <v>332</v>
      </c>
    </row>
    <row r="732" spans="1:18" ht="14.25" customHeight="1" x14ac:dyDescent="0.25">
      <c r="A732" s="57" t="s">
        <v>38</v>
      </c>
      <c r="B732" s="57" t="s">
        <v>38</v>
      </c>
      <c r="C732" s="96" t="s">
        <v>59</v>
      </c>
      <c r="D732" s="144"/>
      <c r="E732" s="144"/>
      <c r="F732" s="144"/>
      <c r="G732" s="144"/>
      <c r="H732" s="144"/>
      <c r="I732" s="144"/>
      <c r="J732" s="144"/>
      <c r="K732" s="144"/>
      <c r="L732" s="144"/>
      <c r="M732" s="143"/>
      <c r="N732" s="97" t="s">
        <v>38</v>
      </c>
      <c r="O732" s="143"/>
      <c r="P732" s="97" t="s">
        <v>38</v>
      </c>
      <c r="Q732" s="143"/>
      <c r="R732" s="56" t="s">
        <v>331</v>
      </c>
    </row>
    <row r="733" spans="1:18" ht="14.25" customHeight="1" x14ac:dyDescent="0.25">
      <c r="A733" s="57" t="s">
        <v>38</v>
      </c>
      <c r="B733" s="57" t="s">
        <v>38</v>
      </c>
      <c r="C733" s="96" t="s">
        <v>128</v>
      </c>
      <c r="D733" s="144"/>
      <c r="E733" s="144"/>
      <c r="F733" s="144"/>
      <c r="G733" s="144"/>
      <c r="H733" s="144"/>
      <c r="I733" s="144"/>
      <c r="J733" s="144"/>
      <c r="K733" s="144"/>
      <c r="L733" s="144"/>
      <c r="M733" s="143"/>
      <c r="N733" s="97" t="s">
        <v>38</v>
      </c>
      <c r="O733" s="143"/>
      <c r="P733" s="97" t="s">
        <v>38</v>
      </c>
      <c r="Q733" s="143"/>
      <c r="R733" s="56" t="s">
        <v>330</v>
      </c>
    </row>
    <row r="734" spans="1:18" ht="18.2" customHeight="1" x14ac:dyDescent="0.25">
      <c r="A734" s="105" t="s">
        <v>329</v>
      </c>
      <c r="B734" s="144"/>
      <c r="C734" s="144"/>
      <c r="D734" s="144"/>
      <c r="E734" s="144"/>
      <c r="F734" s="144"/>
      <c r="G734" s="144"/>
      <c r="H734" s="144"/>
      <c r="I734" s="144"/>
      <c r="J734" s="144"/>
      <c r="K734" s="144"/>
      <c r="L734" s="144"/>
      <c r="M734" s="144"/>
      <c r="N734" s="144"/>
      <c r="O734" s="144"/>
      <c r="P734" s="144"/>
      <c r="Q734" s="144"/>
      <c r="R734" s="144"/>
    </row>
    <row r="735" spans="1:18" ht="50.25" customHeight="1" x14ac:dyDescent="0.25">
      <c r="A735" s="46" t="s">
        <v>38</v>
      </c>
      <c r="B735" s="47" t="s">
        <v>328</v>
      </c>
      <c r="C735" s="101" t="s">
        <v>327</v>
      </c>
      <c r="D735" s="143"/>
      <c r="E735" s="113" t="s">
        <v>321</v>
      </c>
      <c r="F735" s="143"/>
      <c r="G735" s="48">
        <v>5.8799999999999998E-2</v>
      </c>
      <c r="H735" s="103">
        <v>1</v>
      </c>
      <c r="I735" s="143"/>
      <c r="J735" s="48">
        <v>5.8799999999999998E-2</v>
      </c>
      <c r="K735" s="104"/>
      <c r="L735" s="143"/>
      <c r="M735" s="49"/>
      <c r="N735" s="104"/>
      <c r="O735" s="143"/>
      <c r="P735" s="104"/>
      <c r="Q735" s="143"/>
      <c r="R735" s="50"/>
    </row>
    <row r="736" spans="1:18" ht="17.45" customHeight="1" x14ac:dyDescent="0.25">
      <c r="A736" s="51" t="s">
        <v>38</v>
      </c>
      <c r="B736" s="52" t="s">
        <v>135</v>
      </c>
      <c r="C736" s="106" t="s">
        <v>326</v>
      </c>
      <c r="D736" s="144"/>
      <c r="E736" s="144"/>
      <c r="F736" s="144"/>
      <c r="G736" s="144"/>
      <c r="H736" s="144"/>
      <c r="I736" s="144"/>
      <c r="J736" s="144"/>
      <c r="K736" s="144"/>
      <c r="L736" s="144"/>
      <c r="M736" s="144"/>
      <c r="N736" s="144"/>
      <c r="O736" s="144"/>
      <c r="P736" s="144"/>
      <c r="Q736" s="143"/>
      <c r="R736" s="52" t="s">
        <v>38</v>
      </c>
    </row>
    <row r="737" spans="1:18" ht="14.25" customHeight="1" x14ac:dyDescent="0.25">
      <c r="A737" s="52" t="s">
        <v>38</v>
      </c>
      <c r="B737" s="53" t="s">
        <v>48</v>
      </c>
      <c r="C737" s="106" t="s">
        <v>92</v>
      </c>
      <c r="D737" s="143"/>
      <c r="E737" s="106" t="s">
        <v>38</v>
      </c>
      <c r="F737" s="143"/>
      <c r="G737" s="52" t="s">
        <v>38</v>
      </c>
      <c r="H737" s="110"/>
      <c r="I737" s="143"/>
      <c r="J737" s="53" t="s">
        <v>38</v>
      </c>
      <c r="K737" s="108">
        <v>239.24</v>
      </c>
      <c r="L737" s="143"/>
      <c r="M737" s="54">
        <v>1</v>
      </c>
      <c r="N737" s="109">
        <v>14.07</v>
      </c>
      <c r="O737" s="143"/>
      <c r="P737" s="108">
        <v>34.783000000000001</v>
      </c>
      <c r="Q737" s="145"/>
      <c r="R737" s="58">
        <v>489.3</v>
      </c>
    </row>
    <row r="738" spans="1:18" ht="14.25" customHeight="1" x14ac:dyDescent="0.25">
      <c r="A738" s="52" t="s">
        <v>38</v>
      </c>
      <c r="B738" s="53" t="s">
        <v>50</v>
      </c>
      <c r="C738" s="106" t="s">
        <v>93</v>
      </c>
      <c r="D738" s="145"/>
      <c r="E738" s="106" t="s">
        <v>38</v>
      </c>
      <c r="F738" s="145"/>
      <c r="G738" s="52" t="s">
        <v>38</v>
      </c>
      <c r="H738" s="110"/>
      <c r="I738" s="145"/>
      <c r="J738" s="53" t="s">
        <v>38</v>
      </c>
      <c r="K738" s="108">
        <v>3002.64</v>
      </c>
      <c r="L738" s="145"/>
      <c r="M738" s="54">
        <v>1</v>
      </c>
      <c r="N738" s="109">
        <v>176.55</v>
      </c>
      <c r="O738" s="145"/>
      <c r="P738" s="108">
        <v>13.178000000000001</v>
      </c>
      <c r="Q738" s="145"/>
      <c r="R738" s="58">
        <v>2326.65</v>
      </c>
    </row>
    <row r="739" spans="1:18" ht="14.25" customHeight="1" x14ac:dyDescent="0.25">
      <c r="A739" s="52" t="s">
        <v>38</v>
      </c>
      <c r="B739" s="53" t="s">
        <v>51</v>
      </c>
      <c r="C739" s="106" t="s">
        <v>94</v>
      </c>
      <c r="D739" s="145"/>
      <c r="E739" s="106" t="s">
        <v>38</v>
      </c>
      <c r="F739" s="145"/>
      <c r="G739" s="52" t="s">
        <v>38</v>
      </c>
      <c r="H739" s="110"/>
      <c r="I739" s="145"/>
      <c r="J739" s="53" t="s">
        <v>38</v>
      </c>
      <c r="K739" s="108">
        <v>326.3</v>
      </c>
      <c r="L739" s="145"/>
      <c r="M739" s="54">
        <v>1</v>
      </c>
      <c r="N739" s="109">
        <v>19.190000000000001</v>
      </c>
      <c r="O739" s="145"/>
      <c r="P739" s="108">
        <v>34.783000000000001</v>
      </c>
      <c r="Q739" s="145"/>
      <c r="R739" s="58">
        <v>667.36</v>
      </c>
    </row>
    <row r="740" spans="1:18" ht="14.25" customHeight="1" x14ac:dyDescent="0.25">
      <c r="A740" s="52" t="s">
        <v>38</v>
      </c>
      <c r="B740" s="53" t="s">
        <v>53</v>
      </c>
      <c r="C740" s="106" t="s">
        <v>95</v>
      </c>
      <c r="D740" s="145"/>
      <c r="E740" s="106" t="s">
        <v>38</v>
      </c>
      <c r="F740" s="145"/>
      <c r="G740" s="52" t="s">
        <v>38</v>
      </c>
      <c r="H740" s="110"/>
      <c r="I740" s="145"/>
      <c r="J740" s="53" t="s">
        <v>38</v>
      </c>
      <c r="K740" s="108">
        <v>15.12</v>
      </c>
      <c r="L740" s="145"/>
      <c r="M740" s="54">
        <v>1</v>
      </c>
      <c r="N740" s="109">
        <v>0.89</v>
      </c>
      <c r="O740" s="145"/>
      <c r="P740" s="108">
        <v>18.175999999999998</v>
      </c>
      <c r="Q740" s="145"/>
      <c r="R740" s="58">
        <v>16.16</v>
      </c>
    </row>
    <row r="741" spans="1:18" ht="17.45" customHeight="1" x14ac:dyDescent="0.25">
      <c r="A741" s="51" t="s">
        <v>38</v>
      </c>
      <c r="B741" s="52" t="s">
        <v>325</v>
      </c>
      <c r="C741" s="106" t="s">
        <v>324</v>
      </c>
      <c r="D741" s="145"/>
      <c r="E741" s="107" t="s">
        <v>172</v>
      </c>
      <c r="F741" s="145"/>
      <c r="G741" s="50"/>
      <c r="H741" s="110"/>
      <c r="I741" s="145"/>
      <c r="J741" s="50"/>
      <c r="K741" s="107" t="s">
        <v>38</v>
      </c>
      <c r="L741" s="145"/>
      <c r="M741" s="52" t="s">
        <v>38</v>
      </c>
      <c r="N741" s="106" t="s">
        <v>38</v>
      </c>
      <c r="O741" s="145"/>
      <c r="P741" s="107" t="s">
        <v>38</v>
      </c>
      <c r="Q741" s="145"/>
      <c r="R741" s="52" t="s">
        <v>38</v>
      </c>
    </row>
    <row r="742" spans="1:18" ht="14.25" customHeight="1" x14ac:dyDescent="0.25">
      <c r="A742" s="52" t="s">
        <v>38</v>
      </c>
      <c r="B742" s="52" t="s">
        <v>38</v>
      </c>
      <c r="C742" s="106" t="s">
        <v>99</v>
      </c>
      <c r="D742" s="145"/>
      <c r="E742" s="112" t="s">
        <v>100</v>
      </c>
      <c r="F742" s="145"/>
      <c r="G742" s="54">
        <v>24.19</v>
      </c>
      <c r="H742" s="108">
        <v>1</v>
      </c>
      <c r="I742" s="145"/>
      <c r="J742" s="54">
        <v>1.422372</v>
      </c>
      <c r="K742" s="106" t="s">
        <v>38</v>
      </c>
      <c r="L742" s="145"/>
      <c r="M742" s="52" t="s">
        <v>38</v>
      </c>
      <c r="N742" s="106" t="s">
        <v>38</v>
      </c>
      <c r="O742" s="145"/>
      <c r="P742" s="106" t="s">
        <v>38</v>
      </c>
      <c r="Q742" s="145"/>
      <c r="R742" s="50"/>
    </row>
    <row r="743" spans="1:18" ht="14.25" customHeight="1" x14ac:dyDescent="0.25">
      <c r="A743" s="52" t="s">
        <v>38</v>
      </c>
      <c r="B743" s="52" t="s">
        <v>38</v>
      </c>
      <c r="C743" s="106" t="s">
        <v>101</v>
      </c>
      <c r="D743" s="145"/>
      <c r="E743" s="112" t="s">
        <v>100</v>
      </c>
      <c r="F743" s="145"/>
      <c r="G743" s="54">
        <v>20.6</v>
      </c>
      <c r="H743" s="108">
        <v>1</v>
      </c>
      <c r="I743" s="145"/>
      <c r="J743" s="54">
        <v>1.2112799999999999</v>
      </c>
      <c r="K743" s="106" t="s">
        <v>38</v>
      </c>
      <c r="L743" s="145"/>
      <c r="M743" s="52" t="s">
        <v>38</v>
      </c>
      <c r="N743" s="106" t="s">
        <v>38</v>
      </c>
      <c r="O743" s="145"/>
      <c r="P743" s="106" t="s">
        <v>38</v>
      </c>
      <c r="Q743" s="145"/>
      <c r="R743" s="50"/>
    </row>
    <row r="744" spans="1:18" ht="14.25" customHeight="1" x14ac:dyDescent="0.25">
      <c r="A744" s="52" t="s">
        <v>38</v>
      </c>
      <c r="B744" s="52" t="s">
        <v>38</v>
      </c>
      <c r="C744" s="101" t="s">
        <v>102</v>
      </c>
      <c r="D744" s="146"/>
      <c r="E744" s="146"/>
      <c r="F744" s="146"/>
      <c r="G744" s="146"/>
      <c r="H744" s="146"/>
      <c r="I744" s="146"/>
      <c r="J744" s="145"/>
      <c r="K744" s="103">
        <v>3257</v>
      </c>
      <c r="L744" s="145"/>
      <c r="M744" s="52" t="s">
        <v>38</v>
      </c>
      <c r="N744" s="111">
        <v>191.51</v>
      </c>
      <c r="O744" s="145"/>
      <c r="P744" s="104"/>
      <c r="Q744" s="145"/>
      <c r="R744" s="59">
        <v>2832.11</v>
      </c>
    </row>
    <row r="745" spans="1:18" ht="14.25" customHeight="1" x14ac:dyDescent="0.25">
      <c r="A745" s="52" t="s">
        <v>38</v>
      </c>
      <c r="B745" s="52" t="s">
        <v>38</v>
      </c>
      <c r="C745" s="106" t="s">
        <v>103</v>
      </c>
      <c r="D745" s="145"/>
      <c r="E745" s="112" t="s">
        <v>38</v>
      </c>
      <c r="F745" s="145"/>
      <c r="G745" s="50"/>
      <c r="H745" s="106" t="s">
        <v>38</v>
      </c>
      <c r="I745" s="145"/>
      <c r="J745" s="53" t="s">
        <v>38</v>
      </c>
      <c r="K745" s="106" t="s">
        <v>38</v>
      </c>
      <c r="L745" s="145"/>
      <c r="M745" s="52" t="s">
        <v>38</v>
      </c>
      <c r="N745" s="109">
        <v>33.26</v>
      </c>
      <c r="O745" s="145"/>
      <c r="P745" s="106" t="s">
        <v>38</v>
      </c>
      <c r="Q745" s="145"/>
      <c r="R745" s="58">
        <v>1156.6600000000001</v>
      </c>
    </row>
    <row r="746" spans="1:18" ht="17.45" customHeight="1" x14ac:dyDescent="0.25">
      <c r="A746" s="52" t="s">
        <v>38</v>
      </c>
      <c r="B746" s="52" t="s">
        <v>317</v>
      </c>
      <c r="C746" s="106" t="s">
        <v>316</v>
      </c>
      <c r="D746" s="145"/>
      <c r="E746" s="112" t="s">
        <v>104</v>
      </c>
      <c r="F746" s="145"/>
      <c r="G746" s="54">
        <v>147</v>
      </c>
      <c r="H746" s="108">
        <v>1</v>
      </c>
      <c r="I746" s="145"/>
      <c r="J746" s="54">
        <v>147</v>
      </c>
      <c r="K746" s="110"/>
      <c r="L746" s="145"/>
      <c r="M746" s="53" t="s">
        <v>38</v>
      </c>
      <c r="N746" s="109">
        <v>48.89</v>
      </c>
      <c r="O746" s="145"/>
      <c r="P746" s="107" t="s">
        <v>38</v>
      </c>
      <c r="Q746" s="145"/>
      <c r="R746" s="58">
        <v>1700.29</v>
      </c>
    </row>
    <row r="747" spans="1:18" ht="17.45" customHeight="1" x14ac:dyDescent="0.25">
      <c r="A747" s="52" t="s">
        <v>38</v>
      </c>
      <c r="B747" s="52" t="s">
        <v>315</v>
      </c>
      <c r="C747" s="106" t="s">
        <v>314</v>
      </c>
      <c r="D747" s="145"/>
      <c r="E747" s="112" t="s">
        <v>104</v>
      </c>
      <c r="F747" s="145"/>
      <c r="G747" s="54">
        <v>134</v>
      </c>
      <c r="H747" s="108">
        <v>1</v>
      </c>
      <c r="I747" s="145"/>
      <c r="J747" s="54">
        <v>134</v>
      </c>
      <c r="K747" s="110"/>
      <c r="L747" s="145"/>
      <c r="M747" s="53" t="s">
        <v>38</v>
      </c>
      <c r="N747" s="109">
        <v>44.57</v>
      </c>
      <c r="O747" s="145"/>
      <c r="P747" s="107" t="s">
        <v>38</v>
      </c>
      <c r="Q747" s="145"/>
      <c r="R747" s="58">
        <v>1549.92</v>
      </c>
    </row>
    <row r="748" spans="1:18" ht="14.25" customHeight="1" x14ac:dyDescent="0.25">
      <c r="A748" s="55" t="s">
        <v>38</v>
      </c>
      <c r="B748" s="55" t="s">
        <v>38</v>
      </c>
      <c r="C748" s="101" t="s">
        <v>105</v>
      </c>
      <c r="D748" s="146"/>
      <c r="E748" s="146"/>
      <c r="F748" s="146"/>
      <c r="G748" s="146"/>
      <c r="H748" s="146"/>
      <c r="I748" s="146"/>
      <c r="J748" s="145"/>
      <c r="K748" s="102" t="s">
        <v>38</v>
      </c>
      <c r="L748" s="146"/>
      <c r="M748" s="145"/>
      <c r="N748" s="103">
        <v>284.97000000000003</v>
      </c>
      <c r="O748" s="145"/>
      <c r="P748" s="104"/>
      <c r="Q748" s="145"/>
      <c r="R748" s="48">
        <v>6082.32</v>
      </c>
    </row>
    <row r="749" spans="1:18" ht="50.25" customHeight="1" x14ac:dyDescent="0.25">
      <c r="A749" s="46" t="s">
        <v>38</v>
      </c>
      <c r="B749" s="47" t="s">
        <v>323</v>
      </c>
      <c r="C749" s="101" t="s">
        <v>322</v>
      </c>
      <c r="D749" s="145"/>
      <c r="E749" s="113" t="s">
        <v>321</v>
      </c>
      <c r="F749" s="145"/>
      <c r="G749" s="48">
        <v>3.9199999999999999E-2</v>
      </c>
      <c r="H749" s="103">
        <v>1</v>
      </c>
      <c r="I749" s="145"/>
      <c r="J749" s="48">
        <v>3.9199999999999999E-2</v>
      </c>
      <c r="K749" s="104"/>
      <c r="L749" s="145"/>
      <c r="M749" s="49"/>
      <c r="N749" s="104"/>
      <c r="O749" s="145"/>
      <c r="P749" s="104"/>
      <c r="Q749" s="145"/>
      <c r="R749" s="50"/>
    </row>
    <row r="750" spans="1:18" ht="17.45" customHeight="1" x14ac:dyDescent="0.25">
      <c r="A750" s="51" t="s">
        <v>38</v>
      </c>
      <c r="B750" s="52" t="s">
        <v>135</v>
      </c>
      <c r="C750" s="106" t="s">
        <v>320</v>
      </c>
      <c r="D750" s="146"/>
      <c r="E750" s="146"/>
      <c r="F750" s="146"/>
      <c r="G750" s="146"/>
      <c r="H750" s="146"/>
      <c r="I750" s="146"/>
      <c r="J750" s="146"/>
      <c r="K750" s="146"/>
      <c r="L750" s="146"/>
      <c r="M750" s="146"/>
      <c r="N750" s="146"/>
      <c r="O750" s="146"/>
      <c r="P750" s="146"/>
      <c r="Q750" s="145"/>
      <c r="R750" s="52" t="s">
        <v>38</v>
      </c>
    </row>
    <row r="751" spans="1:18" ht="14.25" customHeight="1" x14ac:dyDescent="0.25">
      <c r="A751" s="52" t="s">
        <v>38</v>
      </c>
      <c r="B751" s="53" t="s">
        <v>48</v>
      </c>
      <c r="C751" s="106" t="s">
        <v>92</v>
      </c>
      <c r="D751" s="145"/>
      <c r="E751" s="106" t="s">
        <v>38</v>
      </c>
      <c r="F751" s="145"/>
      <c r="G751" s="52" t="s">
        <v>38</v>
      </c>
      <c r="H751" s="110"/>
      <c r="I751" s="145"/>
      <c r="J751" s="53" t="s">
        <v>38</v>
      </c>
      <c r="K751" s="108">
        <v>154.06</v>
      </c>
      <c r="L751" s="145"/>
      <c r="M751" s="54">
        <v>1</v>
      </c>
      <c r="N751" s="109">
        <v>6.04</v>
      </c>
      <c r="O751" s="145"/>
      <c r="P751" s="108">
        <v>34.783000000000001</v>
      </c>
      <c r="Q751" s="145"/>
      <c r="R751" s="58">
        <v>210.06</v>
      </c>
    </row>
    <row r="752" spans="1:18" ht="14.25" customHeight="1" x14ac:dyDescent="0.25">
      <c r="A752" s="52" t="s">
        <v>38</v>
      </c>
      <c r="B752" s="53" t="s">
        <v>50</v>
      </c>
      <c r="C752" s="106" t="s">
        <v>93</v>
      </c>
      <c r="D752" s="145"/>
      <c r="E752" s="106" t="s">
        <v>38</v>
      </c>
      <c r="F752" s="145"/>
      <c r="G752" s="52" t="s">
        <v>38</v>
      </c>
      <c r="H752" s="110"/>
      <c r="I752" s="145"/>
      <c r="J752" s="53" t="s">
        <v>38</v>
      </c>
      <c r="K752" s="108">
        <v>1861.32</v>
      </c>
      <c r="L752" s="145"/>
      <c r="M752" s="54">
        <v>1</v>
      </c>
      <c r="N752" s="109">
        <v>72.97</v>
      </c>
      <c r="O752" s="145"/>
      <c r="P752" s="108">
        <v>13.449</v>
      </c>
      <c r="Q752" s="145"/>
      <c r="R752" s="58">
        <v>981.28</v>
      </c>
    </row>
    <row r="753" spans="1:18" ht="14.25" customHeight="1" x14ac:dyDescent="0.25">
      <c r="A753" s="52" t="s">
        <v>38</v>
      </c>
      <c r="B753" s="53" t="s">
        <v>51</v>
      </c>
      <c r="C753" s="106" t="s">
        <v>94</v>
      </c>
      <c r="D753" s="145"/>
      <c r="E753" s="106" t="s">
        <v>38</v>
      </c>
      <c r="F753" s="145"/>
      <c r="G753" s="52" t="s">
        <v>38</v>
      </c>
      <c r="H753" s="110"/>
      <c r="I753" s="145"/>
      <c r="J753" s="53" t="s">
        <v>38</v>
      </c>
      <c r="K753" s="108">
        <v>207.92</v>
      </c>
      <c r="L753" s="145"/>
      <c r="M753" s="54">
        <v>1</v>
      </c>
      <c r="N753" s="109">
        <v>8.15</v>
      </c>
      <c r="O753" s="145"/>
      <c r="P753" s="108">
        <v>34.783000000000001</v>
      </c>
      <c r="Q753" s="145"/>
      <c r="R753" s="58">
        <v>283.5</v>
      </c>
    </row>
    <row r="754" spans="1:18" ht="14.25" customHeight="1" x14ac:dyDescent="0.25">
      <c r="A754" s="52" t="s">
        <v>38</v>
      </c>
      <c r="B754" s="53" t="s">
        <v>53</v>
      </c>
      <c r="C754" s="106" t="s">
        <v>95</v>
      </c>
      <c r="D754" s="145"/>
      <c r="E754" s="106" t="s">
        <v>38</v>
      </c>
      <c r="F754" s="145"/>
      <c r="G754" s="52" t="s">
        <v>38</v>
      </c>
      <c r="H754" s="110"/>
      <c r="I754" s="145"/>
      <c r="J754" s="53" t="s">
        <v>38</v>
      </c>
      <c r="K754" s="108">
        <v>10.8</v>
      </c>
      <c r="L754" s="145"/>
      <c r="M754" s="54">
        <v>1</v>
      </c>
      <c r="N754" s="109">
        <v>0.42</v>
      </c>
      <c r="O754" s="145"/>
      <c r="P754" s="108">
        <v>18.175999999999998</v>
      </c>
      <c r="Q754" s="145"/>
      <c r="R754" s="58">
        <v>7.7</v>
      </c>
    </row>
    <row r="755" spans="1:18" ht="28.35" customHeight="1" x14ac:dyDescent="0.25">
      <c r="A755" s="51" t="s">
        <v>38</v>
      </c>
      <c r="B755" s="52" t="s">
        <v>319</v>
      </c>
      <c r="C755" s="106" t="s">
        <v>318</v>
      </c>
      <c r="D755" s="145"/>
      <c r="E755" s="107" t="s">
        <v>172</v>
      </c>
      <c r="F755" s="145"/>
      <c r="G755" s="50"/>
      <c r="H755" s="110"/>
      <c r="I755" s="145"/>
      <c r="J755" s="50"/>
      <c r="K755" s="107" t="s">
        <v>38</v>
      </c>
      <c r="L755" s="145"/>
      <c r="M755" s="52" t="s">
        <v>38</v>
      </c>
      <c r="N755" s="106" t="s">
        <v>38</v>
      </c>
      <c r="O755" s="145"/>
      <c r="P755" s="107" t="s">
        <v>38</v>
      </c>
      <c r="Q755" s="145"/>
      <c r="R755" s="52" t="s">
        <v>38</v>
      </c>
    </row>
    <row r="756" spans="1:18" ht="14.25" customHeight="1" x14ac:dyDescent="0.25">
      <c r="A756" s="52" t="s">
        <v>38</v>
      </c>
      <c r="B756" s="52" t="s">
        <v>38</v>
      </c>
      <c r="C756" s="106" t="s">
        <v>99</v>
      </c>
      <c r="D756" s="145"/>
      <c r="E756" s="112" t="s">
        <v>100</v>
      </c>
      <c r="F756" s="145"/>
      <c r="G756" s="54">
        <v>15.72</v>
      </c>
      <c r="H756" s="108">
        <v>1</v>
      </c>
      <c r="I756" s="145"/>
      <c r="J756" s="54">
        <v>0.61622399999999999</v>
      </c>
      <c r="K756" s="106" t="s">
        <v>38</v>
      </c>
      <c r="L756" s="145"/>
      <c r="M756" s="52" t="s">
        <v>38</v>
      </c>
      <c r="N756" s="106" t="s">
        <v>38</v>
      </c>
      <c r="O756" s="145"/>
      <c r="P756" s="106" t="s">
        <v>38</v>
      </c>
      <c r="Q756" s="145"/>
      <c r="R756" s="50"/>
    </row>
    <row r="757" spans="1:18" ht="14.25" customHeight="1" x14ac:dyDescent="0.25">
      <c r="A757" s="52" t="s">
        <v>38</v>
      </c>
      <c r="B757" s="52" t="s">
        <v>38</v>
      </c>
      <c r="C757" s="106" t="s">
        <v>101</v>
      </c>
      <c r="D757" s="145"/>
      <c r="E757" s="112" t="s">
        <v>100</v>
      </c>
      <c r="F757" s="145"/>
      <c r="G757" s="54">
        <v>13.88</v>
      </c>
      <c r="H757" s="108">
        <v>1</v>
      </c>
      <c r="I757" s="145"/>
      <c r="J757" s="54">
        <v>0.54409600000000002</v>
      </c>
      <c r="K757" s="106" t="s">
        <v>38</v>
      </c>
      <c r="L757" s="145"/>
      <c r="M757" s="52" t="s">
        <v>38</v>
      </c>
      <c r="N757" s="106" t="s">
        <v>38</v>
      </c>
      <c r="O757" s="145"/>
      <c r="P757" s="106" t="s">
        <v>38</v>
      </c>
      <c r="Q757" s="145"/>
      <c r="R757" s="50"/>
    </row>
    <row r="758" spans="1:18" ht="14.25" customHeight="1" x14ac:dyDescent="0.25">
      <c r="A758" s="52" t="s">
        <v>38</v>
      </c>
      <c r="B758" s="52" t="s">
        <v>38</v>
      </c>
      <c r="C758" s="101" t="s">
        <v>102</v>
      </c>
      <c r="D758" s="146"/>
      <c r="E758" s="146"/>
      <c r="F758" s="146"/>
      <c r="G758" s="146"/>
      <c r="H758" s="146"/>
      <c r="I758" s="146"/>
      <c r="J758" s="145"/>
      <c r="K758" s="103">
        <v>2026.18</v>
      </c>
      <c r="L758" s="145"/>
      <c r="M758" s="52" t="s">
        <v>38</v>
      </c>
      <c r="N758" s="111">
        <v>79.430000000000007</v>
      </c>
      <c r="O758" s="145"/>
      <c r="P758" s="104"/>
      <c r="Q758" s="145"/>
      <c r="R758" s="59">
        <v>1199.04</v>
      </c>
    </row>
    <row r="759" spans="1:18" ht="14.25" customHeight="1" x14ac:dyDescent="0.25">
      <c r="A759" s="52" t="s">
        <v>38</v>
      </c>
      <c r="B759" s="52" t="s">
        <v>38</v>
      </c>
      <c r="C759" s="106" t="s">
        <v>103</v>
      </c>
      <c r="D759" s="145"/>
      <c r="E759" s="112" t="s">
        <v>38</v>
      </c>
      <c r="F759" s="145"/>
      <c r="G759" s="50"/>
      <c r="H759" s="106" t="s">
        <v>38</v>
      </c>
      <c r="I759" s="145"/>
      <c r="J759" s="53" t="s">
        <v>38</v>
      </c>
      <c r="K759" s="106" t="s">
        <v>38</v>
      </c>
      <c r="L759" s="145"/>
      <c r="M759" s="52" t="s">
        <v>38</v>
      </c>
      <c r="N759" s="109">
        <v>14.19</v>
      </c>
      <c r="O759" s="145"/>
      <c r="P759" s="106" t="s">
        <v>38</v>
      </c>
      <c r="Q759" s="145"/>
      <c r="R759" s="58">
        <v>493.56</v>
      </c>
    </row>
    <row r="760" spans="1:18" ht="17.45" customHeight="1" x14ac:dyDescent="0.25">
      <c r="A760" s="52" t="s">
        <v>38</v>
      </c>
      <c r="B760" s="52" t="s">
        <v>317</v>
      </c>
      <c r="C760" s="106" t="s">
        <v>316</v>
      </c>
      <c r="D760" s="145"/>
      <c r="E760" s="112" t="s">
        <v>104</v>
      </c>
      <c r="F760" s="145"/>
      <c r="G760" s="54">
        <v>147</v>
      </c>
      <c r="H760" s="108">
        <v>1</v>
      </c>
      <c r="I760" s="145"/>
      <c r="J760" s="54">
        <v>147</v>
      </c>
      <c r="K760" s="110"/>
      <c r="L760" s="145"/>
      <c r="M760" s="53" t="s">
        <v>38</v>
      </c>
      <c r="N760" s="109">
        <v>20.86</v>
      </c>
      <c r="O760" s="145"/>
      <c r="P760" s="107" t="s">
        <v>38</v>
      </c>
      <c r="Q760" s="145"/>
      <c r="R760" s="58">
        <v>725.53</v>
      </c>
    </row>
    <row r="761" spans="1:18" ht="17.45" customHeight="1" x14ac:dyDescent="0.25">
      <c r="A761" s="52" t="s">
        <v>38</v>
      </c>
      <c r="B761" s="52" t="s">
        <v>315</v>
      </c>
      <c r="C761" s="106" t="s">
        <v>314</v>
      </c>
      <c r="D761" s="145"/>
      <c r="E761" s="112" t="s">
        <v>104</v>
      </c>
      <c r="F761" s="145"/>
      <c r="G761" s="54">
        <v>134</v>
      </c>
      <c r="H761" s="108">
        <v>1</v>
      </c>
      <c r="I761" s="145"/>
      <c r="J761" s="54">
        <v>134</v>
      </c>
      <c r="K761" s="110"/>
      <c r="L761" s="145"/>
      <c r="M761" s="53" t="s">
        <v>38</v>
      </c>
      <c r="N761" s="109">
        <v>19.010000000000002</v>
      </c>
      <c r="O761" s="145"/>
      <c r="P761" s="107" t="s">
        <v>38</v>
      </c>
      <c r="Q761" s="145"/>
      <c r="R761" s="58">
        <v>661.37</v>
      </c>
    </row>
    <row r="762" spans="1:18" ht="14.25" customHeight="1" x14ac:dyDescent="0.25">
      <c r="A762" s="55" t="s">
        <v>38</v>
      </c>
      <c r="B762" s="55" t="s">
        <v>38</v>
      </c>
      <c r="C762" s="101" t="s">
        <v>105</v>
      </c>
      <c r="D762" s="146"/>
      <c r="E762" s="146"/>
      <c r="F762" s="146"/>
      <c r="G762" s="146"/>
      <c r="H762" s="146"/>
      <c r="I762" s="146"/>
      <c r="J762" s="145"/>
      <c r="K762" s="102" t="s">
        <v>38</v>
      </c>
      <c r="L762" s="146"/>
      <c r="M762" s="145"/>
      <c r="N762" s="103">
        <v>119.3</v>
      </c>
      <c r="O762" s="145"/>
      <c r="P762" s="104"/>
      <c r="Q762" s="145"/>
      <c r="R762" s="48">
        <v>2585.94</v>
      </c>
    </row>
    <row r="763" spans="1:18" ht="60.75" customHeight="1" x14ac:dyDescent="0.25">
      <c r="A763" s="46" t="s">
        <v>38</v>
      </c>
      <c r="B763" s="47" t="s">
        <v>313</v>
      </c>
      <c r="C763" s="101" t="s">
        <v>312</v>
      </c>
      <c r="D763" s="145"/>
      <c r="E763" s="113" t="s">
        <v>311</v>
      </c>
      <c r="F763" s="145"/>
      <c r="G763" s="48">
        <v>0.39200000000000002</v>
      </c>
      <c r="H763" s="103">
        <v>1</v>
      </c>
      <c r="I763" s="145"/>
      <c r="J763" s="48">
        <v>0.39200000000000002</v>
      </c>
      <c r="K763" s="104"/>
      <c r="L763" s="145"/>
      <c r="M763" s="49"/>
      <c r="N763" s="104"/>
      <c r="O763" s="145"/>
      <c r="P763" s="104"/>
      <c r="Q763" s="145"/>
      <c r="R763" s="50"/>
    </row>
    <row r="764" spans="1:18" ht="17.45" customHeight="1" x14ac:dyDescent="0.25">
      <c r="A764" s="51" t="s">
        <v>38</v>
      </c>
      <c r="B764" s="52" t="s">
        <v>135</v>
      </c>
      <c r="C764" s="106" t="s">
        <v>310</v>
      </c>
      <c r="D764" s="146"/>
      <c r="E764" s="146"/>
      <c r="F764" s="146"/>
      <c r="G764" s="146"/>
      <c r="H764" s="146"/>
      <c r="I764" s="146"/>
      <c r="J764" s="146"/>
      <c r="K764" s="146"/>
      <c r="L764" s="146"/>
      <c r="M764" s="146"/>
      <c r="N764" s="146"/>
      <c r="O764" s="146"/>
      <c r="P764" s="146"/>
      <c r="Q764" s="145"/>
      <c r="R764" s="52" t="s">
        <v>38</v>
      </c>
    </row>
    <row r="765" spans="1:18" ht="14.25" customHeight="1" x14ac:dyDescent="0.25">
      <c r="A765" s="52" t="s">
        <v>38</v>
      </c>
      <c r="B765" s="53" t="s">
        <v>48</v>
      </c>
      <c r="C765" s="106" t="s">
        <v>92</v>
      </c>
      <c r="D765" s="145"/>
      <c r="E765" s="106" t="s">
        <v>38</v>
      </c>
      <c r="F765" s="145"/>
      <c r="G765" s="52" t="s">
        <v>38</v>
      </c>
      <c r="H765" s="110"/>
      <c r="I765" s="145"/>
      <c r="J765" s="53" t="s">
        <v>38</v>
      </c>
      <c r="K765" s="108">
        <v>120.07</v>
      </c>
      <c r="L765" s="145"/>
      <c r="M765" s="54">
        <v>1</v>
      </c>
      <c r="N765" s="109">
        <v>47.07</v>
      </c>
      <c r="O765" s="145"/>
      <c r="P765" s="108">
        <v>34.783000000000001</v>
      </c>
      <c r="Q765" s="145"/>
      <c r="R765" s="58">
        <v>1637.14</v>
      </c>
    </row>
    <row r="766" spans="1:18" ht="14.25" customHeight="1" x14ac:dyDescent="0.25">
      <c r="A766" s="52" t="s">
        <v>38</v>
      </c>
      <c r="B766" s="53" t="s">
        <v>50</v>
      </c>
      <c r="C766" s="106" t="s">
        <v>93</v>
      </c>
      <c r="D766" s="145"/>
      <c r="E766" s="106" t="s">
        <v>38</v>
      </c>
      <c r="F766" s="145"/>
      <c r="G766" s="52" t="s">
        <v>38</v>
      </c>
      <c r="H766" s="110"/>
      <c r="I766" s="145"/>
      <c r="J766" s="53" t="s">
        <v>38</v>
      </c>
      <c r="K766" s="108">
        <v>135.96</v>
      </c>
      <c r="L766" s="145"/>
      <c r="M766" s="54">
        <v>1</v>
      </c>
      <c r="N766" s="109">
        <v>53.29</v>
      </c>
      <c r="O766" s="145"/>
      <c r="P766" s="108">
        <v>6.1550000000000002</v>
      </c>
      <c r="Q766" s="145"/>
      <c r="R766" s="58">
        <v>328.04</v>
      </c>
    </row>
    <row r="767" spans="1:18" ht="14.25" customHeight="1" x14ac:dyDescent="0.25">
      <c r="A767" s="52" t="s">
        <v>38</v>
      </c>
      <c r="B767" s="53" t="s">
        <v>51</v>
      </c>
      <c r="C767" s="106" t="s">
        <v>94</v>
      </c>
      <c r="D767" s="145"/>
      <c r="E767" s="106" t="s">
        <v>38</v>
      </c>
      <c r="F767" s="145"/>
      <c r="G767" s="52" t="s">
        <v>38</v>
      </c>
      <c r="H767" s="110"/>
      <c r="I767" s="145"/>
      <c r="J767" s="53" t="s">
        <v>38</v>
      </c>
      <c r="K767" s="108">
        <v>0.32</v>
      </c>
      <c r="L767" s="145"/>
      <c r="M767" s="54">
        <v>1</v>
      </c>
      <c r="N767" s="109">
        <v>0.13</v>
      </c>
      <c r="O767" s="145"/>
      <c r="P767" s="108">
        <v>34.783000000000001</v>
      </c>
      <c r="Q767" s="145"/>
      <c r="R767" s="58">
        <v>4.3600000000000003</v>
      </c>
    </row>
    <row r="768" spans="1:18" ht="14.25" customHeight="1" x14ac:dyDescent="0.25">
      <c r="A768" s="52" t="s">
        <v>38</v>
      </c>
      <c r="B768" s="53" t="s">
        <v>53</v>
      </c>
      <c r="C768" s="106" t="s">
        <v>95</v>
      </c>
      <c r="D768" s="145"/>
      <c r="E768" s="106" t="s">
        <v>38</v>
      </c>
      <c r="F768" s="145"/>
      <c r="G768" s="52" t="s">
        <v>38</v>
      </c>
      <c r="H768" s="110"/>
      <c r="I768" s="145"/>
      <c r="J768" s="53" t="s">
        <v>38</v>
      </c>
      <c r="K768" s="108">
        <v>80.400000000000006</v>
      </c>
      <c r="L768" s="145"/>
      <c r="M768" s="54">
        <v>1</v>
      </c>
      <c r="N768" s="109">
        <v>31.52</v>
      </c>
      <c r="O768" s="145"/>
      <c r="P768" s="108">
        <v>26.527999999999999</v>
      </c>
      <c r="Q768" s="145"/>
      <c r="R768" s="58">
        <v>836.08</v>
      </c>
    </row>
    <row r="769" spans="1:18" ht="17.45" customHeight="1" x14ac:dyDescent="0.25">
      <c r="A769" s="51" t="s">
        <v>38</v>
      </c>
      <c r="B769" s="52" t="s">
        <v>309</v>
      </c>
      <c r="C769" s="106" t="s">
        <v>308</v>
      </c>
      <c r="D769" s="145"/>
      <c r="E769" s="107" t="s">
        <v>158</v>
      </c>
      <c r="F769" s="145"/>
      <c r="G769" s="54">
        <v>10.7</v>
      </c>
      <c r="H769" s="108">
        <v>1</v>
      </c>
      <c r="I769" s="145"/>
      <c r="J769" s="54">
        <v>4.1943999999999999</v>
      </c>
      <c r="K769" s="107" t="s">
        <v>38</v>
      </c>
      <c r="L769" s="145"/>
      <c r="M769" s="52" t="s">
        <v>38</v>
      </c>
      <c r="N769" s="106" t="s">
        <v>38</v>
      </c>
      <c r="O769" s="145"/>
      <c r="P769" s="107" t="s">
        <v>38</v>
      </c>
      <c r="Q769" s="145"/>
      <c r="R769" s="52" t="s">
        <v>38</v>
      </c>
    </row>
    <row r="770" spans="1:18" ht="14.25" customHeight="1" x14ac:dyDescent="0.25">
      <c r="A770" s="52" t="s">
        <v>38</v>
      </c>
      <c r="B770" s="52" t="s">
        <v>38</v>
      </c>
      <c r="C770" s="106" t="s">
        <v>99</v>
      </c>
      <c r="D770" s="145"/>
      <c r="E770" s="112" t="s">
        <v>100</v>
      </c>
      <c r="F770" s="145"/>
      <c r="G770" s="54">
        <v>10.210000000000001</v>
      </c>
      <c r="H770" s="108">
        <v>1</v>
      </c>
      <c r="I770" s="145"/>
      <c r="J770" s="54">
        <v>4.0023200000000001</v>
      </c>
      <c r="K770" s="106" t="s">
        <v>38</v>
      </c>
      <c r="L770" s="145"/>
      <c r="M770" s="52" t="s">
        <v>38</v>
      </c>
      <c r="N770" s="106" t="s">
        <v>38</v>
      </c>
      <c r="O770" s="145"/>
      <c r="P770" s="106" t="s">
        <v>38</v>
      </c>
      <c r="Q770" s="145"/>
      <c r="R770" s="50"/>
    </row>
    <row r="771" spans="1:18" ht="14.25" customHeight="1" x14ac:dyDescent="0.25">
      <c r="A771" s="52" t="s">
        <v>38</v>
      </c>
      <c r="B771" s="52" t="s">
        <v>38</v>
      </c>
      <c r="C771" s="106" t="s">
        <v>101</v>
      </c>
      <c r="D771" s="145"/>
      <c r="E771" s="112" t="s">
        <v>100</v>
      </c>
      <c r="F771" s="145"/>
      <c r="G771" s="54">
        <v>0.02</v>
      </c>
      <c r="H771" s="108">
        <v>1</v>
      </c>
      <c r="I771" s="145"/>
      <c r="J771" s="54">
        <v>7.8399999999999997E-3</v>
      </c>
      <c r="K771" s="106" t="s">
        <v>38</v>
      </c>
      <c r="L771" s="145"/>
      <c r="M771" s="52" t="s">
        <v>38</v>
      </c>
      <c r="N771" s="106" t="s">
        <v>38</v>
      </c>
      <c r="O771" s="145"/>
      <c r="P771" s="106" t="s">
        <v>38</v>
      </c>
      <c r="Q771" s="145"/>
      <c r="R771" s="50"/>
    </row>
    <row r="772" spans="1:18" ht="14.25" customHeight="1" x14ac:dyDescent="0.25">
      <c r="A772" s="52" t="s">
        <v>38</v>
      </c>
      <c r="B772" s="52" t="s">
        <v>38</v>
      </c>
      <c r="C772" s="101" t="s">
        <v>102</v>
      </c>
      <c r="D772" s="146"/>
      <c r="E772" s="146"/>
      <c r="F772" s="146"/>
      <c r="G772" s="146"/>
      <c r="H772" s="146"/>
      <c r="I772" s="146"/>
      <c r="J772" s="145"/>
      <c r="K772" s="103">
        <v>336.43</v>
      </c>
      <c r="L772" s="145"/>
      <c r="M772" s="52" t="s">
        <v>38</v>
      </c>
      <c r="N772" s="111">
        <v>131.88</v>
      </c>
      <c r="O772" s="145"/>
      <c r="P772" s="104"/>
      <c r="Q772" s="145"/>
      <c r="R772" s="59">
        <v>2801.26</v>
      </c>
    </row>
    <row r="773" spans="1:18" ht="14.25" customHeight="1" x14ac:dyDescent="0.25">
      <c r="A773" s="52" t="s">
        <v>38</v>
      </c>
      <c r="B773" s="52" t="s">
        <v>38</v>
      </c>
      <c r="C773" s="106" t="s">
        <v>103</v>
      </c>
      <c r="D773" s="145"/>
      <c r="E773" s="112" t="s">
        <v>38</v>
      </c>
      <c r="F773" s="145"/>
      <c r="G773" s="50"/>
      <c r="H773" s="106" t="s">
        <v>38</v>
      </c>
      <c r="I773" s="145"/>
      <c r="J773" s="53" t="s">
        <v>38</v>
      </c>
      <c r="K773" s="106" t="s">
        <v>38</v>
      </c>
      <c r="L773" s="145"/>
      <c r="M773" s="52" t="s">
        <v>38</v>
      </c>
      <c r="N773" s="109">
        <v>47.2</v>
      </c>
      <c r="O773" s="145"/>
      <c r="P773" s="106" t="s">
        <v>38</v>
      </c>
      <c r="Q773" s="145"/>
      <c r="R773" s="58">
        <v>1641.5</v>
      </c>
    </row>
    <row r="774" spans="1:18" ht="50.25" customHeight="1" x14ac:dyDescent="0.25">
      <c r="A774" s="52" t="s">
        <v>38</v>
      </c>
      <c r="B774" s="52" t="s">
        <v>307</v>
      </c>
      <c r="C774" s="106" t="s">
        <v>306</v>
      </c>
      <c r="D774" s="145"/>
      <c r="E774" s="112" t="s">
        <v>104</v>
      </c>
      <c r="F774" s="145"/>
      <c r="G774" s="54">
        <v>113</v>
      </c>
      <c r="H774" s="108">
        <v>1</v>
      </c>
      <c r="I774" s="145"/>
      <c r="J774" s="54">
        <v>113</v>
      </c>
      <c r="K774" s="110"/>
      <c r="L774" s="145"/>
      <c r="M774" s="53" t="s">
        <v>38</v>
      </c>
      <c r="N774" s="109">
        <v>53.34</v>
      </c>
      <c r="O774" s="145"/>
      <c r="P774" s="107" t="s">
        <v>38</v>
      </c>
      <c r="Q774" s="145"/>
      <c r="R774" s="58">
        <v>1854.9</v>
      </c>
    </row>
    <row r="775" spans="1:18" ht="50.25" customHeight="1" x14ac:dyDescent="0.25">
      <c r="A775" s="52" t="s">
        <v>38</v>
      </c>
      <c r="B775" s="52" t="s">
        <v>305</v>
      </c>
      <c r="C775" s="106" t="s">
        <v>304</v>
      </c>
      <c r="D775" s="145"/>
      <c r="E775" s="112" t="s">
        <v>104</v>
      </c>
      <c r="F775" s="145"/>
      <c r="G775" s="54">
        <v>77</v>
      </c>
      <c r="H775" s="108">
        <v>1</v>
      </c>
      <c r="I775" s="145"/>
      <c r="J775" s="54">
        <v>77</v>
      </c>
      <c r="K775" s="110"/>
      <c r="L775" s="145"/>
      <c r="M775" s="53" t="s">
        <v>38</v>
      </c>
      <c r="N775" s="109">
        <v>36.340000000000003</v>
      </c>
      <c r="O775" s="145"/>
      <c r="P775" s="107" t="s">
        <v>38</v>
      </c>
      <c r="Q775" s="145"/>
      <c r="R775" s="58">
        <v>1263.96</v>
      </c>
    </row>
    <row r="776" spans="1:18" ht="14.25" customHeight="1" x14ac:dyDescent="0.25">
      <c r="A776" s="55" t="s">
        <v>38</v>
      </c>
      <c r="B776" s="55" t="s">
        <v>38</v>
      </c>
      <c r="C776" s="101" t="s">
        <v>105</v>
      </c>
      <c r="D776" s="146"/>
      <c r="E776" s="146"/>
      <c r="F776" s="146"/>
      <c r="G776" s="146"/>
      <c r="H776" s="146"/>
      <c r="I776" s="146"/>
      <c r="J776" s="145"/>
      <c r="K776" s="102" t="s">
        <v>38</v>
      </c>
      <c r="L776" s="146"/>
      <c r="M776" s="145"/>
      <c r="N776" s="103">
        <v>221.56</v>
      </c>
      <c r="O776" s="145"/>
      <c r="P776" s="104"/>
      <c r="Q776" s="145"/>
      <c r="R776" s="48">
        <v>5920.12</v>
      </c>
    </row>
    <row r="777" spans="1:18" ht="14.25" customHeight="1" x14ac:dyDescent="0.25"/>
    <row r="778" spans="1:18" ht="14.25" customHeight="1" x14ac:dyDescent="0.25">
      <c r="A778" s="57" t="s">
        <v>38</v>
      </c>
      <c r="B778" s="57" t="s">
        <v>38</v>
      </c>
      <c r="C778" s="96" t="s">
        <v>56</v>
      </c>
      <c r="D778" s="146"/>
      <c r="E778" s="146"/>
      <c r="F778" s="146"/>
      <c r="G778" s="146"/>
      <c r="H778" s="146"/>
      <c r="I778" s="146"/>
      <c r="J778" s="146"/>
      <c r="K778" s="146"/>
      <c r="L778" s="146"/>
      <c r="M778" s="145"/>
      <c r="N778" s="97" t="s">
        <v>303</v>
      </c>
      <c r="O778" s="145"/>
      <c r="P778" s="97" t="s">
        <v>38</v>
      </c>
      <c r="Q778" s="145"/>
      <c r="R778" s="56" t="s">
        <v>302</v>
      </c>
    </row>
    <row r="779" spans="1:18" ht="14.25" customHeight="1" x14ac:dyDescent="0.25">
      <c r="A779" s="57" t="s">
        <v>38</v>
      </c>
      <c r="B779" s="57" t="s">
        <v>38</v>
      </c>
      <c r="C779" s="96" t="s">
        <v>144</v>
      </c>
      <c r="D779" s="146"/>
      <c r="E779" s="146"/>
      <c r="F779" s="146"/>
      <c r="G779" s="146"/>
      <c r="H779" s="146"/>
      <c r="I779" s="146"/>
      <c r="J779" s="146"/>
      <c r="K779" s="146"/>
      <c r="L779" s="146"/>
      <c r="M779" s="145"/>
      <c r="N779" s="97" t="s">
        <v>301</v>
      </c>
      <c r="O779" s="145"/>
      <c r="P779" s="97" t="s">
        <v>38</v>
      </c>
      <c r="Q779" s="145"/>
      <c r="R779" s="56" t="s">
        <v>300</v>
      </c>
    </row>
    <row r="780" spans="1:18" ht="14.25" customHeight="1" x14ac:dyDescent="0.25">
      <c r="A780" s="57" t="s">
        <v>38</v>
      </c>
      <c r="B780" s="57" t="s">
        <v>38</v>
      </c>
      <c r="C780" s="96" t="s">
        <v>129</v>
      </c>
      <c r="D780" s="146"/>
      <c r="E780" s="146"/>
      <c r="F780" s="146"/>
      <c r="G780" s="146"/>
      <c r="H780" s="146"/>
      <c r="I780" s="146"/>
      <c r="J780" s="146"/>
      <c r="K780" s="146"/>
      <c r="L780" s="146"/>
      <c r="M780" s="145"/>
      <c r="N780" s="97" t="s">
        <v>299</v>
      </c>
      <c r="O780" s="145"/>
      <c r="P780" s="97" t="s">
        <v>38</v>
      </c>
      <c r="Q780" s="145"/>
      <c r="R780" s="56" t="s">
        <v>298</v>
      </c>
    </row>
    <row r="781" spans="1:18" ht="14.25" customHeight="1" x14ac:dyDescent="0.25">
      <c r="A781" s="57" t="s">
        <v>38</v>
      </c>
      <c r="B781" s="57" t="s">
        <v>38</v>
      </c>
      <c r="C781" s="96" t="s">
        <v>57</v>
      </c>
      <c r="D781" s="146"/>
      <c r="E781" s="146"/>
      <c r="F781" s="146"/>
      <c r="G781" s="146"/>
      <c r="H781" s="146"/>
      <c r="I781" s="146"/>
      <c r="J781" s="146"/>
      <c r="K781" s="146"/>
      <c r="L781" s="146"/>
      <c r="M781" s="145"/>
      <c r="N781" s="97" t="s">
        <v>297</v>
      </c>
      <c r="O781" s="145"/>
      <c r="P781" s="97" t="s">
        <v>38</v>
      </c>
      <c r="Q781" s="145"/>
      <c r="R781" s="56" t="s">
        <v>296</v>
      </c>
    </row>
    <row r="782" spans="1:18" ht="14.25" customHeight="1" x14ac:dyDescent="0.25">
      <c r="A782" s="57" t="s">
        <v>38</v>
      </c>
      <c r="B782" s="57" t="s">
        <v>38</v>
      </c>
      <c r="C782" s="96" t="s">
        <v>141</v>
      </c>
      <c r="D782" s="144"/>
      <c r="E782" s="144"/>
      <c r="F782" s="144"/>
      <c r="G782" s="144"/>
      <c r="H782" s="144"/>
      <c r="I782" s="144"/>
      <c r="J782" s="144"/>
      <c r="K782" s="144"/>
      <c r="L782" s="144"/>
      <c r="M782" s="143"/>
      <c r="N782" s="97" t="s">
        <v>143</v>
      </c>
      <c r="O782" s="143"/>
      <c r="P782" s="97" t="s">
        <v>38</v>
      </c>
      <c r="Q782" s="143"/>
      <c r="R782" s="56" t="s">
        <v>295</v>
      </c>
    </row>
    <row r="783" spans="1:18" ht="14.25" customHeight="1" x14ac:dyDescent="0.25">
      <c r="A783" s="57" t="s">
        <v>38</v>
      </c>
      <c r="B783" s="57" t="s">
        <v>38</v>
      </c>
      <c r="C783" s="96" t="s">
        <v>58</v>
      </c>
      <c r="D783" s="144"/>
      <c r="E783" s="144"/>
      <c r="F783" s="144"/>
      <c r="G783" s="144"/>
      <c r="H783" s="144"/>
      <c r="I783" s="144"/>
      <c r="J783" s="144"/>
      <c r="K783" s="144"/>
      <c r="L783" s="144"/>
      <c r="M783" s="143"/>
      <c r="N783" s="97" t="s">
        <v>38</v>
      </c>
      <c r="O783" s="143"/>
      <c r="P783" s="97" t="s">
        <v>38</v>
      </c>
      <c r="Q783" s="143"/>
      <c r="R783" s="56" t="s">
        <v>294</v>
      </c>
    </row>
    <row r="784" spans="1:18" ht="14.25" customHeight="1" x14ac:dyDescent="0.25">
      <c r="A784" s="57" t="s">
        <v>38</v>
      </c>
      <c r="B784" s="57" t="s">
        <v>38</v>
      </c>
      <c r="C784" s="96" t="s">
        <v>59</v>
      </c>
      <c r="D784" s="144"/>
      <c r="E784" s="144"/>
      <c r="F784" s="144"/>
      <c r="G784" s="144"/>
      <c r="H784" s="144"/>
      <c r="I784" s="144"/>
      <c r="J784" s="144"/>
      <c r="K784" s="144"/>
      <c r="L784" s="144"/>
      <c r="M784" s="143"/>
      <c r="N784" s="97" t="s">
        <v>38</v>
      </c>
      <c r="O784" s="143"/>
      <c r="P784" s="97" t="s">
        <v>38</v>
      </c>
      <c r="Q784" s="143"/>
      <c r="R784" s="56" t="s">
        <v>293</v>
      </c>
    </row>
    <row r="785" spans="1:18" ht="14.25" customHeight="1" x14ac:dyDescent="0.25">
      <c r="A785" s="57" t="s">
        <v>38</v>
      </c>
      <c r="B785" s="57" t="s">
        <v>38</v>
      </c>
      <c r="C785" s="96" t="s">
        <v>128</v>
      </c>
      <c r="D785" s="144"/>
      <c r="E785" s="144"/>
      <c r="F785" s="144"/>
      <c r="G785" s="144"/>
      <c r="H785" s="144"/>
      <c r="I785" s="144"/>
      <c r="J785" s="144"/>
      <c r="K785" s="144"/>
      <c r="L785" s="144"/>
      <c r="M785" s="143"/>
      <c r="N785" s="97" t="s">
        <v>38</v>
      </c>
      <c r="O785" s="143"/>
      <c r="P785" s="97" t="s">
        <v>38</v>
      </c>
      <c r="Q785" s="143"/>
      <c r="R785" s="56" t="s">
        <v>292</v>
      </c>
    </row>
    <row r="786" spans="1:18" ht="18.2" customHeight="1" x14ac:dyDescent="0.25">
      <c r="A786" s="105" t="s">
        <v>291</v>
      </c>
      <c r="B786" s="144"/>
      <c r="C786" s="144"/>
      <c r="D786" s="144"/>
      <c r="E786" s="144"/>
      <c r="F786" s="144"/>
      <c r="G786" s="144"/>
      <c r="H786" s="144"/>
      <c r="I786" s="144"/>
      <c r="J786" s="144"/>
      <c r="K786" s="144"/>
      <c r="L786" s="144"/>
      <c r="M786" s="144"/>
      <c r="N786" s="144"/>
      <c r="O786" s="144"/>
      <c r="P786" s="144"/>
      <c r="Q786" s="144"/>
      <c r="R786" s="144"/>
    </row>
    <row r="787" spans="1:18" ht="28.35" customHeight="1" x14ac:dyDescent="0.25">
      <c r="A787" s="51" t="s">
        <v>38</v>
      </c>
      <c r="B787" s="52" t="s">
        <v>38</v>
      </c>
      <c r="C787" s="106" t="s">
        <v>856</v>
      </c>
      <c r="D787" s="143"/>
      <c r="E787" s="107" t="s">
        <v>290</v>
      </c>
      <c r="F787" s="143"/>
      <c r="G787" s="54">
        <v>1</v>
      </c>
      <c r="H787" s="108">
        <v>1</v>
      </c>
      <c r="I787" s="143"/>
      <c r="J787" s="54">
        <v>1</v>
      </c>
      <c r="K787" s="108">
        <v>8500000</v>
      </c>
      <c r="L787" s="143"/>
      <c r="M787" s="54">
        <v>0.14619879999999999</v>
      </c>
      <c r="N787" s="110"/>
      <c r="O787" s="143"/>
      <c r="P787" s="110"/>
      <c r="Q787" s="143"/>
      <c r="R787" s="58">
        <v>8500000</v>
      </c>
    </row>
    <row r="788" spans="1:18" ht="14.25" customHeight="1" x14ac:dyDescent="0.25">
      <c r="A788" s="55" t="s">
        <v>38</v>
      </c>
      <c r="B788" s="55" t="s">
        <v>38</v>
      </c>
      <c r="C788" s="101" t="s">
        <v>105</v>
      </c>
      <c r="D788" s="144"/>
      <c r="E788" s="144"/>
      <c r="F788" s="144"/>
      <c r="G788" s="144"/>
      <c r="H788" s="144"/>
      <c r="I788" s="144"/>
      <c r="J788" s="143"/>
      <c r="K788" s="102" t="s">
        <v>38</v>
      </c>
      <c r="L788" s="144"/>
      <c r="M788" s="143"/>
      <c r="N788" s="103">
        <v>0</v>
      </c>
      <c r="O788" s="143"/>
      <c r="P788" s="104"/>
      <c r="Q788" s="143"/>
      <c r="R788" s="48">
        <v>8500000</v>
      </c>
    </row>
    <row r="789" spans="1:18" ht="14.25" customHeight="1" x14ac:dyDescent="0.25"/>
    <row r="790" spans="1:18" ht="14.25" customHeight="1" x14ac:dyDescent="0.25">
      <c r="A790" s="57" t="s">
        <v>38</v>
      </c>
      <c r="B790" s="57" t="s">
        <v>38</v>
      </c>
      <c r="C790" s="96" t="s">
        <v>289</v>
      </c>
      <c r="D790" s="144"/>
      <c r="E790" s="144"/>
      <c r="F790" s="144"/>
      <c r="G790" s="144"/>
      <c r="H790" s="144"/>
      <c r="I790" s="144"/>
      <c r="J790" s="144"/>
      <c r="K790" s="144"/>
      <c r="L790" s="144"/>
      <c r="M790" s="143"/>
      <c r="N790" s="97" t="s">
        <v>38</v>
      </c>
      <c r="O790" s="143"/>
      <c r="P790" s="97" t="s">
        <v>288</v>
      </c>
      <c r="Q790" s="143"/>
      <c r="R790" s="56" t="s">
        <v>855</v>
      </c>
    </row>
    <row r="791" spans="1:18" ht="14.25" customHeight="1" x14ac:dyDescent="0.25">
      <c r="A791" s="57" t="s">
        <v>38</v>
      </c>
      <c r="B791" s="57" t="s">
        <v>38</v>
      </c>
      <c r="C791" s="96" t="s">
        <v>60</v>
      </c>
      <c r="D791" s="144"/>
      <c r="E791" s="144"/>
      <c r="F791" s="144"/>
      <c r="G791" s="144"/>
      <c r="H791" s="144"/>
      <c r="I791" s="144"/>
      <c r="J791" s="144"/>
      <c r="K791" s="144"/>
      <c r="L791" s="144"/>
      <c r="M791" s="143"/>
      <c r="N791" s="97" t="s">
        <v>38</v>
      </c>
      <c r="O791" s="143"/>
      <c r="P791" s="97" t="s">
        <v>38</v>
      </c>
      <c r="Q791" s="143"/>
      <c r="R791" s="56" t="s">
        <v>854</v>
      </c>
    </row>
    <row r="792" spans="1:18" ht="14.25" customHeight="1" x14ac:dyDescent="0.25">
      <c r="A792" s="57" t="s">
        <v>38</v>
      </c>
      <c r="B792" s="57" t="s">
        <v>38</v>
      </c>
      <c r="C792" s="96" t="s">
        <v>60</v>
      </c>
      <c r="D792" s="144"/>
      <c r="E792" s="144"/>
      <c r="F792" s="144"/>
      <c r="G792" s="144"/>
      <c r="H792" s="144"/>
      <c r="I792" s="144"/>
      <c r="J792" s="144"/>
      <c r="K792" s="144"/>
      <c r="L792" s="144"/>
      <c r="M792" s="143"/>
      <c r="N792" s="97" t="s">
        <v>38</v>
      </c>
      <c r="O792" s="143"/>
      <c r="P792" s="97" t="s">
        <v>38</v>
      </c>
      <c r="Q792" s="143"/>
      <c r="R792" s="56" t="s">
        <v>854</v>
      </c>
    </row>
    <row r="793" spans="1:18" ht="18.2" customHeight="1" x14ac:dyDescent="0.25">
      <c r="A793" s="105" t="s">
        <v>287</v>
      </c>
      <c r="B793" s="144"/>
      <c r="C793" s="144"/>
      <c r="D793" s="144"/>
      <c r="E793" s="144"/>
      <c r="F793" s="144"/>
      <c r="G793" s="144"/>
      <c r="H793" s="144"/>
      <c r="I793" s="144"/>
      <c r="J793" s="144"/>
      <c r="K793" s="144"/>
      <c r="L793" s="144"/>
      <c r="M793" s="144"/>
      <c r="N793" s="144"/>
      <c r="O793" s="144"/>
      <c r="P793" s="144"/>
      <c r="Q793" s="144"/>
      <c r="R793" s="144"/>
    </row>
    <row r="794" spans="1:18" ht="50.25" customHeight="1" x14ac:dyDescent="0.25">
      <c r="A794" s="46" t="s">
        <v>38</v>
      </c>
      <c r="B794" s="47" t="s">
        <v>286</v>
      </c>
      <c r="C794" s="101" t="s">
        <v>285</v>
      </c>
      <c r="D794" s="143"/>
      <c r="E794" s="113" t="s">
        <v>55</v>
      </c>
      <c r="F794" s="143"/>
      <c r="G794" s="48">
        <v>2</v>
      </c>
      <c r="H794" s="103">
        <v>1</v>
      </c>
      <c r="I794" s="143"/>
      <c r="J794" s="48">
        <v>2</v>
      </c>
      <c r="K794" s="104"/>
      <c r="L794" s="143"/>
      <c r="M794" s="49"/>
      <c r="N794" s="104"/>
      <c r="O794" s="143"/>
      <c r="P794" s="104"/>
      <c r="Q794" s="143"/>
      <c r="R794" s="50"/>
    </row>
    <row r="795" spans="1:18" ht="17.45" customHeight="1" x14ac:dyDescent="0.25">
      <c r="A795" s="51" t="s">
        <v>38</v>
      </c>
      <c r="B795" s="52" t="s">
        <v>135</v>
      </c>
      <c r="C795" s="106" t="s">
        <v>134</v>
      </c>
      <c r="D795" s="144"/>
      <c r="E795" s="144"/>
      <c r="F795" s="144"/>
      <c r="G795" s="144"/>
      <c r="H795" s="144"/>
      <c r="I795" s="144"/>
      <c r="J795" s="144"/>
      <c r="K795" s="144"/>
      <c r="L795" s="144"/>
      <c r="M795" s="144"/>
      <c r="N795" s="144"/>
      <c r="O795" s="144"/>
      <c r="P795" s="144"/>
      <c r="Q795" s="143"/>
      <c r="R795" s="52" t="s">
        <v>38</v>
      </c>
    </row>
    <row r="796" spans="1:18" ht="14.25" customHeight="1" x14ac:dyDescent="0.25">
      <c r="A796" s="52" t="s">
        <v>38</v>
      </c>
      <c r="B796" s="53" t="s">
        <v>48</v>
      </c>
      <c r="C796" s="106" t="s">
        <v>92</v>
      </c>
      <c r="D796" s="143"/>
      <c r="E796" s="106" t="s">
        <v>38</v>
      </c>
      <c r="F796" s="143"/>
      <c r="G796" s="52" t="s">
        <v>38</v>
      </c>
      <c r="H796" s="110"/>
      <c r="I796" s="143"/>
      <c r="J796" s="53" t="s">
        <v>38</v>
      </c>
      <c r="K796" s="108">
        <v>171.16</v>
      </c>
      <c r="L796" s="143"/>
      <c r="M796" s="54">
        <v>1</v>
      </c>
      <c r="N796" s="109">
        <v>342.32</v>
      </c>
      <c r="O796" s="143"/>
      <c r="P796" s="108">
        <v>34.783000000000001</v>
      </c>
      <c r="Q796" s="143"/>
      <c r="R796" s="58">
        <v>11906.92</v>
      </c>
    </row>
    <row r="797" spans="1:18" ht="14.25" customHeight="1" x14ac:dyDescent="0.25">
      <c r="A797" s="52" t="s">
        <v>38</v>
      </c>
      <c r="B797" s="53" t="s">
        <v>50</v>
      </c>
      <c r="C797" s="106" t="s">
        <v>93</v>
      </c>
      <c r="D797" s="143"/>
      <c r="E797" s="106" t="s">
        <v>38</v>
      </c>
      <c r="F797" s="143"/>
      <c r="G797" s="52" t="s">
        <v>38</v>
      </c>
      <c r="H797" s="110"/>
      <c r="I797" s="143"/>
      <c r="J797" s="53" t="s">
        <v>38</v>
      </c>
      <c r="K797" s="110"/>
      <c r="L797" s="143"/>
      <c r="M797" s="54">
        <v>1</v>
      </c>
      <c r="N797" s="110"/>
      <c r="O797" s="145"/>
      <c r="P797" s="110"/>
      <c r="Q797" s="145"/>
      <c r="R797" s="50"/>
    </row>
    <row r="798" spans="1:18" ht="14.25" customHeight="1" x14ac:dyDescent="0.25">
      <c r="A798" s="52" t="s">
        <v>38</v>
      </c>
      <c r="B798" s="53" t="s">
        <v>51</v>
      </c>
      <c r="C798" s="106" t="s">
        <v>94</v>
      </c>
      <c r="D798" s="145"/>
      <c r="E798" s="106" t="s">
        <v>38</v>
      </c>
      <c r="F798" s="145"/>
      <c r="G798" s="52" t="s">
        <v>38</v>
      </c>
      <c r="H798" s="110"/>
      <c r="I798" s="145"/>
      <c r="J798" s="53" t="s">
        <v>38</v>
      </c>
      <c r="K798" s="110"/>
      <c r="L798" s="145"/>
      <c r="M798" s="54">
        <v>1</v>
      </c>
      <c r="N798" s="110"/>
      <c r="O798" s="145"/>
      <c r="P798" s="110"/>
      <c r="Q798" s="145"/>
      <c r="R798" s="50"/>
    </row>
    <row r="799" spans="1:18" ht="14.25" customHeight="1" x14ac:dyDescent="0.25">
      <c r="A799" s="52" t="s">
        <v>38</v>
      </c>
      <c r="B799" s="53" t="s">
        <v>53</v>
      </c>
      <c r="C799" s="106" t="s">
        <v>95</v>
      </c>
      <c r="D799" s="145"/>
      <c r="E799" s="106" t="s">
        <v>38</v>
      </c>
      <c r="F799" s="145"/>
      <c r="G799" s="52" t="s">
        <v>38</v>
      </c>
      <c r="H799" s="110"/>
      <c r="I799" s="145"/>
      <c r="J799" s="53" t="s">
        <v>38</v>
      </c>
      <c r="K799" s="110"/>
      <c r="L799" s="145"/>
      <c r="M799" s="54">
        <v>1</v>
      </c>
      <c r="N799" s="110"/>
      <c r="O799" s="145"/>
      <c r="P799" s="110"/>
      <c r="Q799" s="145"/>
      <c r="R799" s="50"/>
    </row>
    <row r="800" spans="1:18" ht="14.25" customHeight="1" x14ac:dyDescent="0.25">
      <c r="A800" s="52" t="s">
        <v>38</v>
      </c>
      <c r="B800" s="52" t="s">
        <v>38</v>
      </c>
      <c r="C800" s="106" t="s">
        <v>99</v>
      </c>
      <c r="D800" s="145"/>
      <c r="E800" s="112" t="s">
        <v>100</v>
      </c>
      <c r="F800" s="145"/>
      <c r="G800" s="54">
        <v>10.8</v>
      </c>
      <c r="H800" s="108">
        <v>1</v>
      </c>
      <c r="I800" s="145"/>
      <c r="J800" s="54">
        <v>21.6</v>
      </c>
      <c r="K800" s="106" t="s">
        <v>38</v>
      </c>
      <c r="L800" s="145"/>
      <c r="M800" s="52" t="s">
        <v>38</v>
      </c>
      <c r="N800" s="106" t="s">
        <v>38</v>
      </c>
      <c r="O800" s="145"/>
      <c r="P800" s="106" t="s">
        <v>38</v>
      </c>
      <c r="Q800" s="145"/>
      <c r="R800" s="50"/>
    </row>
    <row r="801" spans="1:18" ht="14.25" customHeight="1" x14ac:dyDescent="0.25">
      <c r="A801" s="52" t="s">
        <v>38</v>
      </c>
      <c r="B801" s="52" t="s">
        <v>38</v>
      </c>
      <c r="C801" s="106" t="s">
        <v>101</v>
      </c>
      <c r="D801" s="145"/>
      <c r="E801" s="112" t="s">
        <v>100</v>
      </c>
      <c r="F801" s="145"/>
      <c r="G801" s="50"/>
      <c r="H801" s="108">
        <v>1</v>
      </c>
      <c r="I801" s="145"/>
      <c r="J801" s="50"/>
      <c r="K801" s="106" t="s">
        <v>38</v>
      </c>
      <c r="L801" s="145"/>
      <c r="M801" s="52" t="s">
        <v>38</v>
      </c>
      <c r="N801" s="106" t="s">
        <v>38</v>
      </c>
      <c r="O801" s="145"/>
      <c r="P801" s="106" t="s">
        <v>38</v>
      </c>
      <c r="Q801" s="145"/>
      <c r="R801" s="50"/>
    </row>
    <row r="802" spans="1:18" ht="14.25" customHeight="1" x14ac:dyDescent="0.25">
      <c r="A802" s="52" t="s">
        <v>38</v>
      </c>
      <c r="B802" s="52" t="s">
        <v>38</v>
      </c>
      <c r="C802" s="101" t="s">
        <v>102</v>
      </c>
      <c r="D802" s="146"/>
      <c r="E802" s="146"/>
      <c r="F802" s="146"/>
      <c r="G802" s="146"/>
      <c r="H802" s="146"/>
      <c r="I802" s="146"/>
      <c r="J802" s="145"/>
      <c r="K802" s="103">
        <v>171.16</v>
      </c>
      <c r="L802" s="145"/>
      <c r="M802" s="52" t="s">
        <v>38</v>
      </c>
      <c r="N802" s="111">
        <v>342.32</v>
      </c>
      <c r="O802" s="145"/>
      <c r="P802" s="104"/>
      <c r="Q802" s="145"/>
      <c r="R802" s="59">
        <v>11906.92</v>
      </c>
    </row>
    <row r="803" spans="1:18" ht="14.25" customHeight="1" x14ac:dyDescent="0.25">
      <c r="A803" s="52" t="s">
        <v>38</v>
      </c>
      <c r="B803" s="52" t="s">
        <v>38</v>
      </c>
      <c r="C803" s="106" t="s">
        <v>103</v>
      </c>
      <c r="D803" s="145"/>
      <c r="E803" s="112" t="s">
        <v>38</v>
      </c>
      <c r="F803" s="145"/>
      <c r="G803" s="50"/>
      <c r="H803" s="106" t="s">
        <v>38</v>
      </c>
      <c r="I803" s="145"/>
      <c r="J803" s="53" t="s">
        <v>38</v>
      </c>
      <c r="K803" s="106" t="s">
        <v>38</v>
      </c>
      <c r="L803" s="145"/>
      <c r="M803" s="52" t="s">
        <v>38</v>
      </c>
      <c r="N803" s="109">
        <v>342.32</v>
      </c>
      <c r="O803" s="145"/>
      <c r="P803" s="106" t="s">
        <v>38</v>
      </c>
      <c r="Q803" s="145"/>
      <c r="R803" s="58">
        <v>11906.92</v>
      </c>
    </row>
    <row r="804" spans="1:18" ht="38.85" customHeight="1" x14ac:dyDescent="0.25">
      <c r="A804" s="52" t="s">
        <v>38</v>
      </c>
      <c r="B804" s="52" t="s">
        <v>133</v>
      </c>
      <c r="C804" s="106" t="s">
        <v>132</v>
      </c>
      <c r="D804" s="145"/>
      <c r="E804" s="112" t="s">
        <v>104</v>
      </c>
      <c r="F804" s="145"/>
      <c r="G804" s="54">
        <v>74</v>
      </c>
      <c r="H804" s="108">
        <v>1</v>
      </c>
      <c r="I804" s="145"/>
      <c r="J804" s="54">
        <v>74</v>
      </c>
      <c r="K804" s="110"/>
      <c r="L804" s="145"/>
      <c r="M804" s="53" t="s">
        <v>38</v>
      </c>
      <c r="N804" s="109">
        <v>253.32</v>
      </c>
      <c r="O804" s="145"/>
      <c r="P804" s="107" t="s">
        <v>38</v>
      </c>
      <c r="Q804" s="145"/>
      <c r="R804" s="58">
        <v>8811.1200000000008</v>
      </c>
    </row>
    <row r="805" spans="1:18" ht="38.85" customHeight="1" x14ac:dyDescent="0.25">
      <c r="A805" s="52" t="s">
        <v>38</v>
      </c>
      <c r="B805" s="52" t="s">
        <v>131</v>
      </c>
      <c r="C805" s="106" t="s">
        <v>130</v>
      </c>
      <c r="D805" s="145"/>
      <c r="E805" s="112" t="s">
        <v>104</v>
      </c>
      <c r="F805" s="145"/>
      <c r="G805" s="54">
        <v>36</v>
      </c>
      <c r="H805" s="108">
        <v>1</v>
      </c>
      <c r="I805" s="145"/>
      <c r="J805" s="54">
        <v>36</v>
      </c>
      <c r="K805" s="110"/>
      <c r="L805" s="145"/>
      <c r="M805" s="53" t="s">
        <v>38</v>
      </c>
      <c r="N805" s="109">
        <v>123.24</v>
      </c>
      <c r="O805" s="145"/>
      <c r="P805" s="107" t="s">
        <v>38</v>
      </c>
      <c r="Q805" s="145"/>
      <c r="R805" s="58">
        <v>4286.49</v>
      </c>
    </row>
    <row r="806" spans="1:18" ht="14.25" customHeight="1" x14ac:dyDescent="0.25">
      <c r="A806" s="55" t="s">
        <v>38</v>
      </c>
      <c r="B806" s="55" t="s">
        <v>38</v>
      </c>
      <c r="C806" s="101" t="s">
        <v>105</v>
      </c>
      <c r="D806" s="146"/>
      <c r="E806" s="146"/>
      <c r="F806" s="146"/>
      <c r="G806" s="146"/>
      <c r="H806" s="146"/>
      <c r="I806" s="146"/>
      <c r="J806" s="145"/>
      <c r="K806" s="102" t="s">
        <v>38</v>
      </c>
      <c r="L806" s="146"/>
      <c r="M806" s="145"/>
      <c r="N806" s="103">
        <v>718.88</v>
      </c>
      <c r="O806" s="145"/>
      <c r="P806" s="104"/>
      <c r="Q806" s="145"/>
      <c r="R806" s="48">
        <v>25004.53</v>
      </c>
    </row>
    <row r="807" spans="1:18" ht="28.35" customHeight="1" x14ac:dyDescent="0.25">
      <c r="A807" s="46" t="s">
        <v>38</v>
      </c>
      <c r="B807" s="47" t="s">
        <v>284</v>
      </c>
      <c r="C807" s="101" t="s">
        <v>283</v>
      </c>
      <c r="D807" s="145"/>
      <c r="E807" s="113" t="s">
        <v>173</v>
      </c>
      <c r="F807" s="145"/>
      <c r="G807" s="48">
        <v>4</v>
      </c>
      <c r="H807" s="103">
        <v>1</v>
      </c>
      <c r="I807" s="145"/>
      <c r="J807" s="48">
        <v>4</v>
      </c>
      <c r="K807" s="104"/>
      <c r="L807" s="145"/>
      <c r="M807" s="49"/>
      <c r="N807" s="104"/>
      <c r="O807" s="145"/>
      <c r="P807" s="104"/>
      <c r="Q807" s="145"/>
      <c r="R807" s="50"/>
    </row>
    <row r="808" spans="1:18" ht="17.45" customHeight="1" x14ac:dyDescent="0.25">
      <c r="A808" s="51" t="s">
        <v>38</v>
      </c>
      <c r="B808" s="52" t="s">
        <v>135</v>
      </c>
      <c r="C808" s="106" t="s">
        <v>134</v>
      </c>
      <c r="D808" s="146"/>
      <c r="E808" s="146"/>
      <c r="F808" s="146"/>
      <c r="G808" s="146"/>
      <c r="H808" s="146"/>
      <c r="I808" s="146"/>
      <c r="J808" s="146"/>
      <c r="K808" s="146"/>
      <c r="L808" s="146"/>
      <c r="M808" s="146"/>
      <c r="N808" s="146"/>
      <c r="O808" s="146"/>
      <c r="P808" s="146"/>
      <c r="Q808" s="145"/>
      <c r="R808" s="52" t="s">
        <v>38</v>
      </c>
    </row>
    <row r="809" spans="1:18" ht="14.25" customHeight="1" x14ac:dyDescent="0.25">
      <c r="A809" s="52" t="s">
        <v>38</v>
      </c>
      <c r="B809" s="53" t="s">
        <v>48</v>
      </c>
      <c r="C809" s="106" t="s">
        <v>92</v>
      </c>
      <c r="D809" s="145"/>
      <c r="E809" s="106" t="s">
        <v>38</v>
      </c>
      <c r="F809" s="145"/>
      <c r="G809" s="52" t="s">
        <v>38</v>
      </c>
      <c r="H809" s="110"/>
      <c r="I809" s="145"/>
      <c r="J809" s="53" t="s">
        <v>38</v>
      </c>
      <c r="K809" s="108">
        <v>38.299999999999997</v>
      </c>
      <c r="L809" s="145"/>
      <c r="M809" s="54">
        <v>1</v>
      </c>
      <c r="N809" s="109">
        <v>153.19999999999999</v>
      </c>
      <c r="O809" s="145"/>
      <c r="P809" s="108">
        <v>34.783000000000001</v>
      </c>
      <c r="Q809" s="145"/>
      <c r="R809" s="58">
        <v>5328.76</v>
      </c>
    </row>
    <row r="810" spans="1:18" ht="14.25" customHeight="1" x14ac:dyDescent="0.25">
      <c r="A810" s="52" t="s">
        <v>38</v>
      </c>
      <c r="B810" s="53" t="s">
        <v>50</v>
      </c>
      <c r="C810" s="106" t="s">
        <v>93</v>
      </c>
      <c r="D810" s="145"/>
      <c r="E810" s="106" t="s">
        <v>38</v>
      </c>
      <c r="F810" s="145"/>
      <c r="G810" s="52" t="s">
        <v>38</v>
      </c>
      <c r="H810" s="110"/>
      <c r="I810" s="145"/>
      <c r="J810" s="53" t="s">
        <v>38</v>
      </c>
      <c r="K810" s="110"/>
      <c r="L810" s="145"/>
      <c r="M810" s="54">
        <v>1</v>
      </c>
      <c r="N810" s="110"/>
      <c r="O810" s="145"/>
      <c r="P810" s="110"/>
      <c r="Q810" s="145"/>
      <c r="R810" s="50"/>
    </row>
    <row r="811" spans="1:18" ht="14.25" customHeight="1" x14ac:dyDescent="0.25">
      <c r="A811" s="52" t="s">
        <v>38</v>
      </c>
      <c r="B811" s="53" t="s">
        <v>51</v>
      </c>
      <c r="C811" s="106" t="s">
        <v>94</v>
      </c>
      <c r="D811" s="145"/>
      <c r="E811" s="106" t="s">
        <v>38</v>
      </c>
      <c r="F811" s="145"/>
      <c r="G811" s="52" t="s">
        <v>38</v>
      </c>
      <c r="H811" s="110"/>
      <c r="I811" s="145"/>
      <c r="J811" s="53" t="s">
        <v>38</v>
      </c>
      <c r="K811" s="110"/>
      <c r="L811" s="145"/>
      <c r="M811" s="54">
        <v>1</v>
      </c>
      <c r="N811" s="110"/>
      <c r="O811" s="145"/>
      <c r="P811" s="110"/>
      <c r="Q811" s="145"/>
      <c r="R811" s="50"/>
    </row>
    <row r="812" spans="1:18" ht="14.25" customHeight="1" x14ac:dyDescent="0.25">
      <c r="A812" s="52" t="s">
        <v>38</v>
      </c>
      <c r="B812" s="53" t="s">
        <v>53</v>
      </c>
      <c r="C812" s="106" t="s">
        <v>95</v>
      </c>
      <c r="D812" s="145"/>
      <c r="E812" s="106" t="s">
        <v>38</v>
      </c>
      <c r="F812" s="145"/>
      <c r="G812" s="52" t="s">
        <v>38</v>
      </c>
      <c r="H812" s="110"/>
      <c r="I812" s="145"/>
      <c r="J812" s="53" t="s">
        <v>38</v>
      </c>
      <c r="K812" s="110"/>
      <c r="L812" s="145"/>
      <c r="M812" s="54">
        <v>1</v>
      </c>
      <c r="N812" s="110"/>
      <c r="O812" s="145"/>
      <c r="P812" s="110"/>
      <c r="Q812" s="145"/>
      <c r="R812" s="50"/>
    </row>
    <row r="813" spans="1:18" ht="14.25" customHeight="1" x14ac:dyDescent="0.25">
      <c r="A813" s="52" t="s">
        <v>38</v>
      </c>
      <c r="B813" s="52" t="s">
        <v>38</v>
      </c>
      <c r="C813" s="106" t="s">
        <v>99</v>
      </c>
      <c r="D813" s="145"/>
      <c r="E813" s="112" t="s">
        <v>100</v>
      </c>
      <c r="F813" s="145"/>
      <c r="G813" s="54">
        <v>2.4300000000000002</v>
      </c>
      <c r="H813" s="108">
        <v>1</v>
      </c>
      <c r="I813" s="145"/>
      <c r="J813" s="54">
        <v>9.7200000000000006</v>
      </c>
      <c r="K813" s="106" t="s">
        <v>38</v>
      </c>
      <c r="L813" s="145"/>
      <c r="M813" s="52" t="s">
        <v>38</v>
      </c>
      <c r="N813" s="106" t="s">
        <v>38</v>
      </c>
      <c r="O813" s="145"/>
      <c r="P813" s="106" t="s">
        <v>38</v>
      </c>
      <c r="Q813" s="145"/>
      <c r="R813" s="50"/>
    </row>
    <row r="814" spans="1:18" ht="14.25" customHeight="1" x14ac:dyDescent="0.25">
      <c r="A814" s="52" t="s">
        <v>38</v>
      </c>
      <c r="B814" s="52" t="s">
        <v>38</v>
      </c>
      <c r="C814" s="106" t="s">
        <v>101</v>
      </c>
      <c r="D814" s="145"/>
      <c r="E814" s="112" t="s">
        <v>100</v>
      </c>
      <c r="F814" s="145"/>
      <c r="G814" s="50"/>
      <c r="H814" s="108">
        <v>1</v>
      </c>
      <c r="I814" s="145"/>
      <c r="J814" s="50"/>
      <c r="K814" s="106" t="s">
        <v>38</v>
      </c>
      <c r="L814" s="145"/>
      <c r="M814" s="52" t="s">
        <v>38</v>
      </c>
      <c r="N814" s="106" t="s">
        <v>38</v>
      </c>
      <c r="O814" s="145"/>
      <c r="P814" s="106" t="s">
        <v>38</v>
      </c>
      <c r="Q814" s="145"/>
      <c r="R814" s="50"/>
    </row>
    <row r="815" spans="1:18" ht="14.25" customHeight="1" x14ac:dyDescent="0.25">
      <c r="A815" s="52" t="s">
        <v>38</v>
      </c>
      <c r="B815" s="52" t="s">
        <v>38</v>
      </c>
      <c r="C815" s="101" t="s">
        <v>102</v>
      </c>
      <c r="D815" s="146"/>
      <c r="E815" s="146"/>
      <c r="F815" s="146"/>
      <c r="G815" s="146"/>
      <c r="H815" s="146"/>
      <c r="I815" s="146"/>
      <c r="J815" s="145"/>
      <c r="K815" s="103">
        <v>38.299999999999997</v>
      </c>
      <c r="L815" s="145"/>
      <c r="M815" s="52" t="s">
        <v>38</v>
      </c>
      <c r="N815" s="111">
        <v>153.19999999999999</v>
      </c>
      <c r="O815" s="145"/>
      <c r="P815" s="104"/>
      <c r="Q815" s="145"/>
      <c r="R815" s="59">
        <v>5328.76</v>
      </c>
    </row>
    <row r="816" spans="1:18" ht="14.25" customHeight="1" x14ac:dyDescent="0.25">
      <c r="A816" s="52" t="s">
        <v>38</v>
      </c>
      <c r="B816" s="52" t="s">
        <v>38</v>
      </c>
      <c r="C816" s="106" t="s">
        <v>103</v>
      </c>
      <c r="D816" s="145"/>
      <c r="E816" s="112" t="s">
        <v>38</v>
      </c>
      <c r="F816" s="145"/>
      <c r="G816" s="50"/>
      <c r="H816" s="106" t="s">
        <v>38</v>
      </c>
      <c r="I816" s="145"/>
      <c r="J816" s="53" t="s">
        <v>38</v>
      </c>
      <c r="K816" s="106" t="s">
        <v>38</v>
      </c>
      <c r="L816" s="145"/>
      <c r="M816" s="52" t="s">
        <v>38</v>
      </c>
      <c r="N816" s="109">
        <v>153.19999999999999</v>
      </c>
      <c r="O816" s="145"/>
      <c r="P816" s="106" t="s">
        <v>38</v>
      </c>
      <c r="Q816" s="145"/>
      <c r="R816" s="58">
        <v>5328.76</v>
      </c>
    </row>
    <row r="817" spans="1:18" ht="38.85" customHeight="1" x14ac:dyDescent="0.25">
      <c r="A817" s="52" t="s">
        <v>38</v>
      </c>
      <c r="B817" s="52" t="s">
        <v>133</v>
      </c>
      <c r="C817" s="106" t="s">
        <v>132</v>
      </c>
      <c r="D817" s="145"/>
      <c r="E817" s="112" t="s">
        <v>104</v>
      </c>
      <c r="F817" s="145"/>
      <c r="G817" s="54">
        <v>74</v>
      </c>
      <c r="H817" s="108">
        <v>1</v>
      </c>
      <c r="I817" s="145"/>
      <c r="J817" s="54">
        <v>74</v>
      </c>
      <c r="K817" s="110"/>
      <c r="L817" s="145"/>
      <c r="M817" s="53" t="s">
        <v>38</v>
      </c>
      <c r="N817" s="109">
        <v>113.37</v>
      </c>
      <c r="O817" s="145"/>
      <c r="P817" s="107" t="s">
        <v>38</v>
      </c>
      <c r="Q817" s="145"/>
      <c r="R817" s="58">
        <v>3943.28</v>
      </c>
    </row>
    <row r="818" spans="1:18" ht="38.85" customHeight="1" x14ac:dyDescent="0.25">
      <c r="A818" s="52" t="s">
        <v>38</v>
      </c>
      <c r="B818" s="52" t="s">
        <v>131</v>
      </c>
      <c r="C818" s="106" t="s">
        <v>130</v>
      </c>
      <c r="D818" s="145"/>
      <c r="E818" s="112" t="s">
        <v>104</v>
      </c>
      <c r="F818" s="145"/>
      <c r="G818" s="54">
        <v>36</v>
      </c>
      <c r="H818" s="108">
        <v>1</v>
      </c>
      <c r="I818" s="145"/>
      <c r="J818" s="54">
        <v>36</v>
      </c>
      <c r="K818" s="110"/>
      <c r="L818" s="145"/>
      <c r="M818" s="53" t="s">
        <v>38</v>
      </c>
      <c r="N818" s="109">
        <v>55.15</v>
      </c>
      <c r="O818" s="145"/>
      <c r="P818" s="107" t="s">
        <v>38</v>
      </c>
      <c r="Q818" s="145"/>
      <c r="R818" s="58">
        <v>1918.35</v>
      </c>
    </row>
    <row r="819" spans="1:18" ht="14.25" customHeight="1" x14ac:dyDescent="0.25">
      <c r="A819" s="55" t="s">
        <v>38</v>
      </c>
      <c r="B819" s="55" t="s">
        <v>38</v>
      </c>
      <c r="C819" s="101" t="s">
        <v>105</v>
      </c>
      <c r="D819" s="146"/>
      <c r="E819" s="146"/>
      <c r="F819" s="146"/>
      <c r="G819" s="146"/>
      <c r="H819" s="146"/>
      <c r="I819" s="146"/>
      <c r="J819" s="145"/>
      <c r="K819" s="102" t="s">
        <v>38</v>
      </c>
      <c r="L819" s="146"/>
      <c r="M819" s="145"/>
      <c r="N819" s="103">
        <v>321.72000000000003</v>
      </c>
      <c r="O819" s="145"/>
      <c r="P819" s="104"/>
      <c r="Q819" s="145"/>
      <c r="R819" s="48">
        <v>11190.39</v>
      </c>
    </row>
    <row r="820" spans="1:18" ht="28.35" customHeight="1" x14ac:dyDescent="0.25">
      <c r="A820" s="46" t="s">
        <v>38</v>
      </c>
      <c r="B820" s="47" t="s">
        <v>282</v>
      </c>
      <c r="C820" s="101" t="s">
        <v>281</v>
      </c>
      <c r="D820" s="145"/>
      <c r="E820" s="113" t="s">
        <v>173</v>
      </c>
      <c r="F820" s="145"/>
      <c r="G820" s="48">
        <v>6</v>
      </c>
      <c r="H820" s="103">
        <v>1</v>
      </c>
      <c r="I820" s="145"/>
      <c r="J820" s="48">
        <v>6</v>
      </c>
      <c r="K820" s="104"/>
      <c r="L820" s="145"/>
      <c r="M820" s="49"/>
      <c r="N820" s="104"/>
      <c r="O820" s="145"/>
      <c r="P820" s="104"/>
      <c r="Q820" s="145"/>
      <c r="R820" s="50"/>
    </row>
    <row r="821" spans="1:18" ht="17.45" customHeight="1" x14ac:dyDescent="0.25">
      <c r="A821" s="51" t="s">
        <v>38</v>
      </c>
      <c r="B821" s="52" t="s">
        <v>135</v>
      </c>
      <c r="C821" s="106" t="s">
        <v>134</v>
      </c>
      <c r="D821" s="146"/>
      <c r="E821" s="146"/>
      <c r="F821" s="146"/>
      <c r="G821" s="146"/>
      <c r="H821" s="146"/>
      <c r="I821" s="146"/>
      <c r="J821" s="146"/>
      <c r="K821" s="146"/>
      <c r="L821" s="146"/>
      <c r="M821" s="146"/>
      <c r="N821" s="146"/>
      <c r="O821" s="146"/>
      <c r="P821" s="146"/>
      <c r="Q821" s="145"/>
      <c r="R821" s="52" t="s">
        <v>38</v>
      </c>
    </row>
    <row r="822" spans="1:18" ht="14.25" customHeight="1" x14ac:dyDescent="0.25">
      <c r="A822" s="52" t="s">
        <v>38</v>
      </c>
      <c r="B822" s="53" t="s">
        <v>48</v>
      </c>
      <c r="C822" s="106" t="s">
        <v>92</v>
      </c>
      <c r="D822" s="145"/>
      <c r="E822" s="106" t="s">
        <v>38</v>
      </c>
      <c r="F822" s="145"/>
      <c r="G822" s="52" t="s">
        <v>38</v>
      </c>
      <c r="H822" s="110"/>
      <c r="I822" s="145"/>
      <c r="J822" s="53" t="s">
        <v>38</v>
      </c>
      <c r="K822" s="108">
        <v>38.299999999999997</v>
      </c>
      <c r="L822" s="145"/>
      <c r="M822" s="54">
        <v>1</v>
      </c>
      <c r="N822" s="109">
        <v>229.8</v>
      </c>
      <c r="O822" s="145"/>
      <c r="P822" s="108">
        <v>34.783000000000001</v>
      </c>
      <c r="Q822" s="145"/>
      <c r="R822" s="58">
        <v>7993.14</v>
      </c>
    </row>
    <row r="823" spans="1:18" ht="14.25" customHeight="1" x14ac:dyDescent="0.25">
      <c r="A823" s="52" t="s">
        <v>38</v>
      </c>
      <c r="B823" s="53" t="s">
        <v>50</v>
      </c>
      <c r="C823" s="106" t="s">
        <v>93</v>
      </c>
      <c r="D823" s="145"/>
      <c r="E823" s="106" t="s">
        <v>38</v>
      </c>
      <c r="F823" s="145"/>
      <c r="G823" s="52" t="s">
        <v>38</v>
      </c>
      <c r="H823" s="110"/>
      <c r="I823" s="145"/>
      <c r="J823" s="53" t="s">
        <v>38</v>
      </c>
      <c r="K823" s="110"/>
      <c r="L823" s="145"/>
      <c r="M823" s="54">
        <v>1</v>
      </c>
      <c r="N823" s="110"/>
      <c r="O823" s="145"/>
      <c r="P823" s="110"/>
      <c r="Q823" s="145"/>
      <c r="R823" s="50"/>
    </row>
    <row r="824" spans="1:18" ht="14.25" customHeight="1" x14ac:dyDescent="0.25">
      <c r="A824" s="52" t="s">
        <v>38</v>
      </c>
      <c r="B824" s="53" t="s">
        <v>51</v>
      </c>
      <c r="C824" s="106" t="s">
        <v>94</v>
      </c>
      <c r="D824" s="145"/>
      <c r="E824" s="106" t="s">
        <v>38</v>
      </c>
      <c r="F824" s="145"/>
      <c r="G824" s="52" t="s">
        <v>38</v>
      </c>
      <c r="H824" s="110"/>
      <c r="I824" s="145"/>
      <c r="J824" s="53" t="s">
        <v>38</v>
      </c>
      <c r="K824" s="110"/>
      <c r="L824" s="145"/>
      <c r="M824" s="54">
        <v>1</v>
      </c>
      <c r="N824" s="110"/>
      <c r="O824" s="145"/>
      <c r="P824" s="110"/>
      <c r="Q824" s="145"/>
      <c r="R824" s="50"/>
    </row>
    <row r="825" spans="1:18" ht="14.25" customHeight="1" x14ac:dyDescent="0.25">
      <c r="A825" s="52" t="s">
        <v>38</v>
      </c>
      <c r="B825" s="53" t="s">
        <v>53</v>
      </c>
      <c r="C825" s="106" t="s">
        <v>95</v>
      </c>
      <c r="D825" s="145"/>
      <c r="E825" s="106" t="s">
        <v>38</v>
      </c>
      <c r="F825" s="145"/>
      <c r="G825" s="52" t="s">
        <v>38</v>
      </c>
      <c r="H825" s="110"/>
      <c r="I825" s="145"/>
      <c r="J825" s="53" t="s">
        <v>38</v>
      </c>
      <c r="K825" s="110"/>
      <c r="L825" s="145"/>
      <c r="M825" s="54">
        <v>1</v>
      </c>
      <c r="N825" s="110"/>
      <c r="O825" s="145"/>
      <c r="P825" s="110"/>
      <c r="Q825" s="145"/>
      <c r="R825" s="50"/>
    </row>
    <row r="826" spans="1:18" ht="14.25" customHeight="1" x14ac:dyDescent="0.25">
      <c r="A826" s="52" t="s">
        <v>38</v>
      </c>
      <c r="B826" s="52" t="s">
        <v>38</v>
      </c>
      <c r="C826" s="106" t="s">
        <v>99</v>
      </c>
      <c r="D826" s="145"/>
      <c r="E826" s="112" t="s">
        <v>100</v>
      </c>
      <c r="F826" s="145"/>
      <c r="G826" s="54">
        <v>2.4300000000000002</v>
      </c>
      <c r="H826" s="108">
        <v>1</v>
      </c>
      <c r="I826" s="145"/>
      <c r="J826" s="54">
        <v>14.58</v>
      </c>
      <c r="K826" s="106" t="s">
        <v>38</v>
      </c>
      <c r="L826" s="145"/>
      <c r="M826" s="52" t="s">
        <v>38</v>
      </c>
      <c r="N826" s="106" t="s">
        <v>38</v>
      </c>
      <c r="O826" s="145"/>
      <c r="P826" s="106" t="s">
        <v>38</v>
      </c>
      <c r="Q826" s="145"/>
      <c r="R826" s="50"/>
    </row>
    <row r="827" spans="1:18" ht="14.25" customHeight="1" x14ac:dyDescent="0.25">
      <c r="A827" s="52" t="s">
        <v>38</v>
      </c>
      <c r="B827" s="52" t="s">
        <v>38</v>
      </c>
      <c r="C827" s="106" t="s">
        <v>101</v>
      </c>
      <c r="D827" s="145"/>
      <c r="E827" s="112" t="s">
        <v>100</v>
      </c>
      <c r="F827" s="145"/>
      <c r="G827" s="50"/>
      <c r="H827" s="108">
        <v>1</v>
      </c>
      <c r="I827" s="145"/>
      <c r="J827" s="50"/>
      <c r="K827" s="106" t="s">
        <v>38</v>
      </c>
      <c r="L827" s="145"/>
      <c r="M827" s="52" t="s">
        <v>38</v>
      </c>
      <c r="N827" s="106" t="s">
        <v>38</v>
      </c>
      <c r="O827" s="145"/>
      <c r="P827" s="106" t="s">
        <v>38</v>
      </c>
      <c r="Q827" s="145"/>
      <c r="R827" s="50"/>
    </row>
    <row r="828" spans="1:18" ht="14.25" customHeight="1" x14ac:dyDescent="0.25">
      <c r="A828" s="52" t="s">
        <v>38</v>
      </c>
      <c r="B828" s="52" t="s">
        <v>38</v>
      </c>
      <c r="C828" s="101" t="s">
        <v>102</v>
      </c>
      <c r="D828" s="146"/>
      <c r="E828" s="146"/>
      <c r="F828" s="146"/>
      <c r="G828" s="146"/>
      <c r="H828" s="146"/>
      <c r="I828" s="146"/>
      <c r="J828" s="145"/>
      <c r="K828" s="103">
        <v>38.299999999999997</v>
      </c>
      <c r="L828" s="145"/>
      <c r="M828" s="52" t="s">
        <v>38</v>
      </c>
      <c r="N828" s="111">
        <v>229.8</v>
      </c>
      <c r="O828" s="145"/>
      <c r="P828" s="104"/>
      <c r="Q828" s="145"/>
      <c r="R828" s="59">
        <v>7993.14</v>
      </c>
    </row>
    <row r="829" spans="1:18" ht="14.25" customHeight="1" x14ac:dyDescent="0.25">
      <c r="A829" s="52" t="s">
        <v>38</v>
      </c>
      <c r="B829" s="52" t="s">
        <v>38</v>
      </c>
      <c r="C829" s="106" t="s">
        <v>103</v>
      </c>
      <c r="D829" s="145"/>
      <c r="E829" s="112" t="s">
        <v>38</v>
      </c>
      <c r="F829" s="145"/>
      <c r="G829" s="50"/>
      <c r="H829" s="106" t="s">
        <v>38</v>
      </c>
      <c r="I829" s="145"/>
      <c r="J829" s="53" t="s">
        <v>38</v>
      </c>
      <c r="K829" s="106" t="s">
        <v>38</v>
      </c>
      <c r="L829" s="145"/>
      <c r="M829" s="52" t="s">
        <v>38</v>
      </c>
      <c r="N829" s="109">
        <v>229.8</v>
      </c>
      <c r="O829" s="145"/>
      <c r="P829" s="106" t="s">
        <v>38</v>
      </c>
      <c r="Q829" s="145"/>
      <c r="R829" s="58">
        <v>7993.14</v>
      </c>
    </row>
    <row r="830" spans="1:18" ht="38.85" customHeight="1" x14ac:dyDescent="0.25">
      <c r="A830" s="52" t="s">
        <v>38</v>
      </c>
      <c r="B830" s="52" t="s">
        <v>133</v>
      </c>
      <c r="C830" s="106" t="s">
        <v>132</v>
      </c>
      <c r="D830" s="145"/>
      <c r="E830" s="112" t="s">
        <v>104</v>
      </c>
      <c r="F830" s="145"/>
      <c r="G830" s="54">
        <v>74</v>
      </c>
      <c r="H830" s="108">
        <v>1</v>
      </c>
      <c r="I830" s="145"/>
      <c r="J830" s="54">
        <v>74</v>
      </c>
      <c r="K830" s="110"/>
      <c r="L830" s="145"/>
      <c r="M830" s="53" t="s">
        <v>38</v>
      </c>
      <c r="N830" s="109">
        <v>170.05</v>
      </c>
      <c r="O830" s="145"/>
      <c r="P830" s="107" t="s">
        <v>38</v>
      </c>
      <c r="Q830" s="145"/>
      <c r="R830" s="58">
        <v>5914.92</v>
      </c>
    </row>
    <row r="831" spans="1:18" ht="38.85" customHeight="1" x14ac:dyDescent="0.25">
      <c r="A831" s="52" t="s">
        <v>38</v>
      </c>
      <c r="B831" s="52" t="s">
        <v>131</v>
      </c>
      <c r="C831" s="106" t="s">
        <v>130</v>
      </c>
      <c r="D831" s="145"/>
      <c r="E831" s="112" t="s">
        <v>104</v>
      </c>
      <c r="F831" s="145"/>
      <c r="G831" s="54">
        <v>36</v>
      </c>
      <c r="H831" s="108">
        <v>1</v>
      </c>
      <c r="I831" s="145"/>
      <c r="J831" s="54">
        <v>36</v>
      </c>
      <c r="K831" s="110"/>
      <c r="L831" s="145"/>
      <c r="M831" s="53" t="s">
        <v>38</v>
      </c>
      <c r="N831" s="109">
        <v>82.73</v>
      </c>
      <c r="O831" s="145"/>
      <c r="P831" s="107" t="s">
        <v>38</v>
      </c>
      <c r="Q831" s="145"/>
      <c r="R831" s="58">
        <v>2877.53</v>
      </c>
    </row>
    <row r="832" spans="1:18" ht="14.25" customHeight="1" x14ac:dyDescent="0.25">
      <c r="A832" s="55" t="s">
        <v>38</v>
      </c>
      <c r="B832" s="55" t="s">
        <v>38</v>
      </c>
      <c r="C832" s="101" t="s">
        <v>105</v>
      </c>
      <c r="D832" s="146"/>
      <c r="E832" s="146"/>
      <c r="F832" s="146"/>
      <c r="G832" s="146"/>
      <c r="H832" s="146"/>
      <c r="I832" s="146"/>
      <c r="J832" s="145"/>
      <c r="K832" s="102" t="s">
        <v>38</v>
      </c>
      <c r="L832" s="146"/>
      <c r="M832" s="145"/>
      <c r="N832" s="103">
        <v>482.58</v>
      </c>
      <c r="O832" s="145"/>
      <c r="P832" s="104"/>
      <c r="Q832" s="145"/>
      <c r="R832" s="48">
        <v>16785.59</v>
      </c>
    </row>
    <row r="833" spans="1:18" ht="28.35" customHeight="1" x14ac:dyDescent="0.25">
      <c r="A833" s="46" t="s">
        <v>38</v>
      </c>
      <c r="B833" s="47" t="s">
        <v>280</v>
      </c>
      <c r="C833" s="101" t="s">
        <v>279</v>
      </c>
      <c r="D833" s="145"/>
      <c r="E833" s="113" t="s">
        <v>173</v>
      </c>
      <c r="F833" s="145"/>
      <c r="G833" s="48">
        <v>6</v>
      </c>
      <c r="H833" s="103">
        <v>1</v>
      </c>
      <c r="I833" s="145"/>
      <c r="J833" s="48">
        <v>6</v>
      </c>
      <c r="K833" s="104"/>
      <c r="L833" s="145"/>
      <c r="M833" s="49"/>
      <c r="N833" s="104"/>
      <c r="O833" s="145"/>
      <c r="P833" s="104"/>
      <c r="Q833" s="145"/>
      <c r="R833" s="50"/>
    </row>
    <row r="834" spans="1:18" ht="17.45" customHeight="1" x14ac:dyDescent="0.25">
      <c r="A834" s="51" t="s">
        <v>38</v>
      </c>
      <c r="B834" s="52" t="s">
        <v>135</v>
      </c>
      <c r="C834" s="106" t="s">
        <v>134</v>
      </c>
      <c r="D834" s="146"/>
      <c r="E834" s="146"/>
      <c r="F834" s="146"/>
      <c r="G834" s="146"/>
      <c r="H834" s="146"/>
      <c r="I834" s="146"/>
      <c r="J834" s="146"/>
      <c r="K834" s="146"/>
      <c r="L834" s="146"/>
      <c r="M834" s="146"/>
      <c r="N834" s="146"/>
      <c r="O834" s="146"/>
      <c r="P834" s="146"/>
      <c r="Q834" s="145"/>
      <c r="R834" s="52" t="s">
        <v>38</v>
      </c>
    </row>
    <row r="835" spans="1:18" ht="14.25" customHeight="1" x14ac:dyDescent="0.25">
      <c r="A835" s="52" t="s">
        <v>38</v>
      </c>
      <c r="B835" s="53" t="s">
        <v>48</v>
      </c>
      <c r="C835" s="106" t="s">
        <v>92</v>
      </c>
      <c r="D835" s="145"/>
      <c r="E835" s="106" t="s">
        <v>38</v>
      </c>
      <c r="F835" s="145"/>
      <c r="G835" s="52" t="s">
        <v>38</v>
      </c>
      <c r="H835" s="110"/>
      <c r="I835" s="145"/>
      <c r="J835" s="53" t="s">
        <v>38</v>
      </c>
      <c r="K835" s="108">
        <v>25.52</v>
      </c>
      <c r="L835" s="145"/>
      <c r="M835" s="54">
        <v>1</v>
      </c>
      <c r="N835" s="109">
        <v>153.12</v>
      </c>
      <c r="O835" s="145"/>
      <c r="P835" s="108">
        <v>34.783000000000001</v>
      </c>
      <c r="Q835" s="145"/>
      <c r="R835" s="58">
        <v>5325.96</v>
      </c>
    </row>
    <row r="836" spans="1:18" ht="14.25" customHeight="1" x14ac:dyDescent="0.25">
      <c r="A836" s="52" t="s">
        <v>38</v>
      </c>
      <c r="B836" s="53" t="s">
        <v>50</v>
      </c>
      <c r="C836" s="106" t="s">
        <v>93</v>
      </c>
      <c r="D836" s="145"/>
      <c r="E836" s="106" t="s">
        <v>38</v>
      </c>
      <c r="F836" s="145"/>
      <c r="G836" s="52" t="s">
        <v>38</v>
      </c>
      <c r="H836" s="110"/>
      <c r="I836" s="145"/>
      <c r="J836" s="53" t="s">
        <v>38</v>
      </c>
      <c r="K836" s="110"/>
      <c r="L836" s="145"/>
      <c r="M836" s="54">
        <v>1</v>
      </c>
      <c r="N836" s="110"/>
      <c r="O836" s="145"/>
      <c r="P836" s="110"/>
      <c r="Q836" s="145"/>
      <c r="R836" s="50"/>
    </row>
    <row r="837" spans="1:18" ht="14.25" customHeight="1" x14ac:dyDescent="0.25">
      <c r="A837" s="52" t="s">
        <v>38</v>
      </c>
      <c r="B837" s="53" t="s">
        <v>51</v>
      </c>
      <c r="C837" s="106" t="s">
        <v>94</v>
      </c>
      <c r="D837" s="145"/>
      <c r="E837" s="106" t="s">
        <v>38</v>
      </c>
      <c r="F837" s="145"/>
      <c r="G837" s="52" t="s">
        <v>38</v>
      </c>
      <c r="H837" s="110"/>
      <c r="I837" s="145"/>
      <c r="J837" s="53" t="s">
        <v>38</v>
      </c>
      <c r="K837" s="110"/>
      <c r="L837" s="145"/>
      <c r="M837" s="54">
        <v>1</v>
      </c>
      <c r="N837" s="110"/>
      <c r="O837" s="145"/>
      <c r="P837" s="110"/>
      <c r="Q837" s="145"/>
      <c r="R837" s="50"/>
    </row>
    <row r="838" spans="1:18" ht="14.25" customHeight="1" x14ac:dyDescent="0.25">
      <c r="A838" s="52" t="s">
        <v>38</v>
      </c>
      <c r="B838" s="53" t="s">
        <v>53</v>
      </c>
      <c r="C838" s="106" t="s">
        <v>95</v>
      </c>
      <c r="D838" s="145"/>
      <c r="E838" s="106" t="s">
        <v>38</v>
      </c>
      <c r="F838" s="145"/>
      <c r="G838" s="52" t="s">
        <v>38</v>
      </c>
      <c r="H838" s="110"/>
      <c r="I838" s="145"/>
      <c r="J838" s="53" t="s">
        <v>38</v>
      </c>
      <c r="K838" s="110"/>
      <c r="L838" s="145"/>
      <c r="M838" s="54">
        <v>1</v>
      </c>
      <c r="N838" s="110"/>
      <c r="O838" s="145"/>
      <c r="P838" s="110"/>
      <c r="Q838" s="145"/>
      <c r="R838" s="50"/>
    </row>
    <row r="839" spans="1:18" ht="14.25" customHeight="1" x14ac:dyDescent="0.25">
      <c r="A839" s="52" t="s">
        <v>38</v>
      </c>
      <c r="B839" s="52" t="s">
        <v>38</v>
      </c>
      <c r="C839" s="106" t="s">
        <v>99</v>
      </c>
      <c r="D839" s="145"/>
      <c r="E839" s="112" t="s">
        <v>100</v>
      </c>
      <c r="F839" s="145"/>
      <c r="G839" s="54">
        <v>1.62</v>
      </c>
      <c r="H839" s="108">
        <v>1</v>
      </c>
      <c r="I839" s="145"/>
      <c r="J839" s="54">
        <v>9.7200000000000006</v>
      </c>
      <c r="K839" s="106" t="s">
        <v>38</v>
      </c>
      <c r="L839" s="145"/>
      <c r="M839" s="52" t="s">
        <v>38</v>
      </c>
      <c r="N839" s="106" t="s">
        <v>38</v>
      </c>
      <c r="O839" s="145"/>
      <c r="P839" s="106" t="s">
        <v>38</v>
      </c>
      <c r="Q839" s="145"/>
      <c r="R839" s="50"/>
    </row>
    <row r="840" spans="1:18" ht="14.25" customHeight="1" x14ac:dyDescent="0.25">
      <c r="A840" s="52" t="s">
        <v>38</v>
      </c>
      <c r="B840" s="52" t="s">
        <v>38</v>
      </c>
      <c r="C840" s="106" t="s">
        <v>101</v>
      </c>
      <c r="D840" s="145"/>
      <c r="E840" s="112" t="s">
        <v>100</v>
      </c>
      <c r="F840" s="145"/>
      <c r="G840" s="50"/>
      <c r="H840" s="108">
        <v>1</v>
      </c>
      <c r="I840" s="145"/>
      <c r="J840" s="50"/>
      <c r="K840" s="106" t="s">
        <v>38</v>
      </c>
      <c r="L840" s="145"/>
      <c r="M840" s="52" t="s">
        <v>38</v>
      </c>
      <c r="N840" s="106" t="s">
        <v>38</v>
      </c>
      <c r="O840" s="145"/>
      <c r="P840" s="106" t="s">
        <v>38</v>
      </c>
      <c r="Q840" s="145"/>
      <c r="R840" s="50"/>
    </row>
    <row r="841" spans="1:18" ht="14.25" customHeight="1" x14ac:dyDescent="0.25">
      <c r="A841" s="52" t="s">
        <v>38</v>
      </c>
      <c r="B841" s="52" t="s">
        <v>38</v>
      </c>
      <c r="C841" s="101" t="s">
        <v>102</v>
      </c>
      <c r="D841" s="146"/>
      <c r="E841" s="146"/>
      <c r="F841" s="146"/>
      <c r="G841" s="146"/>
      <c r="H841" s="146"/>
      <c r="I841" s="146"/>
      <c r="J841" s="145"/>
      <c r="K841" s="103">
        <v>25.52</v>
      </c>
      <c r="L841" s="145"/>
      <c r="M841" s="52" t="s">
        <v>38</v>
      </c>
      <c r="N841" s="111">
        <v>153.12</v>
      </c>
      <c r="O841" s="145"/>
      <c r="P841" s="104"/>
      <c r="Q841" s="145"/>
      <c r="R841" s="59">
        <v>5325.96</v>
      </c>
    </row>
    <row r="842" spans="1:18" ht="14.25" customHeight="1" x14ac:dyDescent="0.25">
      <c r="A842" s="52" t="s">
        <v>38</v>
      </c>
      <c r="B842" s="52" t="s">
        <v>38</v>
      </c>
      <c r="C842" s="106" t="s">
        <v>103</v>
      </c>
      <c r="D842" s="145"/>
      <c r="E842" s="112" t="s">
        <v>38</v>
      </c>
      <c r="F842" s="145"/>
      <c r="G842" s="50"/>
      <c r="H842" s="106" t="s">
        <v>38</v>
      </c>
      <c r="I842" s="145"/>
      <c r="J842" s="53" t="s">
        <v>38</v>
      </c>
      <c r="K842" s="106" t="s">
        <v>38</v>
      </c>
      <c r="L842" s="145"/>
      <c r="M842" s="52" t="s">
        <v>38</v>
      </c>
      <c r="N842" s="109">
        <v>153.12</v>
      </c>
      <c r="O842" s="145"/>
      <c r="P842" s="106" t="s">
        <v>38</v>
      </c>
      <c r="Q842" s="145"/>
      <c r="R842" s="58">
        <v>5325.96</v>
      </c>
    </row>
    <row r="843" spans="1:18" ht="38.85" customHeight="1" x14ac:dyDescent="0.25">
      <c r="A843" s="52" t="s">
        <v>38</v>
      </c>
      <c r="B843" s="52" t="s">
        <v>133</v>
      </c>
      <c r="C843" s="106" t="s">
        <v>132</v>
      </c>
      <c r="D843" s="145"/>
      <c r="E843" s="112" t="s">
        <v>104</v>
      </c>
      <c r="F843" s="145"/>
      <c r="G843" s="54">
        <v>74</v>
      </c>
      <c r="H843" s="108">
        <v>1</v>
      </c>
      <c r="I843" s="145"/>
      <c r="J843" s="54">
        <v>74</v>
      </c>
      <c r="K843" s="110"/>
      <c r="L843" s="145"/>
      <c r="M843" s="53" t="s">
        <v>38</v>
      </c>
      <c r="N843" s="109">
        <v>113.31</v>
      </c>
      <c r="O843" s="145"/>
      <c r="P843" s="107" t="s">
        <v>38</v>
      </c>
      <c r="Q843" s="145"/>
      <c r="R843" s="58">
        <v>3941.21</v>
      </c>
    </row>
    <row r="844" spans="1:18" ht="38.85" customHeight="1" x14ac:dyDescent="0.25">
      <c r="A844" s="52" t="s">
        <v>38</v>
      </c>
      <c r="B844" s="52" t="s">
        <v>131</v>
      </c>
      <c r="C844" s="106" t="s">
        <v>130</v>
      </c>
      <c r="D844" s="145"/>
      <c r="E844" s="112" t="s">
        <v>104</v>
      </c>
      <c r="F844" s="145"/>
      <c r="G844" s="54">
        <v>36</v>
      </c>
      <c r="H844" s="108">
        <v>1</v>
      </c>
      <c r="I844" s="145"/>
      <c r="J844" s="54">
        <v>36</v>
      </c>
      <c r="K844" s="110"/>
      <c r="L844" s="145"/>
      <c r="M844" s="53" t="s">
        <v>38</v>
      </c>
      <c r="N844" s="109">
        <v>55.12</v>
      </c>
      <c r="O844" s="145"/>
      <c r="P844" s="107" t="s">
        <v>38</v>
      </c>
      <c r="Q844" s="145"/>
      <c r="R844" s="58">
        <v>1917.35</v>
      </c>
    </row>
    <row r="845" spans="1:18" ht="14.25" customHeight="1" x14ac:dyDescent="0.25">
      <c r="A845" s="55" t="s">
        <v>38</v>
      </c>
      <c r="B845" s="55" t="s">
        <v>38</v>
      </c>
      <c r="C845" s="101" t="s">
        <v>105</v>
      </c>
      <c r="D845" s="146"/>
      <c r="E845" s="146"/>
      <c r="F845" s="146"/>
      <c r="G845" s="146"/>
      <c r="H845" s="146"/>
      <c r="I845" s="146"/>
      <c r="J845" s="145"/>
      <c r="K845" s="102" t="s">
        <v>38</v>
      </c>
      <c r="L845" s="146"/>
      <c r="M845" s="145"/>
      <c r="N845" s="103">
        <v>321.55</v>
      </c>
      <c r="O845" s="145"/>
      <c r="P845" s="104"/>
      <c r="Q845" s="145"/>
      <c r="R845" s="48">
        <v>11184.52</v>
      </c>
    </row>
    <row r="846" spans="1:18" ht="38.85" customHeight="1" x14ac:dyDescent="0.25">
      <c r="A846" s="46" t="s">
        <v>38</v>
      </c>
      <c r="B846" s="47" t="s">
        <v>278</v>
      </c>
      <c r="C846" s="101" t="s">
        <v>277</v>
      </c>
      <c r="D846" s="145"/>
      <c r="E846" s="113" t="s">
        <v>55</v>
      </c>
      <c r="F846" s="145"/>
      <c r="G846" s="48">
        <v>6</v>
      </c>
      <c r="H846" s="103">
        <v>1</v>
      </c>
      <c r="I846" s="145"/>
      <c r="J846" s="48">
        <v>6</v>
      </c>
      <c r="K846" s="104"/>
      <c r="L846" s="145"/>
      <c r="M846" s="49"/>
      <c r="N846" s="104"/>
      <c r="O846" s="145"/>
      <c r="P846" s="104"/>
      <c r="Q846" s="145"/>
      <c r="R846" s="50"/>
    </row>
    <row r="847" spans="1:18" ht="17.45" customHeight="1" x14ac:dyDescent="0.25">
      <c r="A847" s="51" t="s">
        <v>38</v>
      </c>
      <c r="B847" s="52" t="s">
        <v>135</v>
      </c>
      <c r="C847" s="106" t="s">
        <v>134</v>
      </c>
      <c r="D847" s="146"/>
      <c r="E847" s="146"/>
      <c r="F847" s="146"/>
      <c r="G847" s="146"/>
      <c r="H847" s="146"/>
      <c r="I847" s="146"/>
      <c r="J847" s="146"/>
      <c r="K847" s="146"/>
      <c r="L847" s="146"/>
      <c r="M847" s="146"/>
      <c r="N847" s="146"/>
      <c r="O847" s="146"/>
      <c r="P847" s="146"/>
      <c r="Q847" s="145"/>
      <c r="R847" s="52" t="s">
        <v>38</v>
      </c>
    </row>
    <row r="848" spans="1:18" ht="14.25" customHeight="1" x14ac:dyDescent="0.25">
      <c r="A848" s="52" t="s">
        <v>38</v>
      </c>
      <c r="B848" s="53" t="s">
        <v>48</v>
      </c>
      <c r="C848" s="106" t="s">
        <v>92</v>
      </c>
      <c r="D848" s="145"/>
      <c r="E848" s="106" t="s">
        <v>38</v>
      </c>
      <c r="F848" s="145"/>
      <c r="G848" s="52" t="s">
        <v>38</v>
      </c>
      <c r="H848" s="110"/>
      <c r="I848" s="145"/>
      <c r="J848" s="53" t="s">
        <v>38</v>
      </c>
      <c r="K848" s="108">
        <v>93.38</v>
      </c>
      <c r="L848" s="145"/>
      <c r="M848" s="54">
        <v>1</v>
      </c>
      <c r="N848" s="109">
        <v>560.28</v>
      </c>
      <c r="O848" s="145"/>
      <c r="P848" s="108">
        <v>34.783000000000001</v>
      </c>
      <c r="Q848" s="145"/>
      <c r="R848" s="58">
        <v>19488.240000000002</v>
      </c>
    </row>
    <row r="849" spans="1:18" ht="14.25" customHeight="1" x14ac:dyDescent="0.25">
      <c r="A849" s="52" t="s">
        <v>38</v>
      </c>
      <c r="B849" s="53" t="s">
        <v>50</v>
      </c>
      <c r="C849" s="106" t="s">
        <v>93</v>
      </c>
      <c r="D849" s="145"/>
      <c r="E849" s="106" t="s">
        <v>38</v>
      </c>
      <c r="F849" s="145"/>
      <c r="G849" s="52" t="s">
        <v>38</v>
      </c>
      <c r="H849" s="110"/>
      <c r="I849" s="145"/>
      <c r="J849" s="53" t="s">
        <v>38</v>
      </c>
      <c r="K849" s="110"/>
      <c r="L849" s="145"/>
      <c r="M849" s="54">
        <v>1</v>
      </c>
      <c r="N849" s="110"/>
      <c r="O849" s="145"/>
      <c r="P849" s="110"/>
      <c r="Q849" s="145"/>
      <c r="R849" s="50"/>
    </row>
    <row r="850" spans="1:18" ht="14.25" customHeight="1" x14ac:dyDescent="0.25">
      <c r="A850" s="52" t="s">
        <v>38</v>
      </c>
      <c r="B850" s="53" t="s">
        <v>51</v>
      </c>
      <c r="C850" s="106" t="s">
        <v>94</v>
      </c>
      <c r="D850" s="145"/>
      <c r="E850" s="106" t="s">
        <v>38</v>
      </c>
      <c r="F850" s="145"/>
      <c r="G850" s="52" t="s">
        <v>38</v>
      </c>
      <c r="H850" s="110"/>
      <c r="I850" s="145"/>
      <c r="J850" s="53" t="s">
        <v>38</v>
      </c>
      <c r="K850" s="110"/>
      <c r="L850" s="145"/>
      <c r="M850" s="54">
        <v>1</v>
      </c>
      <c r="N850" s="110"/>
      <c r="O850" s="145"/>
      <c r="P850" s="110"/>
      <c r="Q850" s="145"/>
      <c r="R850" s="50"/>
    </row>
    <row r="851" spans="1:18" ht="14.25" customHeight="1" x14ac:dyDescent="0.25">
      <c r="A851" s="52" t="s">
        <v>38</v>
      </c>
      <c r="B851" s="53" t="s">
        <v>53</v>
      </c>
      <c r="C851" s="106" t="s">
        <v>95</v>
      </c>
      <c r="D851" s="145"/>
      <c r="E851" s="106" t="s">
        <v>38</v>
      </c>
      <c r="F851" s="145"/>
      <c r="G851" s="52" t="s">
        <v>38</v>
      </c>
      <c r="H851" s="110"/>
      <c r="I851" s="145"/>
      <c r="J851" s="53" t="s">
        <v>38</v>
      </c>
      <c r="K851" s="110"/>
      <c r="L851" s="145"/>
      <c r="M851" s="54">
        <v>1</v>
      </c>
      <c r="N851" s="110"/>
      <c r="O851" s="145"/>
      <c r="P851" s="110"/>
      <c r="Q851" s="145"/>
      <c r="R851" s="50"/>
    </row>
    <row r="852" spans="1:18" ht="14.25" customHeight="1" x14ac:dyDescent="0.25">
      <c r="A852" s="52" t="s">
        <v>38</v>
      </c>
      <c r="B852" s="52" t="s">
        <v>38</v>
      </c>
      <c r="C852" s="106" t="s">
        <v>99</v>
      </c>
      <c r="D852" s="145"/>
      <c r="E852" s="112" t="s">
        <v>100</v>
      </c>
      <c r="F852" s="145"/>
      <c r="G852" s="54">
        <v>6.3</v>
      </c>
      <c r="H852" s="108">
        <v>1</v>
      </c>
      <c r="I852" s="145"/>
      <c r="J852" s="54">
        <v>37.799999999999997</v>
      </c>
      <c r="K852" s="106" t="s">
        <v>38</v>
      </c>
      <c r="L852" s="145"/>
      <c r="M852" s="52" t="s">
        <v>38</v>
      </c>
      <c r="N852" s="106" t="s">
        <v>38</v>
      </c>
      <c r="O852" s="145"/>
      <c r="P852" s="106" t="s">
        <v>38</v>
      </c>
      <c r="Q852" s="145"/>
      <c r="R852" s="50"/>
    </row>
    <row r="853" spans="1:18" ht="14.25" customHeight="1" x14ac:dyDescent="0.25">
      <c r="A853" s="52" t="s">
        <v>38</v>
      </c>
      <c r="B853" s="52" t="s">
        <v>38</v>
      </c>
      <c r="C853" s="106" t="s">
        <v>101</v>
      </c>
      <c r="D853" s="145"/>
      <c r="E853" s="112" t="s">
        <v>100</v>
      </c>
      <c r="F853" s="145"/>
      <c r="G853" s="50"/>
      <c r="H853" s="108">
        <v>1</v>
      </c>
      <c r="I853" s="145"/>
      <c r="J853" s="50"/>
      <c r="K853" s="106" t="s">
        <v>38</v>
      </c>
      <c r="L853" s="145"/>
      <c r="M853" s="52" t="s">
        <v>38</v>
      </c>
      <c r="N853" s="106" t="s">
        <v>38</v>
      </c>
      <c r="O853" s="145"/>
      <c r="P853" s="106" t="s">
        <v>38</v>
      </c>
      <c r="Q853" s="145"/>
      <c r="R853" s="50"/>
    </row>
    <row r="854" spans="1:18" ht="14.25" customHeight="1" x14ac:dyDescent="0.25">
      <c r="A854" s="52" t="s">
        <v>38</v>
      </c>
      <c r="B854" s="52" t="s">
        <v>38</v>
      </c>
      <c r="C854" s="101" t="s">
        <v>102</v>
      </c>
      <c r="D854" s="146"/>
      <c r="E854" s="146"/>
      <c r="F854" s="146"/>
      <c r="G854" s="146"/>
      <c r="H854" s="146"/>
      <c r="I854" s="146"/>
      <c r="J854" s="145"/>
      <c r="K854" s="103">
        <v>93.38</v>
      </c>
      <c r="L854" s="145"/>
      <c r="M854" s="52" t="s">
        <v>38</v>
      </c>
      <c r="N854" s="111">
        <v>560.28</v>
      </c>
      <c r="O854" s="145"/>
      <c r="P854" s="104"/>
      <c r="Q854" s="145"/>
      <c r="R854" s="59">
        <v>19488.240000000002</v>
      </c>
    </row>
    <row r="855" spans="1:18" ht="14.25" customHeight="1" x14ac:dyDescent="0.25">
      <c r="A855" s="52" t="s">
        <v>38</v>
      </c>
      <c r="B855" s="52" t="s">
        <v>38</v>
      </c>
      <c r="C855" s="106" t="s">
        <v>103</v>
      </c>
      <c r="D855" s="145"/>
      <c r="E855" s="112" t="s">
        <v>38</v>
      </c>
      <c r="F855" s="145"/>
      <c r="G855" s="50"/>
      <c r="H855" s="106" t="s">
        <v>38</v>
      </c>
      <c r="I855" s="145"/>
      <c r="J855" s="53" t="s">
        <v>38</v>
      </c>
      <c r="K855" s="106" t="s">
        <v>38</v>
      </c>
      <c r="L855" s="145"/>
      <c r="M855" s="52" t="s">
        <v>38</v>
      </c>
      <c r="N855" s="109">
        <v>560.28</v>
      </c>
      <c r="O855" s="145"/>
      <c r="P855" s="106" t="s">
        <v>38</v>
      </c>
      <c r="Q855" s="145"/>
      <c r="R855" s="58">
        <v>19488.240000000002</v>
      </c>
    </row>
    <row r="856" spans="1:18" ht="38.85" customHeight="1" x14ac:dyDescent="0.25">
      <c r="A856" s="52" t="s">
        <v>38</v>
      </c>
      <c r="B856" s="52" t="s">
        <v>133</v>
      </c>
      <c r="C856" s="106" t="s">
        <v>132</v>
      </c>
      <c r="D856" s="145"/>
      <c r="E856" s="112" t="s">
        <v>104</v>
      </c>
      <c r="F856" s="145"/>
      <c r="G856" s="54">
        <v>74</v>
      </c>
      <c r="H856" s="108">
        <v>1</v>
      </c>
      <c r="I856" s="145"/>
      <c r="J856" s="54">
        <v>74</v>
      </c>
      <c r="K856" s="110"/>
      <c r="L856" s="145"/>
      <c r="M856" s="53" t="s">
        <v>38</v>
      </c>
      <c r="N856" s="109">
        <v>414.61</v>
      </c>
      <c r="O856" s="145"/>
      <c r="P856" s="107" t="s">
        <v>38</v>
      </c>
      <c r="Q856" s="145"/>
      <c r="R856" s="58">
        <v>14421.3</v>
      </c>
    </row>
    <row r="857" spans="1:18" ht="38.85" customHeight="1" x14ac:dyDescent="0.25">
      <c r="A857" s="52" t="s">
        <v>38</v>
      </c>
      <c r="B857" s="52" t="s">
        <v>131</v>
      </c>
      <c r="C857" s="106" t="s">
        <v>130</v>
      </c>
      <c r="D857" s="145"/>
      <c r="E857" s="112" t="s">
        <v>104</v>
      </c>
      <c r="F857" s="145"/>
      <c r="G857" s="54">
        <v>36</v>
      </c>
      <c r="H857" s="108">
        <v>1</v>
      </c>
      <c r="I857" s="145"/>
      <c r="J857" s="54">
        <v>36</v>
      </c>
      <c r="K857" s="110"/>
      <c r="L857" s="145"/>
      <c r="M857" s="53" t="s">
        <v>38</v>
      </c>
      <c r="N857" s="109">
        <v>201.7</v>
      </c>
      <c r="O857" s="145"/>
      <c r="P857" s="107" t="s">
        <v>38</v>
      </c>
      <c r="Q857" s="145"/>
      <c r="R857" s="58">
        <v>7015.77</v>
      </c>
    </row>
    <row r="858" spans="1:18" ht="14.25" customHeight="1" x14ac:dyDescent="0.25">
      <c r="A858" s="55" t="s">
        <v>38</v>
      </c>
      <c r="B858" s="55" t="s">
        <v>38</v>
      </c>
      <c r="C858" s="101" t="s">
        <v>105</v>
      </c>
      <c r="D858" s="146"/>
      <c r="E858" s="146"/>
      <c r="F858" s="146"/>
      <c r="G858" s="146"/>
      <c r="H858" s="146"/>
      <c r="I858" s="146"/>
      <c r="J858" s="145"/>
      <c r="K858" s="102" t="s">
        <v>38</v>
      </c>
      <c r="L858" s="146"/>
      <c r="M858" s="145"/>
      <c r="N858" s="103">
        <v>1176.5899999999999</v>
      </c>
      <c r="O858" s="145"/>
      <c r="P858" s="104"/>
      <c r="Q858" s="145"/>
      <c r="R858" s="48">
        <v>40925.31</v>
      </c>
    </row>
    <row r="859" spans="1:18" ht="50.25" customHeight="1" x14ac:dyDescent="0.25">
      <c r="A859" s="46" t="s">
        <v>38</v>
      </c>
      <c r="B859" s="47" t="s">
        <v>276</v>
      </c>
      <c r="C859" s="101" t="s">
        <v>275</v>
      </c>
      <c r="D859" s="145"/>
      <c r="E859" s="113" t="s">
        <v>173</v>
      </c>
      <c r="F859" s="145"/>
      <c r="G859" s="48">
        <v>14</v>
      </c>
      <c r="H859" s="103">
        <v>1</v>
      </c>
      <c r="I859" s="145"/>
      <c r="J859" s="48">
        <v>14</v>
      </c>
      <c r="K859" s="104"/>
      <c r="L859" s="145"/>
      <c r="M859" s="49"/>
      <c r="N859" s="104"/>
      <c r="O859" s="145"/>
      <c r="P859" s="104"/>
      <c r="Q859" s="145"/>
      <c r="R859" s="50"/>
    </row>
    <row r="860" spans="1:18" ht="17.45" customHeight="1" x14ac:dyDescent="0.25">
      <c r="A860" s="51" t="s">
        <v>38</v>
      </c>
      <c r="B860" s="52" t="s">
        <v>135</v>
      </c>
      <c r="C860" s="106" t="s">
        <v>134</v>
      </c>
      <c r="D860" s="146"/>
      <c r="E860" s="146"/>
      <c r="F860" s="146"/>
      <c r="G860" s="146"/>
      <c r="H860" s="146"/>
      <c r="I860" s="146"/>
      <c r="J860" s="146"/>
      <c r="K860" s="146"/>
      <c r="L860" s="146"/>
      <c r="M860" s="146"/>
      <c r="N860" s="146"/>
      <c r="O860" s="146"/>
      <c r="P860" s="146"/>
      <c r="Q860" s="145"/>
      <c r="R860" s="52" t="s">
        <v>38</v>
      </c>
    </row>
    <row r="861" spans="1:18" ht="14.25" customHeight="1" x14ac:dyDescent="0.25">
      <c r="A861" s="52" t="s">
        <v>38</v>
      </c>
      <c r="B861" s="53" t="s">
        <v>48</v>
      </c>
      <c r="C861" s="106" t="s">
        <v>92</v>
      </c>
      <c r="D861" s="145"/>
      <c r="E861" s="106" t="s">
        <v>38</v>
      </c>
      <c r="F861" s="145"/>
      <c r="G861" s="52" t="s">
        <v>38</v>
      </c>
      <c r="H861" s="110"/>
      <c r="I861" s="145"/>
      <c r="J861" s="53" t="s">
        <v>38</v>
      </c>
      <c r="K861" s="108">
        <v>102.12</v>
      </c>
      <c r="L861" s="145"/>
      <c r="M861" s="54">
        <v>1</v>
      </c>
      <c r="N861" s="109">
        <v>1429.68</v>
      </c>
      <c r="O861" s="145"/>
      <c r="P861" s="108">
        <v>34.783000000000001</v>
      </c>
      <c r="Q861" s="145"/>
      <c r="R861" s="58">
        <v>49728.56</v>
      </c>
    </row>
    <row r="862" spans="1:18" ht="14.25" customHeight="1" x14ac:dyDescent="0.25">
      <c r="A862" s="52" t="s">
        <v>38</v>
      </c>
      <c r="B862" s="53" t="s">
        <v>50</v>
      </c>
      <c r="C862" s="106" t="s">
        <v>93</v>
      </c>
      <c r="D862" s="145"/>
      <c r="E862" s="106" t="s">
        <v>38</v>
      </c>
      <c r="F862" s="145"/>
      <c r="G862" s="52" t="s">
        <v>38</v>
      </c>
      <c r="H862" s="110"/>
      <c r="I862" s="145"/>
      <c r="J862" s="53" t="s">
        <v>38</v>
      </c>
      <c r="K862" s="110"/>
      <c r="L862" s="145"/>
      <c r="M862" s="54">
        <v>1</v>
      </c>
      <c r="N862" s="110"/>
      <c r="O862" s="145"/>
      <c r="P862" s="110"/>
      <c r="Q862" s="145"/>
      <c r="R862" s="50"/>
    </row>
    <row r="863" spans="1:18" ht="14.25" customHeight="1" x14ac:dyDescent="0.25">
      <c r="A863" s="52" t="s">
        <v>38</v>
      </c>
      <c r="B863" s="53" t="s">
        <v>51</v>
      </c>
      <c r="C863" s="106" t="s">
        <v>94</v>
      </c>
      <c r="D863" s="145"/>
      <c r="E863" s="106" t="s">
        <v>38</v>
      </c>
      <c r="F863" s="145"/>
      <c r="G863" s="52" t="s">
        <v>38</v>
      </c>
      <c r="H863" s="110"/>
      <c r="I863" s="145"/>
      <c r="J863" s="53" t="s">
        <v>38</v>
      </c>
      <c r="K863" s="110"/>
      <c r="L863" s="145"/>
      <c r="M863" s="54">
        <v>1</v>
      </c>
      <c r="N863" s="110"/>
      <c r="O863" s="145"/>
      <c r="P863" s="110"/>
      <c r="Q863" s="145"/>
      <c r="R863" s="50"/>
    </row>
    <row r="864" spans="1:18" ht="14.25" customHeight="1" x14ac:dyDescent="0.25">
      <c r="A864" s="52" t="s">
        <v>38</v>
      </c>
      <c r="B864" s="53" t="s">
        <v>53</v>
      </c>
      <c r="C864" s="106" t="s">
        <v>95</v>
      </c>
      <c r="D864" s="145"/>
      <c r="E864" s="106" t="s">
        <v>38</v>
      </c>
      <c r="F864" s="145"/>
      <c r="G864" s="52" t="s">
        <v>38</v>
      </c>
      <c r="H864" s="110"/>
      <c r="I864" s="145"/>
      <c r="J864" s="53" t="s">
        <v>38</v>
      </c>
      <c r="K864" s="110"/>
      <c r="L864" s="145"/>
      <c r="M864" s="54">
        <v>1</v>
      </c>
      <c r="N864" s="110"/>
      <c r="O864" s="145"/>
      <c r="P864" s="110"/>
      <c r="Q864" s="145"/>
      <c r="R864" s="50"/>
    </row>
    <row r="865" spans="1:18" ht="14.25" customHeight="1" x14ac:dyDescent="0.25">
      <c r="A865" s="52" t="s">
        <v>38</v>
      </c>
      <c r="B865" s="52" t="s">
        <v>38</v>
      </c>
      <c r="C865" s="106" t="s">
        <v>99</v>
      </c>
      <c r="D865" s="145"/>
      <c r="E865" s="112" t="s">
        <v>100</v>
      </c>
      <c r="F865" s="145"/>
      <c r="G865" s="54">
        <v>7.29</v>
      </c>
      <c r="H865" s="108">
        <v>1</v>
      </c>
      <c r="I865" s="145"/>
      <c r="J865" s="54">
        <v>102.06</v>
      </c>
      <c r="K865" s="106" t="s">
        <v>38</v>
      </c>
      <c r="L865" s="145"/>
      <c r="M865" s="52" t="s">
        <v>38</v>
      </c>
      <c r="N865" s="106" t="s">
        <v>38</v>
      </c>
      <c r="O865" s="145"/>
      <c r="P865" s="106" t="s">
        <v>38</v>
      </c>
      <c r="Q865" s="145"/>
      <c r="R865" s="50"/>
    </row>
    <row r="866" spans="1:18" ht="14.25" customHeight="1" x14ac:dyDescent="0.25">
      <c r="A866" s="52" t="s">
        <v>38</v>
      </c>
      <c r="B866" s="52" t="s">
        <v>38</v>
      </c>
      <c r="C866" s="106" t="s">
        <v>101</v>
      </c>
      <c r="D866" s="145"/>
      <c r="E866" s="112" t="s">
        <v>100</v>
      </c>
      <c r="F866" s="145"/>
      <c r="G866" s="50"/>
      <c r="H866" s="108">
        <v>1</v>
      </c>
      <c r="I866" s="145"/>
      <c r="J866" s="50"/>
      <c r="K866" s="106" t="s">
        <v>38</v>
      </c>
      <c r="L866" s="145"/>
      <c r="M866" s="52" t="s">
        <v>38</v>
      </c>
      <c r="N866" s="106" t="s">
        <v>38</v>
      </c>
      <c r="O866" s="145"/>
      <c r="P866" s="106" t="s">
        <v>38</v>
      </c>
      <c r="Q866" s="145"/>
      <c r="R866" s="50"/>
    </row>
    <row r="867" spans="1:18" ht="14.25" customHeight="1" x14ac:dyDescent="0.25">
      <c r="A867" s="52" t="s">
        <v>38</v>
      </c>
      <c r="B867" s="52" t="s">
        <v>38</v>
      </c>
      <c r="C867" s="101" t="s">
        <v>102</v>
      </c>
      <c r="D867" s="146"/>
      <c r="E867" s="146"/>
      <c r="F867" s="146"/>
      <c r="G867" s="146"/>
      <c r="H867" s="146"/>
      <c r="I867" s="146"/>
      <c r="J867" s="145"/>
      <c r="K867" s="103">
        <v>102.12</v>
      </c>
      <c r="L867" s="145"/>
      <c r="M867" s="52" t="s">
        <v>38</v>
      </c>
      <c r="N867" s="111">
        <v>1429.68</v>
      </c>
      <c r="O867" s="145"/>
      <c r="P867" s="104"/>
      <c r="Q867" s="145"/>
      <c r="R867" s="59">
        <v>49728.56</v>
      </c>
    </row>
    <row r="868" spans="1:18" ht="14.25" customHeight="1" x14ac:dyDescent="0.25">
      <c r="A868" s="52" t="s">
        <v>38</v>
      </c>
      <c r="B868" s="52" t="s">
        <v>38</v>
      </c>
      <c r="C868" s="106" t="s">
        <v>103</v>
      </c>
      <c r="D868" s="145"/>
      <c r="E868" s="112" t="s">
        <v>38</v>
      </c>
      <c r="F868" s="145"/>
      <c r="G868" s="50"/>
      <c r="H868" s="106" t="s">
        <v>38</v>
      </c>
      <c r="I868" s="145"/>
      <c r="J868" s="53" t="s">
        <v>38</v>
      </c>
      <c r="K868" s="106" t="s">
        <v>38</v>
      </c>
      <c r="L868" s="145"/>
      <c r="M868" s="52" t="s">
        <v>38</v>
      </c>
      <c r="N868" s="109">
        <v>1429.68</v>
      </c>
      <c r="O868" s="145"/>
      <c r="P868" s="106" t="s">
        <v>38</v>
      </c>
      <c r="Q868" s="145"/>
      <c r="R868" s="58">
        <v>49728.56</v>
      </c>
    </row>
    <row r="869" spans="1:18" ht="38.85" customHeight="1" x14ac:dyDescent="0.25">
      <c r="A869" s="52" t="s">
        <v>38</v>
      </c>
      <c r="B869" s="52" t="s">
        <v>133</v>
      </c>
      <c r="C869" s="106" t="s">
        <v>132</v>
      </c>
      <c r="D869" s="145"/>
      <c r="E869" s="112" t="s">
        <v>104</v>
      </c>
      <c r="F869" s="145"/>
      <c r="G869" s="54">
        <v>74</v>
      </c>
      <c r="H869" s="108">
        <v>1</v>
      </c>
      <c r="I869" s="145"/>
      <c r="J869" s="54">
        <v>74</v>
      </c>
      <c r="K869" s="110"/>
      <c r="L869" s="145"/>
      <c r="M869" s="53" t="s">
        <v>38</v>
      </c>
      <c r="N869" s="109">
        <v>1057.96</v>
      </c>
      <c r="O869" s="145"/>
      <c r="P869" s="107" t="s">
        <v>38</v>
      </c>
      <c r="Q869" s="145"/>
      <c r="R869" s="58">
        <v>36799.129999999997</v>
      </c>
    </row>
    <row r="870" spans="1:18" ht="38.85" customHeight="1" x14ac:dyDescent="0.25">
      <c r="A870" s="52" t="s">
        <v>38</v>
      </c>
      <c r="B870" s="52" t="s">
        <v>131</v>
      </c>
      <c r="C870" s="106" t="s">
        <v>130</v>
      </c>
      <c r="D870" s="145"/>
      <c r="E870" s="112" t="s">
        <v>104</v>
      </c>
      <c r="F870" s="145"/>
      <c r="G870" s="54">
        <v>36</v>
      </c>
      <c r="H870" s="108">
        <v>1</v>
      </c>
      <c r="I870" s="145"/>
      <c r="J870" s="54">
        <v>36</v>
      </c>
      <c r="K870" s="110"/>
      <c r="L870" s="145"/>
      <c r="M870" s="53" t="s">
        <v>38</v>
      </c>
      <c r="N870" s="109">
        <v>514.67999999999995</v>
      </c>
      <c r="O870" s="145"/>
      <c r="P870" s="107" t="s">
        <v>38</v>
      </c>
      <c r="Q870" s="145"/>
      <c r="R870" s="58">
        <v>17902.28</v>
      </c>
    </row>
    <row r="871" spans="1:18" ht="14.25" customHeight="1" x14ac:dyDescent="0.25">
      <c r="A871" s="55" t="s">
        <v>38</v>
      </c>
      <c r="B871" s="55" t="s">
        <v>38</v>
      </c>
      <c r="C871" s="101" t="s">
        <v>105</v>
      </c>
      <c r="D871" s="146"/>
      <c r="E871" s="146"/>
      <c r="F871" s="146"/>
      <c r="G871" s="146"/>
      <c r="H871" s="146"/>
      <c r="I871" s="146"/>
      <c r="J871" s="145"/>
      <c r="K871" s="102" t="s">
        <v>38</v>
      </c>
      <c r="L871" s="146"/>
      <c r="M871" s="145"/>
      <c r="N871" s="103">
        <v>3002.32</v>
      </c>
      <c r="O871" s="145"/>
      <c r="P871" s="104"/>
      <c r="Q871" s="145"/>
      <c r="R871" s="48">
        <v>104429.97</v>
      </c>
    </row>
    <row r="872" spans="1:18" ht="28.35" customHeight="1" x14ac:dyDescent="0.25">
      <c r="A872" s="46" t="s">
        <v>38</v>
      </c>
      <c r="B872" s="47" t="s">
        <v>175</v>
      </c>
      <c r="C872" s="101" t="s">
        <v>174</v>
      </c>
      <c r="D872" s="145"/>
      <c r="E872" s="113" t="s">
        <v>173</v>
      </c>
      <c r="F872" s="145"/>
      <c r="G872" s="48">
        <v>1</v>
      </c>
      <c r="H872" s="103">
        <v>1</v>
      </c>
      <c r="I872" s="145"/>
      <c r="J872" s="48">
        <v>1</v>
      </c>
      <c r="K872" s="104"/>
      <c r="L872" s="145"/>
      <c r="M872" s="49"/>
      <c r="N872" s="104"/>
      <c r="O872" s="145"/>
      <c r="P872" s="104"/>
      <c r="Q872" s="145"/>
      <c r="R872" s="50"/>
    </row>
    <row r="873" spans="1:18" ht="17.45" customHeight="1" x14ac:dyDescent="0.25">
      <c r="A873" s="51" t="s">
        <v>38</v>
      </c>
      <c r="B873" s="52" t="s">
        <v>135</v>
      </c>
      <c r="C873" s="106" t="s">
        <v>134</v>
      </c>
      <c r="D873" s="146"/>
      <c r="E873" s="146"/>
      <c r="F873" s="146"/>
      <c r="G873" s="146"/>
      <c r="H873" s="146"/>
      <c r="I873" s="146"/>
      <c r="J873" s="146"/>
      <c r="K873" s="146"/>
      <c r="L873" s="146"/>
      <c r="M873" s="146"/>
      <c r="N873" s="146"/>
      <c r="O873" s="146"/>
      <c r="P873" s="146"/>
      <c r="Q873" s="145"/>
      <c r="R873" s="52" t="s">
        <v>38</v>
      </c>
    </row>
    <row r="874" spans="1:18" ht="14.25" customHeight="1" x14ac:dyDescent="0.25">
      <c r="A874" s="52" t="s">
        <v>38</v>
      </c>
      <c r="B874" s="53" t="s">
        <v>48</v>
      </c>
      <c r="C874" s="106" t="s">
        <v>92</v>
      </c>
      <c r="D874" s="145"/>
      <c r="E874" s="106" t="s">
        <v>38</v>
      </c>
      <c r="F874" s="145"/>
      <c r="G874" s="52" t="s">
        <v>38</v>
      </c>
      <c r="H874" s="110"/>
      <c r="I874" s="145"/>
      <c r="J874" s="53" t="s">
        <v>38</v>
      </c>
      <c r="K874" s="108">
        <v>68.099999999999994</v>
      </c>
      <c r="L874" s="145"/>
      <c r="M874" s="54">
        <v>1</v>
      </c>
      <c r="N874" s="109">
        <v>68.099999999999994</v>
      </c>
      <c r="O874" s="145"/>
      <c r="P874" s="108">
        <v>34.783000000000001</v>
      </c>
      <c r="Q874" s="145"/>
      <c r="R874" s="58">
        <v>2368.7199999999998</v>
      </c>
    </row>
    <row r="875" spans="1:18" ht="14.25" customHeight="1" x14ac:dyDescent="0.25">
      <c r="A875" s="52" t="s">
        <v>38</v>
      </c>
      <c r="B875" s="53" t="s">
        <v>50</v>
      </c>
      <c r="C875" s="106" t="s">
        <v>93</v>
      </c>
      <c r="D875" s="145"/>
      <c r="E875" s="106" t="s">
        <v>38</v>
      </c>
      <c r="F875" s="145"/>
      <c r="G875" s="52" t="s">
        <v>38</v>
      </c>
      <c r="H875" s="110"/>
      <c r="I875" s="145"/>
      <c r="J875" s="53" t="s">
        <v>38</v>
      </c>
      <c r="K875" s="110"/>
      <c r="L875" s="145"/>
      <c r="M875" s="54">
        <v>1</v>
      </c>
      <c r="N875" s="110"/>
      <c r="O875" s="145"/>
      <c r="P875" s="110"/>
      <c r="Q875" s="145"/>
      <c r="R875" s="50"/>
    </row>
    <row r="876" spans="1:18" ht="14.25" customHeight="1" x14ac:dyDescent="0.25">
      <c r="A876" s="52" t="s">
        <v>38</v>
      </c>
      <c r="B876" s="53" t="s">
        <v>51</v>
      </c>
      <c r="C876" s="106" t="s">
        <v>94</v>
      </c>
      <c r="D876" s="145"/>
      <c r="E876" s="106" t="s">
        <v>38</v>
      </c>
      <c r="F876" s="145"/>
      <c r="G876" s="52" t="s">
        <v>38</v>
      </c>
      <c r="H876" s="110"/>
      <c r="I876" s="145"/>
      <c r="J876" s="53" t="s">
        <v>38</v>
      </c>
      <c r="K876" s="110"/>
      <c r="L876" s="145"/>
      <c r="M876" s="54">
        <v>1</v>
      </c>
      <c r="N876" s="110"/>
      <c r="O876" s="145"/>
      <c r="P876" s="110"/>
      <c r="Q876" s="145"/>
      <c r="R876" s="50"/>
    </row>
    <row r="877" spans="1:18" ht="14.25" customHeight="1" x14ac:dyDescent="0.25">
      <c r="A877" s="52" t="s">
        <v>38</v>
      </c>
      <c r="B877" s="53" t="s">
        <v>53</v>
      </c>
      <c r="C877" s="106" t="s">
        <v>95</v>
      </c>
      <c r="D877" s="145"/>
      <c r="E877" s="106" t="s">
        <v>38</v>
      </c>
      <c r="F877" s="145"/>
      <c r="G877" s="52" t="s">
        <v>38</v>
      </c>
      <c r="H877" s="110"/>
      <c r="I877" s="145"/>
      <c r="J877" s="53" t="s">
        <v>38</v>
      </c>
      <c r="K877" s="110"/>
      <c r="L877" s="145"/>
      <c r="M877" s="54">
        <v>1</v>
      </c>
      <c r="N877" s="110"/>
      <c r="O877" s="145"/>
      <c r="P877" s="110"/>
      <c r="Q877" s="145"/>
      <c r="R877" s="50"/>
    </row>
    <row r="878" spans="1:18" ht="14.25" customHeight="1" x14ac:dyDescent="0.25">
      <c r="A878" s="52" t="s">
        <v>38</v>
      </c>
      <c r="B878" s="52" t="s">
        <v>38</v>
      </c>
      <c r="C878" s="106" t="s">
        <v>99</v>
      </c>
      <c r="D878" s="145"/>
      <c r="E878" s="112" t="s">
        <v>100</v>
      </c>
      <c r="F878" s="145"/>
      <c r="G878" s="54">
        <v>4.8600000000000003</v>
      </c>
      <c r="H878" s="108">
        <v>1</v>
      </c>
      <c r="I878" s="145"/>
      <c r="J878" s="54">
        <v>4.8600000000000003</v>
      </c>
      <c r="K878" s="106" t="s">
        <v>38</v>
      </c>
      <c r="L878" s="145"/>
      <c r="M878" s="52" t="s">
        <v>38</v>
      </c>
      <c r="N878" s="106" t="s">
        <v>38</v>
      </c>
      <c r="O878" s="145"/>
      <c r="P878" s="106" t="s">
        <v>38</v>
      </c>
      <c r="Q878" s="145"/>
      <c r="R878" s="50"/>
    </row>
    <row r="879" spans="1:18" ht="14.25" customHeight="1" x14ac:dyDescent="0.25">
      <c r="A879" s="52" t="s">
        <v>38</v>
      </c>
      <c r="B879" s="52" t="s">
        <v>38</v>
      </c>
      <c r="C879" s="106" t="s">
        <v>101</v>
      </c>
      <c r="D879" s="145"/>
      <c r="E879" s="112" t="s">
        <v>100</v>
      </c>
      <c r="F879" s="145"/>
      <c r="G879" s="50"/>
      <c r="H879" s="108">
        <v>1</v>
      </c>
      <c r="I879" s="145"/>
      <c r="J879" s="50"/>
      <c r="K879" s="106" t="s">
        <v>38</v>
      </c>
      <c r="L879" s="145"/>
      <c r="M879" s="52" t="s">
        <v>38</v>
      </c>
      <c r="N879" s="106" t="s">
        <v>38</v>
      </c>
      <c r="O879" s="145"/>
      <c r="P879" s="106" t="s">
        <v>38</v>
      </c>
      <c r="Q879" s="145"/>
      <c r="R879" s="50"/>
    </row>
    <row r="880" spans="1:18" ht="14.25" customHeight="1" x14ac:dyDescent="0.25">
      <c r="A880" s="52" t="s">
        <v>38</v>
      </c>
      <c r="B880" s="52" t="s">
        <v>38</v>
      </c>
      <c r="C880" s="101" t="s">
        <v>102</v>
      </c>
      <c r="D880" s="146"/>
      <c r="E880" s="146"/>
      <c r="F880" s="146"/>
      <c r="G880" s="146"/>
      <c r="H880" s="146"/>
      <c r="I880" s="146"/>
      <c r="J880" s="145"/>
      <c r="K880" s="103">
        <v>68.099999999999994</v>
      </c>
      <c r="L880" s="145"/>
      <c r="M880" s="52" t="s">
        <v>38</v>
      </c>
      <c r="N880" s="111">
        <v>68.099999999999994</v>
      </c>
      <c r="O880" s="145"/>
      <c r="P880" s="104"/>
      <c r="Q880" s="145"/>
      <c r="R880" s="59">
        <v>2368.7199999999998</v>
      </c>
    </row>
    <row r="881" spans="1:18" ht="14.25" customHeight="1" x14ac:dyDescent="0.25">
      <c r="A881" s="52" t="s">
        <v>38</v>
      </c>
      <c r="B881" s="52" t="s">
        <v>38</v>
      </c>
      <c r="C881" s="106" t="s">
        <v>103</v>
      </c>
      <c r="D881" s="145"/>
      <c r="E881" s="112" t="s">
        <v>38</v>
      </c>
      <c r="F881" s="145"/>
      <c r="G881" s="50"/>
      <c r="H881" s="106" t="s">
        <v>38</v>
      </c>
      <c r="I881" s="145"/>
      <c r="J881" s="53" t="s">
        <v>38</v>
      </c>
      <c r="K881" s="106" t="s">
        <v>38</v>
      </c>
      <c r="L881" s="145"/>
      <c r="M881" s="52" t="s">
        <v>38</v>
      </c>
      <c r="N881" s="109">
        <v>68.099999999999994</v>
      </c>
      <c r="O881" s="145"/>
      <c r="P881" s="106" t="s">
        <v>38</v>
      </c>
      <c r="Q881" s="145"/>
      <c r="R881" s="58">
        <v>2368.7199999999998</v>
      </c>
    </row>
    <row r="882" spans="1:18" ht="38.85" customHeight="1" x14ac:dyDescent="0.25">
      <c r="A882" s="52" t="s">
        <v>38</v>
      </c>
      <c r="B882" s="52" t="s">
        <v>133</v>
      </c>
      <c r="C882" s="106" t="s">
        <v>132</v>
      </c>
      <c r="D882" s="145"/>
      <c r="E882" s="112" t="s">
        <v>104</v>
      </c>
      <c r="F882" s="145"/>
      <c r="G882" s="54">
        <v>74</v>
      </c>
      <c r="H882" s="108">
        <v>1</v>
      </c>
      <c r="I882" s="145"/>
      <c r="J882" s="54">
        <v>74</v>
      </c>
      <c r="K882" s="110"/>
      <c r="L882" s="145"/>
      <c r="M882" s="53" t="s">
        <v>38</v>
      </c>
      <c r="N882" s="109">
        <v>50.39</v>
      </c>
      <c r="O882" s="145"/>
      <c r="P882" s="107" t="s">
        <v>38</v>
      </c>
      <c r="Q882" s="145"/>
      <c r="R882" s="58">
        <v>1752.85</v>
      </c>
    </row>
    <row r="883" spans="1:18" ht="38.85" customHeight="1" x14ac:dyDescent="0.25">
      <c r="A883" s="52" t="s">
        <v>38</v>
      </c>
      <c r="B883" s="52" t="s">
        <v>131</v>
      </c>
      <c r="C883" s="106" t="s">
        <v>130</v>
      </c>
      <c r="D883" s="145"/>
      <c r="E883" s="112" t="s">
        <v>104</v>
      </c>
      <c r="F883" s="145"/>
      <c r="G883" s="54">
        <v>36</v>
      </c>
      <c r="H883" s="108">
        <v>1</v>
      </c>
      <c r="I883" s="145"/>
      <c r="J883" s="54">
        <v>36</v>
      </c>
      <c r="K883" s="110"/>
      <c r="L883" s="145"/>
      <c r="M883" s="53" t="s">
        <v>38</v>
      </c>
      <c r="N883" s="109">
        <v>24.52</v>
      </c>
      <c r="O883" s="145"/>
      <c r="P883" s="107" t="s">
        <v>38</v>
      </c>
      <c r="Q883" s="145"/>
      <c r="R883" s="58">
        <v>852.74</v>
      </c>
    </row>
    <row r="884" spans="1:18" ht="14.25" customHeight="1" x14ac:dyDescent="0.25">
      <c r="A884" s="55" t="s">
        <v>38</v>
      </c>
      <c r="B884" s="55" t="s">
        <v>38</v>
      </c>
      <c r="C884" s="101" t="s">
        <v>105</v>
      </c>
      <c r="D884" s="146"/>
      <c r="E884" s="146"/>
      <c r="F884" s="146"/>
      <c r="G884" s="146"/>
      <c r="H884" s="146"/>
      <c r="I884" s="146"/>
      <c r="J884" s="145"/>
      <c r="K884" s="102" t="s">
        <v>38</v>
      </c>
      <c r="L884" s="146"/>
      <c r="M884" s="145"/>
      <c r="N884" s="103">
        <v>143.01</v>
      </c>
      <c r="O884" s="145"/>
      <c r="P884" s="104"/>
      <c r="Q884" s="145"/>
      <c r="R884" s="48">
        <v>4974.3100000000004</v>
      </c>
    </row>
    <row r="885" spans="1:18" ht="38.85" customHeight="1" x14ac:dyDescent="0.25">
      <c r="A885" s="46" t="s">
        <v>38</v>
      </c>
      <c r="B885" s="47" t="s">
        <v>274</v>
      </c>
      <c r="C885" s="101" t="s">
        <v>273</v>
      </c>
      <c r="D885" s="145"/>
      <c r="E885" s="113" t="s">
        <v>176</v>
      </c>
      <c r="F885" s="145"/>
      <c r="G885" s="48">
        <v>2</v>
      </c>
      <c r="H885" s="103">
        <v>1</v>
      </c>
      <c r="I885" s="145"/>
      <c r="J885" s="48">
        <v>2</v>
      </c>
      <c r="K885" s="104"/>
      <c r="L885" s="145"/>
      <c r="M885" s="49"/>
      <c r="N885" s="104"/>
      <c r="O885" s="145"/>
      <c r="P885" s="104"/>
      <c r="Q885" s="145"/>
      <c r="R885" s="50"/>
    </row>
    <row r="886" spans="1:18" ht="17.45" customHeight="1" x14ac:dyDescent="0.25">
      <c r="A886" s="51" t="s">
        <v>38</v>
      </c>
      <c r="B886" s="52" t="s">
        <v>135</v>
      </c>
      <c r="C886" s="106" t="s">
        <v>134</v>
      </c>
      <c r="D886" s="146"/>
      <c r="E886" s="146"/>
      <c r="F886" s="146"/>
      <c r="G886" s="146"/>
      <c r="H886" s="146"/>
      <c r="I886" s="146"/>
      <c r="J886" s="146"/>
      <c r="K886" s="146"/>
      <c r="L886" s="146"/>
      <c r="M886" s="146"/>
      <c r="N886" s="146"/>
      <c r="O886" s="146"/>
      <c r="P886" s="146"/>
      <c r="Q886" s="145"/>
      <c r="R886" s="52" t="s">
        <v>38</v>
      </c>
    </row>
    <row r="887" spans="1:18" ht="14.25" customHeight="1" x14ac:dyDescent="0.25">
      <c r="A887" s="52" t="s">
        <v>38</v>
      </c>
      <c r="B887" s="53" t="s">
        <v>48</v>
      </c>
      <c r="C887" s="106" t="s">
        <v>92</v>
      </c>
      <c r="D887" s="145"/>
      <c r="E887" s="106" t="s">
        <v>38</v>
      </c>
      <c r="F887" s="145"/>
      <c r="G887" s="52" t="s">
        <v>38</v>
      </c>
      <c r="H887" s="110"/>
      <c r="I887" s="145"/>
      <c r="J887" s="53" t="s">
        <v>38</v>
      </c>
      <c r="K887" s="108">
        <v>12.84</v>
      </c>
      <c r="L887" s="145"/>
      <c r="M887" s="54">
        <v>1</v>
      </c>
      <c r="N887" s="109">
        <v>25.68</v>
      </c>
      <c r="O887" s="145"/>
      <c r="P887" s="108">
        <v>34.783000000000001</v>
      </c>
      <c r="Q887" s="145"/>
      <c r="R887" s="58">
        <v>893.22</v>
      </c>
    </row>
    <row r="888" spans="1:18" ht="14.25" customHeight="1" x14ac:dyDescent="0.25">
      <c r="A888" s="52" t="s">
        <v>38</v>
      </c>
      <c r="B888" s="53" t="s">
        <v>50</v>
      </c>
      <c r="C888" s="106" t="s">
        <v>93</v>
      </c>
      <c r="D888" s="145"/>
      <c r="E888" s="106" t="s">
        <v>38</v>
      </c>
      <c r="F888" s="145"/>
      <c r="G888" s="52" t="s">
        <v>38</v>
      </c>
      <c r="H888" s="110"/>
      <c r="I888" s="145"/>
      <c r="J888" s="53" t="s">
        <v>38</v>
      </c>
      <c r="K888" s="110"/>
      <c r="L888" s="145"/>
      <c r="M888" s="54">
        <v>1</v>
      </c>
      <c r="N888" s="110"/>
      <c r="O888" s="145"/>
      <c r="P888" s="110"/>
      <c r="Q888" s="145"/>
      <c r="R888" s="50"/>
    </row>
    <row r="889" spans="1:18" ht="14.25" customHeight="1" x14ac:dyDescent="0.25">
      <c r="A889" s="52" t="s">
        <v>38</v>
      </c>
      <c r="B889" s="53" t="s">
        <v>51</v>
      </c>
      <c r="C889" s="106" t="s">
        <v>94</v>
      </c>
      <c r="D889" s="145"/>
      <c r="E889" s="106" t="s">
        <v>38</v>
      </c>
      <c r="F889" s="145"/>
      <c r="G889" s="52" t="s">
        <v>38</v>
      </c>
      <c r="H889" s="110"/>
      <c r="I889" s="145"/>
      <c r="J889" s="53" t="s">
        <v>38</v>
      </c>
      <c r="K889" s="110"/>
      <c r="L889" s="145"/>
      <c r="M889" s="54">
        <v>1</v>
      </c>
      <c r="N889" s="110"/>
      <c r="O889" s="145"/>
      <c r="P889" s="110"/>
      <c r="Q889" s="145"/>
      <c r="R889" s="50"/>
    </row>
    <row r="890" spans="1:18" ht="14.25" customHeight="1" x14ac:dyDescent="0.25">
      <c r="A890" s="52" t="s">
        <v>38</v>
      </c>
      <c r="B890" s="53" t="s">
        <v>53</v>
      </c>
      <c r="C890" s="106" t="s">
        <v>95</v>
      </c>
      <c r="D890" s="145"/>
      <c r="E890" s="106" t="s">
        <v>38</v>
      </c>
      <c r="F890" s="145"/>
      <c r="G890" s="52" t="s">
        <v>38</v>
      </c>
      <c r="H890" s="110"/>
      <c r="I890" s="145"/>
      <c r="J890" s="53" t="s">
        <v>38</v>
      </c>
      <c r="K890" s="110"/>
      <c r="L890" s="145"/>
      <c r="M890" s="54">
        <v>1</v>
      </c>
      <c r="N890" s="110"/>
      <c r="O890" s="145"/>
      <c r="P890" s="110"/>
      <c r="Q890" s="145"/>
      <c r="R890" s="50"/>
    </row>
    <row r="891" spans="1:18" ht="14.25" customHeight="1" x14ac:dyDescent="0.25">
      <c r="A891" s="52" t="s">
        <v>38</v>
      </c>
      <c r="B891" s="52" t="s">
        <v>38</v>
      </c>
      <c r="C891" s="106" t="s">
        <v>99</v>
      </c>
      <c r="D891" s="145"/>
      <c r="E891" s="112" t="s">
        <v>100</v>
      </c>
      <c r="F891" s="145"/>
      <c r="G891" s="54">
        <v>0.82</v>
      </c>
      <c r="H891" s="108">
        <v>1</v>
      </c>
      <c r="I891" s="145"/>
      <c r="J891" s="54">
        <v>1.64</v>
      </c>
      <c r="K891" s="106" t="s">
        <v>38</v>
      </c>
      <c r="L891" s="145"/>
      <c r="M891" s="52" t="s">
        <v>38</v>
      </c>
      <c r="N891" s="106" t="s">
        <v>38</v>
      </c>
      <c r="O891" s="145"/>
      <c r="P891" s="106" t="s">
        <v>38</v>
      </c>
      <c r="Q891" s="145"/>
      <c r="R891" s="50"/>
    </row>
    <row r="892" spans="1:18" ht="14.25" customHeight="1" x14ac:dyDescent="0.25">
      <c r="A892" s="52" t="s">
        <v>38</v>
      </c>
      <c r="B892" s="52" t="s">
        <v>38</v>
      </c>
      <c r="C892" s="106" t="s">
        <v>101</v>
      </c>
      <c r="D892" s="145"/>
      <c r="E892" s="112" t="s">
        <v>100</v>
      </c>
      <c r="F892" s="145"/>
      <c r="G892" s="50"/>
      <c r="H892" s="108">
        <v>1</v>
      </c>
      <c r="I892" s="145"/>
      <c r="J892" s="50"/>
      <c r="K892" s="106" t="s">
        <v>38</v>
      </c>
      <c r="L892" s="145"/>
      <c r="M892" s="52" t="s">
        <v>38</v>
      </c>
      <c r="N892" s="106" t="s">
        <v>38</v>
      </c>
      <c r="O892" s="145"/>
      <c r="P892" s="106" t="s">
        <v>38</v>
      </c>
      <c r="Q892" s="145"/>
      <c r="R892" s="50"/>
    </row>
    <row r="893" spans="1:18" ht="14.25" customHeight="1" x14ac:dyDescent="0.25">
      <c r="A893" s="52" t="s">
        <v>38</v>
      </c>
      <c r="B893" s="52" t="s">
        <v>38</v>
      </c>
      <c r="C893" s="101" t="s">
        <v>102</v>
      </c>
      <c r="D893" s="146"/>
      <c r="E893" s="146"/>
      <c r="F893" s="146"/>
      <c r="G893" s="146"/>
      <c r="H893" s="146"/>
      <c r="I893" s="146"/>
      <c r="J893" s="145"/>
      <c r="K893" s="103">
        <v>12.84</v>
      </c>
      <c r="L893" s="145"/>
      <c r="M893" s="52" t="s">
        <v>38</v>
      </c>
      <c r="N893" s="111">
        <v>25.68</v>
      </c>
      <c r="O893" s="145"/>
      <c r="P893" s="104"/>
      <c r="Q893" s="145"/>
      <c r="R893" s="59">
        <v>893.22</v>
      </c>
    </row>
    <row r="894" spans="1:18" ht="14.25" customHeight="1" x14ac:dyDescent="0.25">
      <c r="A894" s="52" t="s">
        <v>38</v>
      </c>
      <c r="B894" s="52" t="s">
        <v>38</v>
      </c>
      <c r="C894" s="106" t="s">
        <v>103</v>
      </c>
      <c r="D894" s="145"/>
      <c r="E894" s="112" t="s">
        <v>38</v>
      </c>
      <c r="F894" s="145"/>
      <c r="G894" s="50"/>
      <c r="H894" s="106" t="s">
        <v>38</v>
      </c>
      <c r="I894" s="145"/>
      <c r="J894" s="53" t="s">
        <v>38</v>
      </c>
      <c r="K894" s="106" t="s">
        <v>38</v>
      </c>
      <c r="L894" s="145"/>
      <c r="M894" s="52" t="s">
        <v>38</v>
      </c>
      <c r="N894" s="109">
        <v>25.68</v>
      </c>
      <c r="O894" s="145"/>
      <c r="P894" s="106" t="s">
        <v>38</v>
      </c>
      <c r="Q894" s="145"/>
      <c r="R894" s="58">
        <v>893.22</v>
      </c>
    </row>
    <row r="895" spans="1:18" ht="38.85" customHeight="1" x14ac:dyDescent="0.25">
      <c r="A895" s="52" t="s">
        <v>38</v>
      </c>
      <c r="B895" s="52" t="s">
        <v>133</v>
      </c>
      <c r="C895" s="106" t="s">
        <v>132</v>
      </c>
      <c r="D895" s="145"/>
      <c r="E895" s="112" t="s">
        <v>104</v>
      </c>
      <c r="F895" s="145"/>
      <c r="G895" s="54">
        <v>74</v>
      </c>
      <c r="H895" s="108">
        <v>1</v>
      </c>
      <c r="I895" s="145"/>
      <c r="J895" s="54">
        <v>74</v>
      </c>
      <c r="K895" s="110"/>
      <c r="L895" s="145"/>
      <c r="M895" s="53" t="s">
        <v>38</v>
      </c>
      <c r="N895" s="109">
        <v>19</v>
      </c>
      <c r="O895" s="145"/>
      <c r="P895" s="107" t="s">
        <v>38</v>
      </c>
      <c r="Q895" s="145"/>
      <c r="R895" s="58">
        <v>660.98</v>
      </c>
    </row>
    <row r="896" spans="1:18" ht="38.85" customHeight="1" x14ac:dyDescent="0.25">
      <c r="A896" s="52" t="s">
        <v>38</v>
      </c>
      <c r="B896" s="52" t="s">
        <v>131</v>
      </c>
      <c r="C896" s="106" t="s">
        <v>130</v>
      </c>
      <c r="D896" s="145"/>
      <c r="E896" s="112" t="s">
        <v>104</v>
      </c>
      <c r="F896" s="145"/>
      <c r="G896" s="54">
        <v>36</v>
      </c>
      <c r="H896" s="108">
        <v>1</v>
      </c>
      <c r="I896" s="145"/>
      <c r="J896" s="54">
        <v>36</v>
      </c>
      <c r="K896" s="110"/>
      <c r="L896" s="145"/>
      <c r="M896" s="53" t="s">
        <v>38</v>
      </c>
      <c r="N896" s="109">
        <v>9.24</v>
      </c>
      <c r="O896" s="145"/>
      <c r="P896" s="107" t="s">
        <v>38</v>
      </c>
      <c r="Q896" s="145"/>
      <c r="R896" s="58">
        <v>321.56</v>
      </c>
    </row>
    <row r="897" spans="1:18" ht="14.25" customHeight="1" x14ac:dyDescent="0.25">
      <c r="A897" s="55" t="s">
        <v>38</v>
      </c>
      <c r="B897" s="55" t="s">
        <v>38</v>
      </c>
      <c r="C897" s="101" t="s">
        <v>105</v>
      </c>
      <c r="D897" s="146"/>
      <c r="E897" s="146"/>
      <c r="F897" s="146"/>
      <c r="G897" s="146"/>
      <c r="H897" s="146"/>
      <c r="I897" s="146"/>
      <c r="J897" s="145"/>
      <c r="K897" s="102" t="s">
        <v>38</v>
      </c>
      <c r="L897" s="146"/>
      <c r="M897" s="145"/>
      <c r="N897" s="103">
        <v>53.92</v>
      </c>
      <c r="O897" s="145"/>
      <c r="P897" s="104"/>
      <c r="Q897" s="145"/>
      <c r="R897" s="48">
        <v>1875.76</v>
      </c>
    </row>
    <row r="898" spans="1:18" ht="38.85" customHeight="1" x14ac:dyDescent="0.25">
      <c r="A898" s="46" t="s">
        <v>38</v>
      </c>
      <c r="B898" s="47" t="s">
        <v>178</v>
      </c>
      <c r="C898" s="101" t="s">
        <v>177</v>
      </c>
      <c r="D898" s="145"/>
      <c r="E898" s="113" t="s">
        <v>176</v>
      </c>
      <c r="F898" s="145"/>
      <c r="G898" s="48">
        <v>2</v>
      </c>
      <c r="H898" s="103">
        <v>1</v>
      </c>
      <c r="I898" s="145"/>
      <c r="J898" s="48">
        <v>2</v>
      </c>
      <c r="K898" s="104"/>
      <c r="L898" s="145"/>
      <c r="M898" s="49"/>
      <c r="N898" s="104"/>
      <c r="O898" s="145"/>
      <c r="P898" s="104"/>
      <c r="Q898" s="145"/>
      <c r="R898" s="50"/>
    </row>
    <row r="899" spans="1:18" ht="17.45" customHeight="1" x14ac:dyDescent="0.25">
      <c r="A899" s="51" t="s">
        <v>38</v>
      </c>
      <c r="B899" s="52" t="s">
        <v>135</v>
      </c>
      <c r="C899" s="106" t="s">
        <v>134</v>
      </c>
      <c r="D899" s="146"/>
      <c r="E899" s="146"/>
      <c r="F899" s="146"/>
      <c r="G899" s="146"/>
      <c r="H899" s="146"/>
      <c r="I899" s="146"/>
      <c r="J899" s="146"/>
      <c r="K899" s="146"/>
      <c r="L899" s="146"/>
      <c r="M899" s="146"/>
      <c r="N899" s="146"/>
      <c r="O899" s="146"/>
      <c r="P899" s="146"/>
      <c r="Q899" s="145"/>
      <c r="R899" s="52" t="s">
        <v>38</v>
      </c>
    </row>
    <row r="900" spans="1:18" ht="14.25" customHeight="1" x14ac:dyDescent="0.25">
      <c r="A900" s="52" t="s">
        <v>38</v>
      </c>
      <c r="B900" s="53" t="s">
        <v>48</v>
      </c>
      <c r="C900" s="106" t="s">
        <v>92</v>
      </c>
      <c r="D900" s="145"/>
      <c r="E900" s="106" t="s">
        <v>38</v>
      </c>
      <c r="F900" s="145"/>
      <c r="G900" s="52" t="s">
        <v>38</v>
      </c>
      <c r="H900" s="110"/>
      <c r="I900" s="145"/>
      <c r="J900" s="53" t="s">
        <v>38</v>
      </c>
      <c r="K900" s="108">
        <v>25.36</v>
      </c>
      <c r="L900" s="145"/>
      <c r="M900" s="54">
        <v>1</v>
      </c>
      <c r="N900" s="109">
        <v>50.72</v>
      </c>
      <c r="O900" s="145"/>
      <c r="P900" s="108">
        <v>34.783000000000001</v>
      </c>
      <c r="Q900" s="145"/>
      <c r="R900" s="58">
        <v>1764.2</v>
      </c>
    </row>
    <row r="901" spans="1:18" ht="14.25" customHeight="1" x14ac:dyDescent="0.25">
      <c r="A901" s="52" t="s">
        <v>38</v>
      </c>
      <c r="B901" s="53" t="s">
        <v>50</v>
      </c>
      <c r="C901" s="106" t="s">
        <v>93</v>
      </c>
      <c r="D901" s="145"/>
      <c r="E901" s="106" t="s">
        <v>38</v>
      </c>
      <c r="F901" s="145"/>
      <c r="G901" s="52" t="s">
        <v>38</v>
      </c>
      <c r="H901" s="110"/>
      <c r="I901" s="145"/>
      <c r="J901" s="53" t="s">
        <v>38</v>
      </c>
      <c r="K901" s="110"/>
      <c r="L901" s="145"/>
      <c r="M901" s="54">
        <v>1</v>
      </c>
      <c r="N901" s="110"/>
      <c r="O901" s="145"/>
      <c r="P901" s="110"/>
      <c r="Q901" s="145"/>
      <c r="R901" s="50"/>
    </row>
    <row r="902" spans="1:18" ht="14.25" customHeight="1" x14ac:dyDescent="0.25">
      <c r="A902" s="52" t="s">
        <v>38</v>
      </c>
      <c r="B902" s="53" t="s">
        <v>51</v>
      </c>
      <c r="C902" s="106" t="s">
        <v>94</v>
      </c>
      <c r="D902" s="145"/>
      <c r="E902" s="106" t="s">
        <v>38</v>
      </c>
      <c r="F902" s="145"/>
      <c r="G902" s="52" t="s">
        <v>38</v>
      </c>
      <c r="H902" s="110"/>
      <c r="I902" s="145"/>
      <c r="J902" s="53" t="s">
        <v>38</v>
      </c>
      <c r="K902" s="110"/>
      <c r="L902" s="145"/>
      <c r="M902" s="54">
        <v>1</v>
      </c>
      <c r="N902" s="110"/>
      <c r="O902" s="145"/>
      <c r="P902" s="110"/>
      <c r="Q902" s="145"/>
      <c r="R902" s="50"/>
    </row>
    <row r="903" spans="1:18" ht="14.25" customHeight="1" x14ac:dyDescent="0.25">
      <c r="A903" s="52" t="s">
        <v>38</v>
      </c>
      <c r="B903" s="53" t="s">
        <v>53</v>
      </c>
      <c r="C903" s="106" t="s">
        <v>95</v>
      </c>
      <c r="D903" s="145"/>
      <c r="E903" s="106" t="s">
        <v>38</v>
      </c>
      <c r="F903" s="145"/>
      <c r="G903" s="52" t="s">
        <v>38</v>
      </c>
      <c r="H903" s="110"/>
      <c r="I903" s="145"/>
      <c r="J903" s="53" t="s">
        <v>38</v>
      </c>
      <c r="K903" s="110"/>
      <c r="L903" s="145"/>
      <c r="M903" s="54">
        <v>1</v>
      </c>
      <c r="N903" s="110"/>
      <c r="O903" s="145"/>
      <c r="P903" s="110"/>
      <c r="Q903" s="145"/>
      <c r="R903" s="50"/>
    </row>
    <row r="904" spans="1:18" ht="14.25" customHeight="1" x14ac:dyDescent="0.25">
      <c r="A904" s="52" t="s">
        <v>38</v>
      </c>
      <c r="B904" s="52" t="s">
        <v>38</v>
      </c>
      <c r="C904" s="106" t="s">
        <v>99</v>
      </c>
      <c r="D904" s="145"/>
      <c r="E904" s="112" t="s">
        <v>100</v>
      </c>
      <c r="F904" s="145"/>
      <c r="G904" s="54">
        <v>1.62</v>
      </c>
      <c r="H904" s="108">
        <v>1</v>
      </c>
      <c r="I904" s="145"/>
      <c r="J904" s="54">
        <v>3.24</v>
      </c>
      <c r="K904" s="106" t="s">
        <v>38</v>
      </c>
      <c r="L904" s="145"/>
      <c r="M904" s="52" t="s">
        <v>38</v>
      </c>
      <c r="N904" s="106" t="s">
        <v>38</v>
      </c>
      <c r="O904" s="145"/>
      <c r="P904" s="106" t="s">
        <v>38</v>
      </c>
      <c r="Q904" s="145"/>
      <c r="R904" s="50"/>
    </row>
    <row r="905" spans="1:18" ht="14.25" customHeight="1" x14ac:dyDescent="0.25">
      <c r="A905" s="52" t="s">
        <v>38</v>
      </c>
      <c r="B905" s="52" t="s">
        <v>38</v>
      </c>
      <c r="C905" s="106" t="s">
        <v>101</v>
      </c>
      <c r="D905" s="145"/>
      <c r="E905" s="112" t="s">
        <v>100</v>
      </c>
      <c r="F905" s="145"/>
      <c r="G905" s="50"/>
      <c r="H905" s="108">
        <v>1</v>
      </c>
      <c r="I905" s="145"/>
      <c r="J905" s="50"/>
      <c r="K905" s="106" t="s">
        <v>38</v>
      </c>
      <c r="L905" s="145"/>
      <c r="M905" s="52" t="s">
        <v>38</v>
      </c>
      <c r="N905" s="106" t="s">
        <v>38</v>
      </c>
      <c r="O905" s="145"/>
      <c r="P905" s="106" t="s">
        <v>38</v>
      </c>
      <c r="Q905" s="145"/>
      <c r="R905" s="50"/>
    </row>
    <row r="906" spans="1:18" ht="14.25" customHeight="1" x14ac:dyDescent="0.25">
      <c r="A906" s="52" t="s">
        <v>38</v>
      </c>
      <c r="B906" s="52" t="s">
        <v>38</v>
      </c>
      <c r="C906" s="101" t="s">
        <v>102</v>
      </c>
      <c r="D906" s="146"/>
      <c r="E906" s="146"/>
      <c r="F906" s="146"/>
      <c r="G906" s="146"/>
      <c r="H906" s="146"/>
      <c r="I906" s="146"/>
      <c r="J906" s="145"/>
      <c r="K906" s="103">
        <v>25.36</v>
      </c>
      <c r="L906" s="145"/>
      <c r="M906" s="52" t="s">
        <v>38</v>
      </c>
      <c r="N906" s="111">
        <v>50.72</v>
      </c>
      <c r="O906" s="145"/>
      <c r="P906" s="104"/>
      <c r="Q906" s="145"/>
      <c r="R906" s="59">
        <v>1764.2</v>
      </c>
    </row>
    <row r="907" spans="1:18" ht="14.25" customHeight="1" x14ac:dyDescent="0.25">
      <c r="A907" s="52" t="s">
        <v>38</v>
      </c>
      <c r="B907" s="52" t="s">
        <v>38</v>
      </c>
      <c r="C907" s="106" t="s">
        <v>103</v>
      </c>
      <c r="D907" s="145"/>
      <c r="E907" s="112" t="s">
        <v>38</v>
      </c>
      <c r="F907" s="145"/>
      <c r="G907" s="50"/>
      <c r="H907" s="106" t="s">
        <v>38</v>
      </c>
      <c r="I907" s="145"/>
      <c r="J907" s="53" t="s">
        <v>38</v>
      </c>
      <c r="K907" s="106" t="s">
        <v>38</v>
      </c>
      <c r="L907" s="145"/>
      <c r="M907" s="52" t="s">
        <v>38</v>
      </c>
      <c r="N907" s="109">
        <v>50.72</v>
      </c>
      <c r="O907" s="145"/>
      <c r="P907" s="106" t="s">
        <v>38</v>
      </c>
      <c r="Q907" s="145"/>
      <c r="R907" s="58">
        <v>1764.2</v>
      </c>
    </row>
    <row r="908" spans="1:18" ht="38.85" customHeight="1" x14ac:dyDescent="0.25">
      <c r="A908" s="52" t="s">
        <v>38</v>
      </c>
      <c r="B908" s="52" t="s">
        <v>133</v>
      </c>
      <c r="C908" s="106" t="s">
        <v>132</v>
      </c>
      <c r="D908" s="145"/>
      <c r="E908" s="112" t="s">
        <v>104</v>
      </c>
      <c r="F908" s="145"/>
      <c r="G908" s="54">
        <v>74</v>
      </c>
      <c r="H908" s="108">
        <v>1</v>
      </c>
      <c r="I908" s="145"/>
      <c r="J908" s="54">
        <v>74</v>
      </c>
      <c r="K908" s="110"/>
      <c r="L908" s="145"/>
      <c r="M908" s="53" t="s">
        <v>38</v>
      </c>
      <c r="N908" s="109">
        <v>37.53</v>
      </c>
      <c r="O908" s="145"/>
      <c r="P908" s="107" t="s">
        <v>38</v>
      </c>
      <c r="Q908" s="145"/>
      <c r="R908" s="58">
        <v>1305.51</v>
      </c>
    </row>
    <row r="909" spans="1:18" ht="38.85" customHeight="1" x14ac:dyDescent="0.25">
      <c r="A909" s="52" t="s">
        <v>38</v>
      </c>
      <c r="B909" s="52" t="s">
        <v>131</v>
      </c>
      <c r="C909" s="106" t="s">
        <v>130</v>
      </c>
      <c r="D909" s="145"/>
      <c r="E909" s="112" t="s">
        <v>104</v>
      </c>
      <c r="F909" s="145"/>
      <c r="G909" s="54">
        <v>36</v>
      </c>
      <c r="H909" s="108">
        <v>1</v>
      </c>
      <c r="I909" s="145"/>
      <c r="J909" s="54">
        <v>36</v>
      </c>
      <c r="K909" s="110"/>
      <c r="L909" s="145"/>
      <c r="M909" s="53" t="s">
        <v>38</v>
      </c>
      <c r="N909" s="109">
        <v>18.260000000000002</v>
      </c>
      <c r="O909" s="145"/>
      <c r="P909" s="107" t="s">
        <v>38</v>
      </c>
      <c r="Q909" s="145"/>
      <c r="R909" s="58">
        <v>635.11</v>
      </c>
    </row>
    <row r="910" spans="1:18" ht="14.25" customHeight="1" x14ac:dyDescent="0.25">
      <c r="A910" s="55" t="s">
        <v>38</v>
      </c>
      <c r="B910" s="55" t="s">
        <v>38</v>
      </c>
      <c r="C910" s="101" t="s">
        <v>105</v>
      </c>
      <c r="D910" s="146"/>
      <c r="E910" s="146"/>
      <c r="F910" s="146"/>
      <c r="G910" s="146"/>
      <c r="H910" s="146"/>
      <c r="I910" s="146"/>
      <c r="J910" s="145"/>
      <c r="K910" s="102" t="s">
        <v>38</v>
      </c>
      <c r="L910" s="146"/>
      <c r="M910" s="145"/>
      <c r="N910" s="103">
        <v>106.51</v>
      </c>
      <c r="O910" s="145"/>
      <c r="P910" s="104"/>
      <c r="Q910" s="145"/>
      <c r="R910" s="48">
        <v>3704.82</v>
      </c>
    </row>
    <row r="911" spans="1:18" ht="28.35" customHeight="1" x14ac:dyDescent="0.25">
      <c r="A911" s="46" t="s">
        <v>38</v>
      </c>
      <c r="B911" s="47" t="s">
        <v>137</v>
      </c>
      <c r="C911" s="101" t="s">
        <v>136</v>
      </c>
      <c r="D911" s="145"/>
      <c r="E911" s="113" t="s">
        <v>272</v>
      </c>
      <c r="F911" s="145"/>
      <c r="G911" s="48">
        <v>2</v>
      </c>
      <c r="H911" s="103">
        <v>1</v>
      </c>
      <c r="I911" s="145"/>
      <c r="J911" s="48">
        <v>2</v>
      </c>
      <c r="K911" s="104"/>
      <c r="L911" s="145"/>
      <c r="M911" s="49"/>
      <c r="N911" s="104"/>
      <c r="O911" s="145"/>
      <c r="P911" s="104"/>
      <c r="Q911" s="145"/>
      <c r="R911" s="50"/>
    </row>
    <row r="912" spans="1:18" ht="17.45" customHeight="1" x14ac:dyDescent="0.25">
      <c r="A912" s="51" t="s">
        <v>38</v>
      </c>
      <c r="B912" s="52" t="s">
        <v>135</v>
      </c>
      <c r="C912" s="106" t="s">
        <v>134</v>
      </c>
      <c r="D912" s="146"/>
      <c r="E912" s="146"/>
      <c r="F912" s="146"/>
      <c r="G912" s="146"/>
      <c r="H912" s="146"/>
      <c r="I912" s="146"/>
      <c r="J912" s="146"/>
      <c r="K912" s="146"/>
      <c r="L912" s="146"/>
      <c r="M912" s="146"/>
      <c r="N912" s="146"/>
      <c r="O912" s="146"/>
      <c r="P912" s="146"/>
      <c r="Q912" s="145"/>
      <c r="R912" s="52" t="s">
        <v>38</v>
      </c>
    </row>
    <row r="913" spans="1:18" ht="14.25" customHeight="1" x14ac:dyDescent="0.25">
      <c r="A913" s="52" t="s">
        <v>38</v>
      </c>
      <c r="B913" s="53" t="s">
        <v>48</v>
      </c>
      <c r="C913" s="106" t="s">
        <v>92</v>
      </c>
      <c r="D913" s="145"/>
      <c r="E913" s="106" t="s">
        <v>38</v>
      </c>
      <c r="F913" s="145"/>
      <c r="G913" s="52" t="s">
        <v>38</v>
      </c>
      <c r="H913" s="110"/>
      <c r="I913" s="145"/>
      <c r="J913" s="53" t="s">
        <v>38</v>
      </c>
      <c r="K913" s="108">
        <v>19.100000000000001</v>
      </c>
      <c r="L913" s="145"/>
      <c r="M913" s="54">
        <v>1</v>
      </c>
      <c r="N913" s="109">
        <v>38.200000000000003</v>
      </c>
      <c r="O913" s="145"/>
      <c r="P913" s="108">
        <v>34.783000000000001</v>
      </c>
      <c r="Q913" s="145"/>
      <c r="R913" s="58">
        <v>1328.72</v>
      </c>
    </row>
    <row r="914" spans="1:18" ht="14.25" customHeight="1" x14ac:dyDescent="0.25">
      <c r="A914" s="52" t="s">
        <v>38</v>
      </c>
      <c r="B914" s="53" t="s">
        <v>50</v>
      </c>
      <c r="C914" s="106" t="s">
        <v>93</v>
      </c>
      <c r="D914" s="145"/>
      <c r="E914" s="106" t="s">
        <v>38</v>
      </c>
      <c r="F914" s="145"/>
      <c r="G914" s="52" t="s">
        <v>38</v>
      </c>
      <c r="H914" s="110"/>
      <c r="I914" s="145"/>
      <c r="J914" s="53" t="s">
        <v>38</v>
      </c>
      <c r="K914" s="110"/>
      <c r="L914" s="145"/>
      <c r="M914" s="54">
        <v>1</v>
      </c>
      <c r="N914" s="110"/>
      <c r="O914" s="145"/>
      <c r="P914" s="110"/>
      <c r="Q914" s="145"/>
      <c r="R914" s="50"/>
    </row>
    <row r="915" spans="1:18" ht="14.25" customHeight="1" x14ac:dyDescent="0.25">
      <c r="A915" s="52" t="s">
        <v>38</v>
      </c>
      <c r="B915" s="53" t="s">
        <v>51</v>
      </c>
      <c r="C915" s="106" t="s">
        <v>94</v>
      </c>
      <c r="D915" s="145"/>
      <c r="E915" s="106" t="s">
        <v>38</v>
      </c>
      <c r="F915" s="145"/>
      <c r="G915" s="52" t="s">
        <v>38</v>
      </c>
      <c r="H915" s="110"/>
      <c r="I915" s="145"/>
      <c r="J915" s="53" t="s">
        <v>38</v>
      </c>
      <c r="K915" s="110"/>
      <c r="L915" s="145"/>
      <c r="M915" s="54">
        <v>1</v>
      </c>
      <c r="N915" s="110"/>
      <c r="O915" s="145"/>
      <c r="P915" s="110"/>
      <c r="Q915" s="145"/>
      <c r="R915" s="50"/>
    </row>
    <row r="916" spans="1:18" ht="14.25" customHeight="1" x14ac:dyDescent="0.25">
      <c r="A916" s="52" t="s">
        <v>38</v>
      </c>
      <c r="B916" s="53" t="s">
        <v>53</v>
      </c>
      <c r="C916" s="106" t="s">
        <v>95</v>
      </c>
      <c r="D916" s="145"/>
      <c r="E916" s="106" t="s">
        <v>38</v>
      </c>
      <c r="F916" s="145"/>
      <c r="G916" s="52" t="s">
        <v>38</v>
      </c>
      <c r="H916" s="110"/>
      <c r="I916" s="145"/>
      <c r="J916" s="53" t="s">
        <v>38</v>
      </c>
      <c r="K916" s="110"/>
      <c r="L916" s="145"/>
      <c r="M916" s="54">
        <v>1</v>
      </c>
      <c r="N916" s="110"/>
      <c r="O916" s="145"/>
      <c r="P916" s="110"/>
      <c r="Q916" s="145"/>
      <c r="R916" s="50"/>
    </row>
    <row r="917" spans="1:18" ht="14.25" customHeight="1" x14ac:dyDescent="0.25">
      <c r="A917" s="52" t="s">
        <v>38</v>
      </c>
      <c r="B917" s="52" t="s">
        <v>38</v>
      </c>
      <c r="C917" s="106" t="s">
        <v>99</v>
      </c>
      <c r="D917" s="145"/>
      <c r="E917" s="112" t="s">
        <v>100</v>
      </c>
      <c r="F917" s="145"/>
      <c r="G917" s="54">
        <v>1.22</v>
      </c>
      <c r="H917" s="108">
        <v>1</v>
      </c>
      <c r="I917" s="145"/>
      <c r="J917" s="54">
        <v>2.44</v>
      </c>
      <c r="K917" s="106" t="s">
        <v>38</v>
      </c>
      <c r="L917" s="145"/>
      <c r="M917" s="52" t="s">
        <v>38</v>
      </c>
      <c r="N917" s="106" t="s">
        <v>38</v>
      </c>
      <c r="O917" s="145"/>
      <c r="P917" s="106" t="s">
        <v>38</v>
      </c>
      <c r="Q917" s="145"/>
      <c r="R917" s="50"/>
    </row>
    <row r="918" spans="1:18" ht="14.25" customHeight="1" x14ac:dyDescent="0.25">
      <c r="A918" s="52" t="s">
        <v>38</v>
      </c>
      <c r="B918" s="52" t="s">
        <v>38</v>
      </c>
      <c r="C918" s="106" t="s">
        <v>101</v>
      </c>
      <c r="D918" s="145"/>
      <c r="E918" s="112" t="s">
        <v>100</v>
      </c>
      <c r="F918" s="145"/>
      <c r="G918" s="50"/>
      <c r="H918" s="108">
        <v>1</v>
      </c>
      <c r="I918" s="145"/>
      <c r="J918" s="50"/>
      <c r="K918" s="106" t="s">
        <v>38</v>
      </c>
      <c r="L918" s="145"/>
      <c r="M918" s="52" t="s">
        <v>38</v>
      </c>
      <c r="N918" s="106" t="s">
        <v>38</v>
      </c>
      <c r="O918" s="145"/>
      <c r="P918" s="106" t="s">
        <v>38</v>
      </c>
      <c r="Q918" s="145"/>
      <c r="R918" s="50"/>
    </row>
    <row r="919" spans="1:18" ht="14.25" customHeight="1" x14ac:dyDescent="0.25">
      <c r="A919" s="52" t="s">
        <v>38</v>
      </c>
      <c r="B919" s="52" t="s">
        <v>38</v>
      </c>
      <c r="C919" s="101" t="s">
        <v>102</v>
      </c>
      <c r="D919" s="146"/>
      <c r="E919" s="146"/>
      <c r="F919" s="146"/>
      <c r="G919" s="146"/>
      <c r="H919" s="146"/>
      <c r="I919" s="146"/>
      <c r="J919" s="145"/>
      <c r="K919" s="103">
        <v>19.100000000000001</v>
      </c>
      <c r="L919" s="145"/>
      <c r="M919" s="52" t="s">
        <v>38</v>
      </c>
      <c r="N919" s="111">
        <v>38.200000000000003</v>
      </c>
      <c r="O919" s="145"/>
      <c r="P919" s="104"/>
      <c r="Q919" s="145"/>
      <c r="R919" s="59">
        <v>1328.72</v>
      </c>
    </row>
    <row r="920" spans="1:18" ht="14.25" customHeight="1" x14ac:dyDescent="0.25">
      <c r="A920" s="52" t="s">
        <v>38</v>
      </c>
      <c r="B920" s="52" t="s">
        <v>38</v>
      </c>
      <c r="C920" s="106" t="s">
        <v>103</v>
      </c>
      <c r="D920" s="145"/>
      <c r="E920" s="112" t="s">
        <v>38</v>
      </c>
      <c r="F920" s="145"/>
      <c r="G920" s="50"/>
      <c r="H920" s="106" t="s">
        <v>38</v>
      </c>
      <c r="I920" s="145"/>
      <c r="J920" s="53" t="s">
        <v>38</v>
      </c>
      <c r="K920" s="106" t="s">
        <v>38</v>
      </c>
      <c r="L920" s="145"/>
      <c r="M920" s="52" t="s">
        <v>38</v>
      </c>
      <c r="N920" s="109">
        <v>38.200000000000003</v>
      </c>
      <c r="O920" s="145"/>
      <c r="P920" s="106" t="s">
        <v>38</v>
      </c>
      <c r="Q920" s="145"/>
      <c r="R920" s="58">
        <v>1328.72</v>
      </c>
    </row>
    <row r="921" spans="1:18" ht="38.85" customHeight="1" x14ac:dyDescent="0.25">
      <c r="A921" s="52" t="s">
        <v>38</v>
      </c>
      <c r="B921" s="52" t="s">
        <v>133</v>
      </c>
      <c r="C921" s="106" t="s">
        <v>132</v>
      </c>
      <c r="D921" s="145"/>
      <c r="E921" s="112" t="s">
        <v>104</v>
      </c>
      <c r="F921" s="145"/>
      <c r="G921" s="54">
        <v>74</v>
      </c>
      <c r="H921" s="108">
        <v>1</v>
      </c>
      <c r="I921" s="145"/>
      <c r="J921" s="54">
        <v>74</v>
      </c>
      <c r="K921" s="110"/>
      <c r="L921" s="145"/>
      <c r="M921" s="53" t="s">
        <v>38</v>
      </c>
      <c r="N921" s="109">
        <v>28.27</v>
      </c>
      <c r="O921" s="145"/>
      <c r="P921" s="107" t="s">
        <v>38</v>
      </c>
      <c r="Q921" s="145"/>
      <c r="R921" s="58">
        <v>983.25</v>
      </c>
    </row>
    <row r="922" spans="1:18" ht="38.85" customHeight="1" x14ac:dyDescent="0.25">
      <c r="A922" s="52" t="s">
        <v>38</v>
      </c>
      <c r="B922" s="52" t="s">
        <v>131</v>
      </c>
      <c r="C922" s="106" t="s">
        <v>130</v>
      </c>
      <c r="D922" s="145"/>
      <c r="E922" s="112" t="s">
        <v>104</v>
      </c>
      <c r="F922" s="145"/>
      <c r="G922" s="54">
        <v>36</v>
      </c>
      <c r="H922" s="108">
        <v>1</v>
      </c>
      <c r="I922" s="145"/>
      <c r="J922" s="54">
        <v>36</v>
      </c>
      <c r="K922" s="110"/>
      <c r="L922" s="145"/>
      <c r="M922" s="53" t="s">
        <v>38</v>
      </c>
      <c r="N922" s="109">
        <v>13.75</v>
      </c>
      <c r="O922" s="145"/>
      <c r="P922" s="107" t="s">
        <v>38</v>
      </c>
      <c r="Q922" s="145"/>
      <c r="R922" s="58">
        <v>478.34</v>
      </c>
    </row>
    <row r="923" spans="1:18" ht="14.25" customHeight="1" x14ac:dyDescent="0.25">
      <c r="A923" s="55" t="s">
        <v>38</v>
      </c>
      <c r="B923" s="55" t="s">
        <v>38</v>
      </c>
      <c r="C923" s="101" t="s">
        <v>105</v>
      </c>
      <c r="D923" s="146"/>
      <c r="E923" s="146"/>
      <c r="F923" s="146"/>
      <c r="G923" s="146"/>
      <c r="H923" s="146"/>
      <c r="I923" s="146"/>
      <c r="J923" s="145"/>
      <c r="K923" s="102" t="s">
        <v>38</v>
      </c>
      <c r="L923" s="146"/>
      <c r="M923" s="145"/>
      <c r="N923" s="103">
        <v>80.22</v>
      </c>
      <c r="O923" s="145"/>
      <c r="P923" s="104"/>
      <c r="Q923" s="145"/>
      <c r="R923" s="48">
        <v>2790.31</v>
      </c>
    </row>
    <row r="924" spans="1:18" ht="93.6" customHeight="1" x14ac:dyDescent="0.25">
      <c r="A924" s="46" t="s">
        <v>38</v>
      </c>
      <c r="B924" s="47" t="s">
        <v>271</v>
      </c>
      <c r="C924" s="101" t="s">
        <v>270</v>
      </c>
      <c r="D924" s="145"/>
      <c r="E924" s="113" t="s">
        <v>269</v>
      </c>
      <c r="F924" s="145"/>
      <c r="G924" s="48">
        <v>12</v>
      </c>
      <c r="H924" s="103">
        <v>1</v>
      </c>
      <c r="I924" s="145"/>
      <c r="J924" s="48">
        <v>12</v>
      </c>
      <c r="K924" s="104"/>
      <c r="L924" s="145"/>
      <c r="M924" s="49"/>
      <c r="N924" s="104"/>
      <c r="O924" s="145"/>
      <c r="P924" s="104"/>
      <c r="Q924" s="145"/>
      <c r="R924" s="50"/>
    </row>
    <row r="925" spans="1:18" ht="17.45" customHeight="1" x14ac:dyDescent="0.25">
      <c r="A925" s="51" t="s">
        <v>38</v>
      </c>
      <c r="B925" s="52" t="s">
        <v>135</v>
      </c>
      <c r="C925" s="106" t="s">
        <v>134</v>
      </c>
      <c r="D925" s="146"/>
      <c r="E925" s="146"/>
      <c r="F925" s="146"/>
      <c r="G925" s="146"/>
      <c r="H925" s="146"/>
      <c r="I925" s="146"/>
      <c r="J925" s="146"/>
      <c r="K925" s="146"/>
      <c r="L925" s="146"/>
      <c r="M925" s="146"/>
      <c r="N925" s="146"/>
      <c r="O925" s="146"/>
      <c r="P925" s="146"/>
      <c r="Q925" s="145"/>
      <c r="R925" s="52" t="s">
        <v>38</v>
      </c>
    </row>
    <row r="926" spans="1:18" ht="14.25" customHeight="1" x14ac:dyDescent="0.25">
      <c r="A926" s="52" t="s">
        <v>38</v>
      </c>
      <c r="B926" s="53" t="s">
        <v>48</v>
      </c>
      <c r="C926" s="106" t="s">
        <v>92</v>
      </c>
      <c r="D926" s="145"/>
      <c r="E926" s="106" t="s">
        <v>38</v>
      </c>
      <c r="F926" s="145"/>
      <c r="G926" s="52" t="s">
        <v>38</v>
      </c>
      <c r="H926" s="110"/>
      <c r="I926" s="145"/>
      <c r="J926" s="53" t="s">
        <v>38</v>
      </c>
      <c r="K926" s="108">
        <v>5.01</v>
      </c>
      <c r="L926" s="145"/>
      <c r="M926" s="54">
        <v>1</v>
      </c>
      <c r="N926" s="109">
        <v>60.12</v>
      </c>
      <c r="O926" s="145"/>
      <c r="P926" s="108">
        <v>34.783000000000001</v>
      </c>
      <c r="Q926" s="145"/>
      <c r="R926" s="58">
        <v>2091.12</v>
      </c>
    </row>
    <row r="927" spans="1:18" ht="14.25" customHeight="1" x14ac:dyDescent="0.25">
      <c r="A927" s="52" t="s">
        <v>38</v>
      </c>
      <c r="B927" s="53" t="s">
        <v>50</v>
      </c>
      <c r="C927" s="106" t="s">
        <v>93</v>
      </c>
      <c r="D927" s="145"/>
      <c r="E927" s="106" t="s">
        <v>38</v>
      </c>
      <c r="F927" s="145"/>
      <c r="G927" s="52" t="s">
        <v>38</v>
      </c>
      <c r="H927" s="110"/>
      <c r="I927" s="145"/>
      <c r="J927" s="53" t="s">
        <v>38</v>
      </c>
      <c r="K927" s="110"/>
      <c r="L927" s="145"/>
      <c r="M927" s="54">
        <v>1</v>
      </c>
      <c r="N927" s="110"/>
      <c r="O927" s="145"/>
      <c r="P927" s="110"/>
      <c r="Q927" s="145"/>
      <c r="R927" s="50"/>
    </row>
    <row r="928" spans="1:18" ht="14.25" customHeight="1" x14ac:dyDescent="0.25">
      <c r="A928" s="52" t="s">
        <v>38</v>
      </c>
      <c r="B928" s="53" t="s">
        <v>51</v>
      </c>
      <c r="C928" s="106" t="s">
        <v>94</v>
      </c>
      <c r="D928" s="145"/>
      <c r="E928" s="106" t="s">
        <v>38</v>
      </c>
      <c r="F928" s="145"/>
      <c r="G928" s="52" t="s">
        <v>38</v>
      </c>
      <c r="H928" s="110"/>
      <c r="I928" s="145"/>
      <c r="J928" s="53" t="s">
        <v>38</v>
      </c>
      <c r="K928" s="110"/>
      <c r="L928" s="145"/>
      <c r="M928" s="54">
        <v>1</v>
      </c>
      <c r="N928" s="110"/>
      <c r="O928" s="145"/>
      <c r="P928" s="110"/>
      <c r="Q928" s="145"/>
      <c r="R928" s="50"/>
    </row>
    <row r="929" spans="1:18" ht="14.25" customHeight="1" x14ac:dyDescent="0.25">
      <c r="A929" s="52" t="s">
        <v>38</v>
      </c>
      <c r="B929" s="53" t="s">
        <v>53</v>
      </c>
      <c r="C929" s="106" t="s">
        <v>95</v>
      </c>
      <c r="D929" s="145"/>
      <c r="E929" s="106" t="s">
        <v>38</v>
      </c>
      <c r="F929" s="145"/>
      <c r="G929" s="52" t="s">
        <v>38</v>
      </c>
      <c r="H929" s="110"/>
      <c r="I929" s="145"/>
      <c r="J929" s="53" t="s">
        <v>38</v>
      </c>
      <c r="K929" s="110"/>
      <c r="L929" s="145"/>
      <c r="M929" s="54">
        <v>1</v>
      </c>
      <c r="N929" s="110"/>
      <c r="O929" s="145"/>
      <c r="P929" s="110"/>
      <c r="Q929" s="145"/>
      <c r="R929" s="50"/>
    </row>
    <row r="930" spans="1:18" ht="14.25" customHeight="1" x14ac:dyDescent="0.25">
      <c r="A930" s="52" t="s">
        <v>38</v>
      </c>
      <c r="B930" s="52" t="s">
        <v>38</v>
      </c>
      <c r="C930" s="106" t="s">
        <v>99</v>
      </c>
      <c r="D930" s="145"/>
      <c r="E930" s="112" t="s">
        <v>100</v>
      </c>
      <c r="F930" s="145"/>
      <c r="G930" s="54">
        <v>0.32</v>
      </c>
      <c r="H930" s="108">
        <v>1</v>
      </c>
      <c r="I930" s="145"/>
      <c r="J930" s="54">
        <v>3.84</v>
      </c>
      <c r="K930" s="106" t="s">
        <v>38</v>
      </c>
      <c r="L930" s="145"/>
      <c r="M930" s="52" t="s">
        <v>38</v>
      </c>
      <c r="N930" s="106" t="s">
        <v>38</v>
      </c>
      <c r="O930" s="145"/>
      <c r="P930" s="106" t="s">
        <v>38</v>
      </c>
      <c r="Q930" s="145"/>
      <c r="R930" s="50"/>
    </row>
    <row r="931" spans="1:18" ht="14.25" customHeight="1" x14ac:dyDescent="0.25">
      <c r="A931" s="52" t="s">
        <v>38</v>
      </c>
      <c r="B931" s="52" t="s">
        <v>38</v>
      </c>
      <c r="C931" s="106" t="s">
        <v>101</v>
      </c>
      <c r="D931" s="145"/>
      <c r="E931" s="112" t="s">
        <v>100</v>
      </c>
      <c r="F931" s="145"/>
      <c r="G931" s="50"/>
      <c r="H931" s="108">
        <v>1</v>
      </c>
      <c r="I931" s="145"/>
      <c r="J931" s="50"/>
      <c r="K931" s="106" t="s">
        <v>38</v>
      </c>
      <c r="L931" s="145"/>
      <c r="M931" s="52" t="s">
        <v>38</v>
      </c>
      <c r="N931" s="106" t="s">
        <v>38</v>
      </c>
      <c r="O931" s="145"/>
      <c r="P931" s="106" t="s">
        <v>38</v>
      </c>
      <c r="Q931" s="145"/>
      <c r="R931" s="50"/>
    </row>
    <row r="932" spans="1:18" ht="14.25" customHeight="1" x14ac:dyDescent="0.25">
      <c r="A932" s="52" t="s">
        <v>38</v>
      </c>
      <c r="B932" s="52" t="s">
        <v>38</v>
      </c>
      <c r="C932" s="101" t="s">
        <v>102</v>
      </c>
      <c r="D932" s="146"/>
      <c r="E932" s="146"/>
      <c r="F932" s="146"/>
      <c r="G932" s="146"/>
      <c r="H932" s="146"/>
      <c r="I932" s="146"/>
      <c r="J932" s="145"/>
      <c r="K932" s="103">
        <v>5.01</v>
      </c>
      <c r="L932" s="145"/>
      <c r="M932" s="52" t="s">
        <v>38</v>
      </c>
      <c r="N932" s="111">
        <v>60.12</v>
      </c>
      <c r="O932" s="145"/>
      <c r="P932" s="104"/>
      <c r="Q932" s="145"/>
      <c r="R932" s="59">
        <v>2091.12</v>
      </c>
    </row>
    <row r="933" spans="1:18" ht="14.25" customHeight="1" x14ac:dyDescent="0.25">
      <c r="A933" s="52" t="s">
        <v>38</v>
      </c>
      <c r="B933" s="52" t="s">
        <v>38</v>
      </c>
      <c r="C933" s="106" t="s">
        <v>103</v>
      </c>
      <c r="D933" s="145"/>
      <c r="E933" s="112" t="s">
        <v>38</v>
      </c>
      <c r="F933" s="145"/>
      <c r="G933" s="50"/>
      <c r="H933" s="106" t="s">
        <v>38</v>
      </c>
      <c r="I933" s="145"/>
      <c r="J933" s="53" t="s">
        <v>38</v>
      </c>
      <c r="K933" s="106" t="s">
        <v>38</v>
      </c>
      <c r="L933" s="145"/>
      <c r="M933" s="52" t="s">
        <v>38</v>
      </c>
      <c r="N933" s="109">
        <v>60.12</v>
      </c>
      <c r="O933" s="145"/>
      <c r="P933" s="106" t="s">
        <v>38</v>
      </c>
      <c r="Q933" s="145"/>
      <c r="R933" s="58">
        <v>2091.12</v>
      </c>
    </row>
    <row r="934" spans="1:18" ht="38.85" customHeight="1" x14ac:dyDescent="0.25">
      <c r="A934" s="52" t="s">
        <v>38</v>
      </c>
      <c r="B934" s="52" t="s">
        <v>133</v>
      </c>
      <c r="C934" s="106" t="s">
        <v>132</v>
      </c>
      <c r="D934" s="145"/>
      <c r="E934" s="112" t="s">
        <v>104</v>
      </c>
      <c r="F934" s="145"/>
      <c r="G934" s="54">
        <v>74</v>
      </c>
      <c r="H934" s="108">
        <v>1</v>
      </c>
      <c r="I934" s="145"/>
      <c r="J934" s="54">
        <v>74</v>
      </c>
      <c r="K934" s="110"/>
      <c r="L934" s="145"/>
      <c r="M934" s="53" t="s">
        <v>38</v>
      </c>
      <c r="N934" s="109">
        <v>44.49</v>
      </c>
      <c r="O934" s="145"/>
      <c r="P934" s="107" t="s">
        <v>38</v>
      </c>
      <c r="Q934" s="145"/>
      <c r="R934" s="58">
        <v>1547.43</v>
      </c>
    </row>
    <row r="935" spans="1:18" ht="38.85" customHeight="1" x14ac:dyDescent="0.25">
      <c r="A935" s="52" t="s">
        <v>38</v>
      </c>
      <c r="B935" s="52" t="s">
        <v>131</v>
      </c>
      <c r="C935" s="106" t="s">
        <v>130</v>
      </c>
      <c r="D935" s="145"/>
      <c r="E935" s="112" t="s">
        <v>104</v>
      </c>
      <c r="F935" s="145"/>
      <c r="G935" s="54">
        <v>36</v>
      </c>
      <c r="H935" s="108">
        <v>1</v>
      </c>
      <c r="I935" s="145"/>
      <c r="J935" s="54">
        <v>36</v>
      </c>
      <c r="K935" s="110"/>
      <c r="L935" s="145"/>
      <c r="M935" s="53" t="s">
        <v>38</v>
      </c>
      <c r="N935" s="109">
        <v>21.64</v>
      </c>
      <c r="O935" s="145"/>
      <c r="P935" s="107" t="s">
        <v>38</v>
      </c>
      <c r="Q935" s="145"/>
      <c r="R935" s="58">
        <v>752.8</v>
      </c>
    </row>
    <row r="936" spans="1:18" ht="14.25" customHeight="1" x14ac:dyDescent="0.25">
      <c r="A936" s="55" t="s">
        <v>38</v>
      </c>
      <c r="B936" s="55" t="s">
        <v>38</v>
      </c>
      <c r="C936" s="101" t="s">
        <v>105</v>
      </c>
      <c r="D936" s="146"/>
      <c r="E936" s="146"/>
      <c r="F936" s="146"/>
      <c r="G936" s="146"/>
      <c r="H936" s="146"/>
      <c r="I936" s="146"/>
      <c r="J936" s="145"/>
      <c r="K936" s="102" t="s">
        <v>38</v>
      </c>
      <c r="L936" s="146"/>
      <c r="M936" s="145"/>
      <c r="N936" s="103">
        <v>126.25</v>
      </c>
      <c r="O936" s="145"/>
      <c r="P936" s="104"/>
      <c r="Q936" s="145"/>
      <c r="R936" s="48">
        <v>4391.3500000000004</v>
      </c>
    </row>
    <row r="937" spans="1:18" ht="38.85" customHeight="1" x14ac:dyDescent="0.25">
      <c r="A937" s="46" t="s">
        <v>38</v>
      </c>
      <c r="B937" s="47" t="s">
        <v>268</v>
      </c>
      <c r="C937" s="101" t="s">
        <v>267</v>
      </c>
      <c r="D937" s="145"/>
      <c r="E937" s="113" t="s">
        <v>246</v>
      </c>
      <c r="F937" s="145"/>
      <c r="G937" s="48">
        <v>1</v>
      </c>
      <c r="H937" s="103">
        <v>1</v>
      </c>
      <c r="I937" s="145"/>
      <c r="J937" s="48">
        <v>1</v>
      </c>
      <c r="K937" s="104"/>
      <c r="L937" s="145"/>
      <c r="M937" s="49"/>
      <c r="N937" s="104"/>
      <c r="O937" s="145"/>
      <c r="P937" s="104"/>
      <c r="Q937" s="145"/>
      <c r="R937" s="50"/>
    </row>
    <row r="938" spans="1:18" ht="17.45" customHeight="1" x14ac:dyDescent="0.25">
      <c r="A938" s="51" t="s">
        <v>38</v>
      </c>
      <c r="B938" s="52" t="s">
        <v>135</v>
      </c>
      <c r="C938" s="106" t="s">
        <v>134</v>
      </c>
      <c r="D938" s="146"/>
      <c r="E938" s="146"/>
      <c r="F938" s="146"/>
      <c r="G938" s="146"/>
      <c r="H938" s="146"/>
      <c r="I938" s="146"/>
      <c r="J938" s="146"/>
      <c r="K938" s="146"/>
      <c r="L938" s="146"/>
      <c r="M938" s="146"/>
      <c r="N938" s="146"/>
      <c r="O938" s="146"/>
      <c r="P938" s="146"/>
      <c r="Q938" s="145"/>
      <c r="R938" s="52" t="s">
        <v>38</v>
      </c>
    </row>
    <row r="939" spans="1:18" ht="14.25" customHeight="1" x14ac:dyDescent="0.25">
      <c r="A939" s="52" t="s">
        <v>38</v>
      </c>
      <c r="B939" s="53" t="s">
        <v>48</v>
      </c>
      <c r="C939" s="106" t="s">
        <v>92</v>
      </c>
      <c r="D939" s="145"/>
      <c r="E939" s="106" t="s">
        <v>38</v>
      </c>
      <c r="F939" s="145"/>
      <c r="G939" s="52" t="s">
        <v>38</v>
      </c>
      <c r="H939" s="110"/>
      <c r="I939" s="145"/>
      <c r="J939" s="53" t="s">
        <v>38</v>
      </c>
      <c r="K939" s="108">
        <v>25.36</v>
      </c>
      <c r="L939" s="145"/>
      <c r="M939" s="54">
        <v>1</v>
      </c>
      <c r="N939" s="109">
        <v>25.36</v>
      </c>
      <c r="O939" s="145"/>
      <c r="P939" s="108">
        <v>34.783000000000001</v>
      </c>
      <c r="Q939" s="145"/>
      <c r="R939" s="58">
        <v>882.1</v>
      </c>
    </row>
    <row r="940" spans="1:18" ht="14.25" customHeight="1" x14ac:dyDescent="0.25">
      <c r="A940" s="52" t="s">
        <v>38</v>
      </c>
      <c r="B940" s="53" t="s">
        <v>50</v>
      </c>
      <c r="C940" s="106" t="s">
        <v>93</v>
      </c>
      <c r="D940" s="145"/>
      <c r="E940" s="106" t="s">
        <v>38</v>
      </c>
      <c r="F940" s="145"/>
      <c r="G940" s="52" t="s">
        <v>38</v>
      </c>
      <c r="H940" s="110"/>
      <c r="I940" s="145"/>
      <c r="J940" s="53" t="s">
        <v>38</v>
      </c>
      <c r="K940" s="110"/>
      <c r="L940" s="145"/>
      <c r="M940" s="54">
        <v>1</v>
      </c>
      <c r="N940" s="110"/>
      <c r="O940" s="145"/>
      <c r="P940" s="110"/>
      <c r="Q940" s="145"/>
      <c r="R940" s="50"/>
    </row>
    <row r="941" spans="1:18" ht="14.25" customHeight="1" x14ac:dyDescent="0.25">
      <c r="A941" s="52" t="s">
        <v>38</v>
      </c>
      <c r="B941" s="53" t="s">
        <v>51</v>
      </c>
      <c r="C941" s="106" t="s">
        <v>94</v>
      </c>
      <c r="D941" s="145"/>
      <c r="E941" s="106" t="s">
        <v>38</v>
      </c>
      <c r="F941" s="145"/>
      <c r="G941" s="52" t="s">
        <v>38</v>
      </c>
      <c r="H941" s="110"/>
      <c r="I941" s="145"/>
      <c r="J941" s="53" t="s">
        <v>38</v>
      </c>
      <c r="K941" s="110"/>
      <c r="L941" s="145"/>
      <c r="M941" s="54">
        <v>1</v>
      </c>
      <c r="N941" s="110"/>
      <c r="O941" s="145"/>
      <c r="P941" s="110"/>
      <c r="Q941" s="145"/>
      <c r="R941" s="50"/>
    </row>
    <row r="942" spans="1:18" ht="14.25" customHeight="1" x14ac:dyDescent="0.25">
      <c r="A942" s="52" t="s">
        <v>38</v>
      </c>
      <c r="B942" s="53" t="s">
        <v>53</v>
      </c>
      <c r="C942" s="106" t="s">
        <v>95</v>
      </c>
      <c r="D942" s="145"/>
      <c r="E942" s="106" t="s">
        <v>38</v>
      </c>
      <c r="F942" s="145"/>
      <c r="G942" s="52" t="s">
        <v>38</v>
      </c>
      <c r="H942" s="110"/>
      <c r="I942" s="145"/>
      <c r="J942" s="53" t="s">
        <v>38</v>
      </c>
      <c r="K942" s="110"/>
      <c r="L942" s="145"/>
      <c r="M942" s="54">
        <v>1</v>
      </c>
      <c r="N942" s="110"/>
      <c r="O942" s="145"/>
      <c r="P942" s="110"/>
      <c r="Q942" s="145"/>
      <c r="R942" s="50"/>
    </row>
    <row r="943" spans="1:18" ht="14.25" customHeight="1" x14ac:dyDescent="0.25">
      <c r="A943" s="52" t="s">
        <v>38</v>
      </c>
      <c r="B943" s="52" t="s">
        <v>38</v>
      </c>
      <c r="C943" s="106" t="s">
        <v>99</v>
      </c>
      <c r="D943" s="145"/>
      <c r="E943" s="112" t="s">
        <v>100</v>
      </c>
      <c r="F943" s="145"/>
      <c r="G943" s="54">
        <v>1.62</v>
      </c>
      <c r="H943" s="108">
        <v>1</v>
      </c>
      <c r="I943" s="145"/>
      <c r="J943" s="54">
        <v>1.62</v>
      </c>
      <c r="K943" s="106" t="s">
        <v>38</v>
      </c>
      <c r="L943" s="145"/>
      <c r="M943" s="52" t="s">
        <v>38</v>
      </c>
      <c r="N943" s="106" t="s">
        <v>38</v>
      </c>
      <c r="O943" s="145"/>
      <c r="P943" s="106" t="s">
        <v>38</v>
      </c>
      <c r="Q943" s="145"/>
      <c r="R943" s="50"/>
    </row>
    <row r="944" spans="1:18" ht="14.25" customHeight="1" x14ac:dyDescent="0.25">
      <c r="A944" s="52" t="s">
        <v>38</v>
      </c>
      <c r="B944" s="52" t="s">
        <v>38</v>
      </c>
      <c r="C944" s="106" t="s">
        <v>101</v>
      </c>
      <c r="D944" s="145"/>
      <c r="E944" s="112" t="s">
        <v>100</v>
      </c>
      <c r="F944" s="145"/>
      <c r="G944" s="50"/>
      <c r="H944" s="108">
        <v>1</v>
      </c>
      <c r="I944" s="145"/>
      <c r="J944" s="50"/>
      <c r="K944" s="106" t="s">
        <v>38</v>
      </c>
      <c r="L944" s="145"/>
      <c r="M944" s="52" t="s">
        <v>38</v>
      </c>
      <c r="N944" s="106" t="s">
        <v>38</v>
      </c>
      <c r="O944" s="145"/>
      <c r="P944" s="106" t="s">
        <v>38</v>
      </c>
      <c r="Q944" s="145"/>
      <c r="R944" s="50"/>
    </row>
    <row r="945" spans="1:18" ht="14.25" customHeight="1" x14ac:dyDescent="0.25">
      <c r="A945" s="52" t="s">
        <v>38</v>
      </c>
      <c r="B945" s="52" t="s">
        <v>38</v>
      </c>
      <c r="C945" s="101" t="s">
        <v>102</v>
      </c>
      <c r="D945" s="146"/>
      <c r="E945" s="146"/>
      <c r="F945" s="146"/>
      <c r="G945" s="146"/>
      <c r="H945" s="146"/>
      <c r="I945" s="146"/>
      <c r="J945" s="145"/>
      <c r="K945" s="103">
        <v>25.36</v>
      </c>
      <c r="L945" s="145"/>
      <c r="M945" s="52" t="s">
        <v>38</v>
      </c>
      <c r="N945" s="111">
        <v>25.36</v>
      </c>
      <c r="O945" s="145"/>
      <c r="P945" s="104"/>
      <c r="Q945" s="145"/>
      <c r="R945" s="59">
        <v>882.1</v>
      </c>
    </row>
    <row r="946" spans="1:18" ht="14.25" customHeight="1" x14ac:dyDescent="0.25">
      <c r="A946" s="52" t="s">
        <v>38</v>
      </c>
      <c r="B946" s="52" t="s">
        <v>38</v>
      </c>
      <c r="C946" s="106" t="s">
        <v>103</v>
      </c>
      <c r="D946" s="145"/>
      <c r="E946" s="112" t="s">
        <v>38</v>
      </c>
      <c r="F946" s="145"/>
      <c r="G946" s="50"/>
      <c r="H946" s="106" t="s">
        <v>38</v>
      </c>
      <c r="I946" s="145"/>
      <c r="J946" s="53" t="s">
        <v>38</v>
      </c>
      <c r="K946" s="106" t="s">
        <v>38</v>
      </c>
      <c r="L946" s="145"/>
      <c r="M946" s="52" t="s">
        <v>38</v>
      </c>
      <c r="N946" s="109">
        <v>25.36</v>
      </c>
      <c r="O946" s="145"/>
      <c r="P946" s="106" t="s">
        <v>38</v>
      </c>
      <c r="Q946" s="145"/>
      <c r="R946" s="58">
        <v>882.1</v>
      </c>
    </row>
    <row r="947" spans="1:18" ht="38.85" customHeight="1" x14ac:dyDescent="0.25">
      <c r="A947" s="52" t="s">
        <v>38</v>
      </c>
      <c r="B947" s="52" t="s">
        <v>133</v>
      </c>
      <c r="C947" s="106" t="s">
        <v>132</v>
      </c>
      <c r="D947" s="145"/>
      <c r="E947" s="112" t="s">
        <v>104</v>
      </c>
      <c r="F947" s="145"/>
      <c r="G947" s="54">
        <v>74</v>
      </c>
      <c r="H947" s="108">
        <v>1</v>
      </c>
      <c r="I947" s="145"/>
      <c r="J947" s="54">
        <v>74</v>
      </c>
      <c r="K947" s="110"/>
      <c r="L947" s="145"/>
      <c r="M947" s="53" t="s">
        <v>38</v>
      </c>
      <c r="N947" s="109">
        <v>18.77</v>
      </c>
      <c r="O947" s="145"/>
      <c r="P947" s="107" t="s">
        <v>38</v>
      </c>
      <c r="Q947" s="145"/>
      <c r="R947" s="58">
        <v>652.75</v>
      </c>
    </row>
    <row r="948" spans="1:18" ht="38.85" customHeight="1" x14ac:dyDescent="0.25">
      <c r="A948" s="52" t="s">
        <v>38</v>
      </c>
      <c r="B948" s="52" t="s">
        <v>131</v>
      </c>
      <c r="C948" s="106" t="s">
        <v>130</v>
      </c>
      <c r="D948" s="145"/>
      <c r="E948" s="112" t="s">
        <v>104</v>
      </c>
      <c r="F948" s="145"/>
      <c r="G948" s="54">
        <v>36</v>
      </c>
      <c r="H948" s="108">
        <v>1</v>
      </c>
      <c r="I948" s="145"/>
      <c r="J948" s="54">
        <v>36</v>
      </c>
      <c r="K948" s="110"/>
      <c r="L948" s="145"/>
      <c r="M948" s="53" t="s">
        <v>38</v>
      </c>
      <c r="N948" s="109">
        <v>9.1300000000000008</v>
      </c>
      <c r="O948" s="145"/>
      <c r="P948" s="107" t="s">
        <v>38</v>
      </c>
      <c r="Q948" s="145"/>
      <c r="R948" s="58">
        <v>317.56</v>
      </c>
    </row>
    <row r="949" spans="1:18" ht="14.25" customHeight="1" x14ac:dyDescent="0.25">
      <c r="A949" s="55" t="s">
        <v>38</v>
      </c>
      <c r="B949" s="55" t="s">
        <v>38</v>
      </c>
      <c r="C949" s="101" t="s">
        <v>105</v>
      </c>
      <c r="D949" s="146"/>
      <c r="E949" s="146"/>
      <c r="F949" s="146"/>
      <c r="G949" s="146"/>
      <c r="H949" s="146"/>
      <c r="I949" s="146"/>
      <c r="J949" s="145"/>
      <c r="K949" s="102" t="s">
        <v>38</v>
      </c>
      <c r="L949" s="146"/>
      <c r="M949" s="145"/>
      <c r="N949" s="103">
        <v>53.26</v>
      </c>
      <c r="O949" s="145"/>
      <c r="P949" s="104"/>
      <c r="Q949" s="145"/>
      <c r="R949" s="48">
        <v>1852.41</v>
      </c>
    </row>
    <row r="950" spans="1:18" ht="28.35" customHeight="1" x14ac:dyDescent="0.25">
      <c r="A950" s="46" t="s">
        <v>38</v>
      </c>
      <c r="B950" s="47" t="s">
        <v>266</v>
      </c>
      <c r="C950" s="101" t="s">
        <v>265</v>
      </c>
      <c r="D950" s="145"/>
      <c r="E950" s="113" t="s">
        <v>246</v>
      </c>
      <c r="F950" s="145"/>
      <c r="G950" s="48">
        <v>1</v>
      </c>
      <c r="H950" s="103">
        <v>1</v>
      </c>
      <c r="I950" s="145"/>
      <c r="J950" s="48">
        <v>1</v>
      </c>
      <c r="K950" s="104"/>
      <c r="L950" s="145"/>
      <c r="M950" s="49"/>
      <c r="N950" s="104"/>
      <c r="O950" s="145"/>
      <c r="P950" s="104"/>
      <c r="Q950" s="145"/>
      <c r="R950" s="50"/>
    </row>
    <row r="951" spans="1:18" ht="17.45" customHeight="1" x14ac:dyDescent="0.25">
      <c r="A951" s="51" t="s">
        <v>38</v>
      </c>
      <c r="B951" s="52" t="s">
        <v>135</v>
      </c>
      <c r="C951" s="106" t="s">
        <v>134</v>
      </c>
      <c r="D951" s="146"/>
      <c r="E951" s="146"/>
      <c r="F951" s="146"/>
      <c r="G951" s="146"/>
      <c r="H951" s="146"/>
      <c r="I951" s="146"/>
      <c r="J951" s="146"/>
      <c r="K951" s="146"/>
      <c r="L951" s="146"/>
      <c r="M951" s="146"/>
      <c r="N951" s="146"/>
      <c r="O951" s="146"/>
      <c r="P951" s="146"/>
      <c r="Q951" s="145"/>
      <c r="R951" s="52" t="s">
        <v>38</v>
      </c>
    </row>
    <row r="952" spans="1:18" ht="14.25" customHeight="1" x14ac:dyDescent="0.25">
      <c r="A952" s="52" t="s">
        <v>38</v>
      </c>
      <c r="B952" s="53" t="s">
        <v>48</v>
      </c>
      <c r="C952" s="106" t="s">
        <v>92</v>
      </c>
      <c r="D952" s="145"/>
      <c r="E952" s="106" t="s">
        <v>38</v>
      </c>
      <c r="F952" s="145"/>
      <c r="G952" s="52" t="s">
        <v>38</v>
      </c>
      <c r="H952" s="110"/>
      <c r="I952" s="145"/>
      <c r="J952" s="53" t="s">
        <v>38</v>
      </c>
      <c r="K952" s="108">
        <v>19.100000000000001</v>
      </c>
      <c r="L952" s="145"/>
      <c r="M952" s="54">
        <v>1</v>
      </c>
      <c r="N952" s="109">
        <v>19.100000000000001</v>
      </c>
      <c r="O952" s="145"/>
      <c r="P952" s="108">
        <v>34.783000000000001</v>
      </c>
      <c r="Q952" s="145"/>
      <c r="R952" s="58">
        <v>664.36</v>
      </c>
    </row>
    <row r="953" spans="1:18" ht="14.25" customHeight="1" x14ac:dyDescent="0.25">
      <c r="A953" s="52" t="s">
        <v>38</v>
      </c>
      <c r="B953" s="53" t="s">
        <v>50</v>
      </c>
      <c r="C953" s="106" t="s">
        <v>93</v>
      </c>
      <c r="D953" s="145"/>
      <c r="E953" s="106" t="s">
        <v>38</v>
      </c>
      <c r="F953" s="145"/>
      <c r="G953" s="52" t="s">
        <v>38</v>
      </c>
      <c r="H953" s="110"/>
      <c r="I953" s="145"/>
      <c r="J953" s="53" t="s">
        <v>38</v>
      </c>
      <c r="K953" s="110"/>
      <c r="L953" s="145"/>
      <c r="M953" s="54">
        <v>1</v>
      </c>
      <c r="N953" s="110"/>
      <c r="O953" s="145"/>
      <c r="P953" s="110"/>
      <c r="Q953" s="145"/>
      <c r="R953" s="50"/>
    </row>
    <row r="954" spans="1:18" ht="14.25" customHeight="1" x14ac:dyDescent="0.25">
      <c r="A954" s="52" t="s">
        <v>38</v>
      </c>
      <c r="B954" s="53" t="s">
        <v>51</v>
      </c>
      <c r="C954" s="106" t="s">
        <v>94</v>
      </c>
      <c r="D954" s="145"/>
      <c r="E954" s="106" t="s">
        <v>38</v>
      </c>
      <c r="F954" s="145"/>
      <c r="G954" s="52" t="s">
        <v>38</v>
      </c>
      <c r="H954" s="110"/>
      <c r="I954" s="145"/>
      <c r="J954" s="53" t="s">
        <v>38</v>
      </c>
      <c r="K954" s="110"/>
      <c r="L954" s="145"/>
      <c r="M954" s="54">
        <v>1</v>
      </c>
      <c r="N954" s="110"/>
      <c r="O954" s="145"/>
      <c r="P954" s="110"/>
      <c r="Q954" s="145"/>
      <c r="R954" s="50"/>
    </row>
    <row r="955" spans="1:18" ht="14.25" customHeight="1" x14ac:dyDescent="0.25">
      <c r="A955" s="52" t="s">
        <v>38</v>
      </c>
      <c r="B955" s="53" t="s">
        <v>53</v>
      </c>
      <c r="C955" s="106" t="s">
        <v>95</v>
      </c>
      <c r="D955" s="145"/>
      <c r="E955" s="106" t="s">
        <v>38</v>
      </c>
      <c r="F955" s="145"/>
      <c r="G955" s="52" t="s">
        <v>38</v>
      </c>
      <c r="H955" s="110"/>
      <c r="I955" s="145"/>
      <c r="J955" s="53" t="s">
        <v>38</v>
      </c>
      <c r="K955" s="110"/>
      <c r="L955" s="145"/>
      <c r="M955" s="54">
        <v>1</v>
      </c>
      <c r="N955" s="110"/>
      <c r="O955" s="145"/>
      <c r="P955" s="110"/>
      <c r="Q955" s="145"/>
      <c r="R955" s="50"/>
    </row>
    <row r="956" spans="1:18" ht="14.25" customHeight="1" x14ac:dyDescent="0.25">
      <c r="A956" s="52" t="s">
        <v>38</v>
      </c>
      <c r="B956" s="52" t="s">
        <v>38</v>
      </c>
      <c r="C956" s="106" t="s">
        <v>99</v>
      </c>
      <c r="D956" s="145"/>
      <c r="E956" s="112" t="s">
        <v>100</v>
      </c>
      <c r="F956" s="145"/>
      <c r="G956" s="54">
        <v>1.22</v>
      </c>
      <c r="H956" s="108">
        <v>1</v>
      </c>
      <c r="I956" s="145"/>
      <c r="J956" s="54">
        <v>1.22</v>
      </c>
      <c r="K956" s="106" t="s">
        <v>38</v>
      </c>
      <c r="L956" s="145"/>
      <c r="M956" s="52" t="s">
        <v>38</v>
      </c>
      <c r="N956" s="106" t="s">
        <v>38</v>
      </c>
      <c r="O956" s="145"/>
      <c r="P956" s="106" t="s">
        <v>38</v>
      </c>
      <c r="Q956" s="145"/>
      <c r="R956" s="50"/>
    </row>
    <row r="957" spans="1:18" ht="14.25" customHeight="1" x14ac:dyDescent="0.25">
      <c r="A957" s="52" t="s">
        <v>38</v>
      </c>
      <c r="B957" s="52" t="s">
        <v>38</v>
      </c>
      <c r="C957" s="106" t="s">
        <v>101</v>
      </c>
      <c r="D957" s="145"/>
      <c r="E957" s="112" t="s">
        <v>100</v>
      </c>
      <c r="F957" s="145"/>
      <c r="G957" s="50"/>
      <c r="H957" s="108">
        <v>1</v>
      </c>
      <c r="I957" s="145"/>
      <c r="J957" s="50"/>
      <c r="K957" s="106" t="s">
        <v>38</v>
      </c>
      <c r="L957" s="145"/>
      <c r="M957" s="52" t="s">
        <v>38</v>
      </c>
      <c r="N957" s="106" t="s">
        <v>38</v>
      </c>
      <c r="O957" s="145"/>
      <c r="P957" s="106" t="s">
        <v>38</v>
      </c>
      <c r="Q957" s="145"/>
      <c r="R957" s="50"/>
    </row>
    <row r="958" spans="1:18" ht="14.25" customHeight="1" x14ac:dyDescent="0.25">
      <c r="A958" s="52" t="s">
        <v>38</v>
      </c>
      <c r="B958" s="52" t="s">
        <v>38</v>
      </c>
      <c r="C958" s="101" t="s">
        <v>102</v>
      </c>
      <c r="D958" s="146"/>
      <c r="E958" s="146"/>
      <c r="F958" s="146"/>
      <c r="G958" s="146"/>
      <c r="H958" s="146"/>
      <c r="I958" s="146"/>
      <c r="J958" s="145"/>
      <c r="K958" s="103">
        <v>19.100000000000001</v>
      </c>
      <c r="L958" s="145"/>
      <c r="M958" s="52" t="s">
        <v>38</v>
      </c>
      <c r="N958" s="111">
        <v>19.100000000000001</v>
      </c>
      <c r="O958" s="145"/>
      <c r="P958" s="104"/>
      <c r="Q958" s="145"/>
      <c r="R958" s="59">
        <v>664.36</v>
      </c>
    </row>
    <row r="959" spans="1:18" ht="14.25" customHeight="1" x14ac:dyDescent="0.25">
      <c r="A959" s="52" t="s">
        <v>38</v>
      </c>
      <c r="B959" s="52" t="s">
        <v>38</v>
      </c>
      <c r="C959" s="106" t="s">
        <v>103</v>
      </c>
      <c r="D959" s="145"/>
      <c r="E959" s="112" t="s">
        <v>38</v>
      </c>
      <c r="F959" s="145"/>
      <c r="G959" s="50"/>
      <c r="H959" s="106" t="s">
        <v>38</v>
      </c>
      <c r="I959" s="145"/>
      <c r="J959" s="53" t="s">
        <v>38</v>
      </c>
      <c r="K959" s="106" t="s">
        <v>38</v>
      </c>
      <c r="L959" s="145"/>
      <c r="M959" s="52" t="s">
        <v>38</v>
      </c>
      <c r="N959" s="109">
        <v>19.100000000000001</v>
      </c>
      <c r="O959" s="145"/>
      <c r="P959" s="106" t="s">
        <v>38</v>
      </c>
      <c r="Q959" s="145"/>
      <c r="R959" s="58">
        <v>664.36</v>
      </c>
    </row>
    <row r="960" spans="1:18" ht="38.85" customHeight="1" x14ac:dyDescent="0.25">
      <c r="A960" s="52" t="s">
        <v>38</v>
      </c>
      <c r="B960" s="52" t="s">
        <v>133</v>
      </c>
      <c r="C960" s="106" t="s">
        <v>132</v>
      </c>
      <c r="D960" s="145"/>
      <c r="E960" s="112" t="s">
        <v>104</v>
      </c>
      <c r="F960" s="145"/>
      <c r="G960" s="54">
        <v>74</v>
      </c>
      <c r="H960" s="108">
        <v>1</v>
      </c>
      <c r="I960" s="145"/>
      <c r="J960" s="54">
        <v>74</v>
      </c>
      <c r="K960" s="110"/>
      <c r="L960" s="145"/>
      <c r="M960" s="53" t="s">
        <v>38</v>
      </c>
      <c r="N960" s="109">
        <v>14.13</v>
      </c>
      <c r="O960" s="145"/>
      <c r="P960" s="107" t="s">
        <v>38</v>
      </c>
      <c r="Q960" s="145"/>
      <c r="R960" s="58">
        <v>491.63</v>
      </c>
    </row>
    <row r="961" spans="1:18" ht="38.85" customHeight="1" x14ac:dyDescent="0.25">
      <c r="A961" s="52" t="s">
        <v>38</v>
      </c>
      <c r="B961" s="52" t="s">
        <v>131</v>
      </c>
      <c r="C961" s="106" t="s">
        <v>130</v>
      </c>
      <c r="D961" s="145"/>
      <c r="E961" s="112" t="s">
        <v>104</v>
      </c>
      <c r="F961" s="145"/>
      <c r="G961" s="54">
        <v>36</v>
      </c>
      <c r="H961" s="108">
        <v>1</v>
      </c>
      <c r="I961" s="145"/>
      <c r="J961" s="54">
        <v>36</v>
      </c>
      <c r="K961" s="110"/>
      <c r="L961" s="145"/>
      <c r="M961" s="53" t="s">
        <v>38</v>
      </c>
      <c r="N961" s="109">
        <v>6.88</v>
      </c>
      <c r="O961" s="145"/>
      <c r="P961" s="107" t="s">
        <v>38</v>
      </c>
      <c r="Q961" s="145"/>
      <c r="R961" s="58">
        <v>239.17</v>
      </c>
    </row>
    <row r="962" spans="1:18" ht="14.25" customHeight="1" x14ac:dyDescent="0.25">
      <c r="A962" s="55" t="s">
        <v>38</v>
      </c>
      <c r="B962" s="55" t="s">
        <v>38</v>
      </c>
      <c r="C962" s="101" t="s">
        <v>105</v>
      </c>
      <c r="D962" s="146"/>
      <c r="E962" s="146"/>
      <c r="F962" s="146"/>
      <c r="G962" s="146"/>
      <c r="H962" s="146"/>
      <c r="I962" s="146"/>
      <c r="J962" s="145"/>
      <c r="K962" s="102" t="s">
        <v>38</v>
      </c>
      <c r="L962" s="146"/>
      <c r="M962" s="145"/>
      <c r="N962" s="103">
        <v>40.11</v>
      </c>
      <c r="O962" s="145"/>
      <c r="P962" s="104"/>
      <c r="Q962" s="145"/>
      <c r="R962" s="48">
        <v>1395.16</v>
      </c>
    </row>
    <row r="963" spans="1:18" ht="38.85" customHeight="1" x14ac:dyDescent="0.25">
      <c r="A963" s="46" t="s">
        <v>38</v>
      </c>
      <c r="B963" s="47" t="s">
        <v>139</v>
      </c>
      <c r="C963" s="101" t="s">
        <v>138</v>
      </c>
      <c r="D963" s="145"/>
      <c r="E963" s="113" t="s">
        <v>264</v>
      </c>
      <c r="F963" s="145"/>
      <c r="G963" s="48">
        <v>0.4</v>
      </c>
      <c r="H963" s="103">
        <v>1</v>
      </c>
      <c r="I963" s="145"/>
      <c r="J963" s="48">
        <v>0.4</v>
      </c>
      <c r="K963" s="104"/>
      <c r="L963" s="145"/>
      <c r="M963" s="49"/>
      <c r="N963" s="104"/>
      <c r="O963" s="145"/>
      <c r="P963" s="104"/>
      <c r="Q963" s="145"/>
      <c r="R963" s="50"/>
    </row>
    <row r="964" spans="1:18" ht="17.45" customHeight="1" x14ac:dyDescent="0.25">
      <c r="A964" s="51" t="s">
        <v>38</v>
      </c>
      <c r="B964" s="52" t="s">
        <v>135</v>
      </c>
      <c r="C964" s="106" t="s">
        <v>134</v>
      </c>
      <c r="D964" s="146"/>
      <c r="E964" s="146"/>
      <c r="F964" s="146"/>
      <c r="G964" s="146"/>
      <c r="H964" s="146"/>
      <c r="I964" s="146"/>
      <c r="J964" s="146"/>
      <c r="K964" s="146"/>
      <c r="L964" s="146"/>
      <c r="M964" s="146"/>
      <c r="N964" s="146"/>
      <c r="O964" s="146"/>
      <c r="P964" s="146"/>
      <c r="Q964" s="145"/>
      <c r="R964" s="52" t="s">
        <v>38</v>
      </c>
    </row>
    <row r="965" spans="1:18" ht="14.25" customHeight="1" x14ac:dyDescent="0.25">
      <c r="A965" s="52" t="s">
        <v>38</v>
      </c>
      <c r="B965" s="53" t="s">
        <v>48</v>
      </c>
      <c r="C965" s="106" t="s">
        <v>92</v>
      </c>
      <c r="D965" s="145"/>
      <c r="E965" s="106" t="s">
        <v>38</v>
      </c>
      <c r="F965" s="145"/>
      <c r="G965" s="52" t="s">
        <v>38</v>
      </c>
      <c r="H965" s="110"/>
      <c r="I965" s="145"/>
      <c r="J965" s="53" t="s">
        <v>38</v>
      </c>
      <c r="K965" s="108">
        <v>202.89</v>
      </c>
      <c r="L965" s="145"/>
      <c r="M965" s="54">
        <v>1</v>
      </c>
      <c r="N965" s="109">
        <v>81.16</v>
      </c>
      <c r="O965" s="145"/>
      <c r="P965" s="108">
        <v>34.783000000000001</v>
      </c>
      <c r="Q965" s="145"/>
      <c r="R965" s="58">
        <v>2822.85</v>
      </c>
    </row>
    <row r="966" spans="1:18" ht="14.25" customHeight="1" x14ac:dyDescent="0.25">
      <c r="A966" s="52" t="s">
        <v>38</v>
      </c>
      <c r="B966" s="53" t="s">
        <v>50</v>
      </c>
      <c r="C966" s="106" t="s">
        <v>93</v>
      </c>
      <c r="D966" s="145"/>
      <c r="E966" s="106" t="s">
        <v>38</v>
      </c>
      <c r="F966" s="145"/>
      <c r="G966" s="52" t="s">
        <v>38</v>
      </c>
      <c r="H966" s="110"/>
      <c r="I966" s="145"/>
      <c r="J966" s="53" t="s">
        <v>38</v>
      </c>
      <c r="K966" s="110"/>
      <c r="L966" s="145"/>
      <c r="M966" s="54">
        <v>1</v>
      </c>
      <c r="N966" s="110"/>
      <c r="O966" s="145"/>
      <c r="P966" s="110"/>
      <c r="Q966" s="145"/>
      <c r="R966" s="50"/>
    </row>
    <row r="967" spans="1:18" ht="14.25" customHeight="1" x14ac:dyDescent="0.25">
      <c r="A967" s="52" t="s">
        <v>38</v>
      </c>
      <c r="B967" s="53" t="s">
        <v>51</v>
      </c>
      <c r="C967" s="106" t="s">
        <v>94</v>
      </c>
      <c r="D967" s="145"/>
      <c r="E967" s="106" t="s">
        <v>38</v>
      </c>
      <c r="F967" s="145"/>
      <c r="G967" s="52" t="s">
        <v>38</v>
      </c>
      <c r="H967" s="110"/>
      <c r="I967" s="145"/>
      <c r="J967" s="53" t="s">
        <v>38</v>
      </c>
      <c r="K967" s="110"/>
      <c r="L967" s="145"/>
      <c r="M967" s="54">
        <v>1</v>
      </c>
      <c r="N967" s="110"/>
      <c r="O967" s="145"/>
      <c r="P967" s="110"/>
      <c r="Q967" s="145"/>
      <c r="R967" s="50"/>
    </row>
    <row r="968" spans="1:18" ht="14.25" customHeight="1" x14ac:dyDescent="0.25">
      <c r="A968" s="52" t="s">
        <v>38</v>
      </c>
      <c r="B968" s="53" t="s">
        <v>53</v>
      </c>
      <c r="C968" s="106" t="s">
        <v>95</v>
      </c>
      <c r="D968" s="145"/>
      <c r="E968" s="106" t="s">
        <v>38</v>
      </c>
      <c r="F968" s="145"/>
      <c r="G968" s="52" t="s">
        <v>38</v>
      </c>
      <c r="H968" s="110"/>
      <c r="I968" s="145"/>
      <c r="J968" s="53" t="s">
        <v>38</v>
      </c>
      <c r="K968" s="110"/>
      <c r="L968" s="145"/>
      <c r="M968" s="54">
        <v>1</v>
      </c>
      <c r="N968" s="110"/>
      <c r="O968" s="145"/>
      <c r="P968" s="110"/>
      <c r="Q968" s="145"/>
      <c r="R968" s="50"/>
    </row>
    <row r="969" spans="1:18" ht="14.25" customHeight="1" x14ac:dyDescent="0.25">
      <c r="A969" s="52" t="s">
        <v>38</v>
      </c>
      <c r="B969" s="52" t="s">
        <v>38</v>
      </c>
      <c r="C969" s="106" t="s">
        <v>99</v>
      </c>
      <c r="D969" s="145"/>
      <c r="E969" s="112" t="s">
        <v>100</v>
      </c>
      <c r="F969" s="145"/>
      <c r="G969" s="54">
        <v>12.96</v>
      </c>
      <c r="H969" s="108">
        <v>1</v>
      </c>
      <c r="I969" s="145"/>
      <c r="J969" s="54">
        <v>5.1840000000000002</v>
      </c>
      <c r="K969" s="106" t="s">
        <v>38</v>
      </c>
      <c r="L969" s="145"/>
      <c r="M969" s="52" t="s">
        <v>38</v>
      </c>
      <c r="N969" s="106" t="s">
        <v>38</v>
      </c>
      <c r="O969" s="145"/>
      <c r="P969" s="106" t="s">
        <v>38</v>
      </c>
      <c r="Q969" s="145"/>
      <c r="R969" s="50"/>
    </row>
    <row r="970" spans="1:18" ht="14.25" customHeight="1" x14ac:dyDescent="0.25">
      <c r="A970" s="52" t="s">
        <v>38</v>
      </c>
      <c r="B970" s="52" t="s">
        <v>38</v>
      </c>
      <c r="C970" s="106" t="s">
        <v>101</v>
      </c>
      <c r="D970" s="145"/>
      <c r="E970" s="112" t="s">
        <v>100</v>
      </c>
      <c r="F970" s="145"/>
      <c r="G970" s="50"/>
      <c r="H970" s="108">
        <v>1</v>
      </c>
      <c r="I970" s="145"/>
      <c r="J970" s="50"/>
      <c r="K970" s="106" t="s">
        <v>38</v>
      </c>
      <c r="L970" s="145"/>
      <c r="M970" s="52" t="s">
        <v>38</v>
      </c>
      <c r="N970" s="106" t="s">
        <v>38</v>
      </c>
      <c r="O970" s="145"/>
      <c r="P970" s="106" t="s">
        <v>38</v>
      </c>
      <c r="Q970" s="145"/>
      <c r="R970" s="50"/>
    </row>
    <row r="971" spans="1:18" ht="14.25" customHeight="1" x14ac:dyDescent="0.25">
      <c r="A971" s="52" t="s">
        <v>38</v>
      </c>
      <c r="B971" s="52" t="s">
        <v>38</v>
      </c>
      <c r="C971" s="101" t="s">
        <v>102</v>
      </c>
      <c r="D971" s="146"/>
      <c r="E971" s="146"/>
      <c r="F971" s="146"/>
      <c r="G971" s="146"/>
      <c r="H971" s="146"/>
      <c r="I971" s="146"/>
      <c r="J971" s="145"/>
      <c r="K971" s="103">
        <v>202.89</v>
      </c>
      <c r="L971" s="145"/>
      <c r="M971" s="52" t="s">
        <v>38</v>
      </c>
      <c r="N971" s="111">
        <v>81.16</v>
      </c>
      <c r="O971" s="145"/>
      <c r="P971" s="104"/>
      <c r="Q971" s="145"/>
      <c r="R971" s="59">
        <v>2822.85</v>
      </c>
    </row>
    <row r="972" spans="1:18" ht="14.25" customHeight="1" x14ac:dyDescent="0.25">
      <c r="A972" s="52" t="s">
        <v>38</v>
      </c>
      <c r="B972" s="52" t="s">
        <v>38</v>
      </c>
      <c r="C972" s="106" t="s">
        <v>103</v>
      </c>
      <c r="D972" s="145"/>
      <c r="E972" s="112" t="s">
        <v>38</v>
      </c>
      <c r="F972" s="145"/>
      <c r="G972" s="50"/>
      <c r="H972" s="106" t="s">
        <v>38</v>
      </c>
      <c r="I972" s="145"/>
      <c r="J972" s="53" t="s">
        <v>38</v>
      </c>
      <c r="K972" s="106" t="s">
        <v>38</v>
      </c>
      <c r="L972" s="145"/>
      <c r="M972" s="52" t="s">
        <v>38</v>
      </c>
      <c r="N972" s="109">
        <v>81.16</v>
      </c>
      <c r="O972" s="145"/>
      <c r="P972" s="106" t="s">
        <v>38</v>
      </c>
      <c r="Q972" s="145"/>
      <c r="R972" s="58">
        <v>2822.85</v>
      </c>
    </row>
    <row r="973" spans="1:18" ht="38.85" customHeight="1" x14ac:dyDescent="0.25">
      <c r="A973" s="52" t="s">
        <v>38</v>
      </c>
      <c r="B973" s="52" t="s">
        <v>133</v>
      </c>
      <c r="C973" s="106" t="s">
        <v>132</v>
      </c>
      <c r="D973" s="145"/>
      <c r="E973" s="112" t="s">
        <v>104</v>
      </c>
      <c r="F973" s="145"/>
      <c r="G973" s="54">
        <v>74</v>
      </c>
      <c r="H973" s="108">
        <v>1</v>
      </c>
      <c r="I973" s="145"/>
      <c r="J973" s="54">
        <v>74</v>
      </c>
      <c r="K973" s="110"/>
      <c r="L973" s="145"/>
      <c r="M973" s="53" t="s">
        <v>38</v>
      </c>
      <c r="N973" s="109">
        <v>60.06</v>
      </c>
      <c r="O973" s="145"/>
      <c r="P973" s="107" t="s">
        <v>38</v>
      </c>
      <c r="Q973" s="145"/>
      <c r="R973" s="58">
        <v>2088.91</v>
      </c>
    </row>
    <row r="974" spans="1:18" ht="38.85" customHeight="1" x14ac:dyDescent="0.25">
      <c r="A974" s="52" t="s">
        <v>38</v>
      </c>
      <c r="B974" s="52" t="s">
        <v>131</v>
      </c>
      <c r="C974" s="106" t="s">
        <v>130</v>
      </c>
      <c r="D974" s="145"/>
      <c r="E974" s="112" t="s">
        <v>104</v>
      </c>
      <c r="F974" s="145"/>
      <c r="G974" s="54">
        <v>36</v>
      </c>
      <c r="H974" s="108">
        <v>1</v>
      </c>
      <c r="I974" s="145"/>
      <c r="J974" s="54">
        <v>36</v>
      </c>
      <c r="K974" s="110"/>
      <c r="L974" s="145"/>
      <c r="M974" s="53" t="s">
        <v>38</v>
      </c>
      <c r="N974" s="109">
        <v>29.22</v>
      </c>
      <c r="O974" s="145"/>
      <c r="P974" s="107" t="s">
        <v>38</v>
      </c>
      <c r="Q974" s="145"/>
      <c r="R974" s="58">
        <v>1016.23</v>
      </c>
    </row>
    <row r="975" spans="1:18" ht="14.25" customHeight="1" x14ac:dyDescent="0.25">
      <c r="A975" s="55" t="s">
        <v>38</v>
      </c>
      <c r="B975" s="55" t="s">
        <v>38</v>
      </c>
      <c r="C975" s="101" t="s">
        <v>105</v>
      </c>
      <c r="D975" s="146"/>
      <c r="E975" s="146"/>
      <c r="F975" s="146"/>
      <c r="G975" s="146"/>
      <c r="H975" s="146"/>
      <c r="I975" s="146"/>
      <c r="J975" s="145"/>
      <c r="K975" s="102" t="s">
        <v>38</v>
      </c>
      <c r="L975" s="146"/>
      <c r="M975" s="145"/>
      <c r="N975" s="103">
        <v>170.44</v>
      </c>
      <c r="O975" s="145"/>
      <c r="P975" s="104"/>
      <c r="Q975" s="145"/>
      <c r="R975" s="48">
        <v>5927.99</v>
      </c>
    </row>
    <row r="976" spans="1:18" ht="28.35" customHeight="1" x14ac:dyDescent="0.25">
      <c r="A976" s="46" t="s">
        <v>38</v>
      </c>
      <c r="B976" s="47" t="s">
        <v>263</v>
      </c>
      <c r="C976" s="101" t="s">
        <v>262</v>
      </c>
      <c r="D976" s="145"/>
      <c r="E976" s="113" t="s">
        <v>55</v>
      </c>
      <c r="F976" s="145"/>
      <c r="G976" s="48">
        <v>4</v>
      </c>
      <c r="H976" s="103">
        <v>1</v>
      </c>
      <c r="I976" s="145"/>
      <c r="J976" s="48">
        <v>4</v>
      </c>
      <c r="K976" s="104"/>
      <c r="L976" s="145"/>
      <c r="M976" s="49"/>
      <c r="N976" s="104"/>
      <c r="O976" s="145"/>
      <c r="P976" s="104"/>
      <c r="Q976" s="145"/>
      <c r="R976" s="50"/>
    </row>
    <row r="977" spans="1:18" ht="17.45" customHeight="1" x14ac:dyDescent="0.25">
      <c r="A977" s="51" t="s">
        <v>38</v>
      </c>
      <c r="B977" s="52" t="s">
        <v>135</v>
      </c>
      <c r="C977" s="106" t="s">
        <v>134</v>
      </c>
      <c r="D977" s="146"/>
      <c r="E977" s="146"/>
      <c r="F977" s="146"/>
      <c r="G977" s="146"/>
      <c r="H977" s="146"/>
      <c r="I977" s="146"/>
      <c r="J977" s="146"/>
      <c r="K977" s="146"/>
      <c r="L977" s="146"/>
      <c r="M977" s="146"/>
      <c r="N977" s="146"/>
      <c r="O977" s="146"/>
      <c r="P977" s="146"/>
      <c r="Q977" s="145"/>
      <c r="R977" s="52" t="s">
        <v>38</v>
      </c>
    </row>
    <row r="978" spans="1:18" ht="14.25" customHeight="1" x14ac:dyDescent="0.25">
      <c r="A978" s="52" t="s">
        <v>38</v>
      </c>
      <c r="B978" s="53" t="s">
        <v>48</v>
      </c>
      <c r="C978" s="106" t="s">
        <v>92</v>
      </c>
      <c r="D978" s="145"/>
      <c r="E978" s="106" t="s">
        <v>38</v>
      </c>
      <c r="F978" s="145"/>
      <c r="G978" s="52" t="s">
        <v>38</v>
      </c>
      <c r="H978" s="110"/>
      <c r="I978" s="145"/>
      <c r="J978" s="53" t="s">
        <v>38</v>
      </c>
      <c r="K978" s="108">
        <v>120.95</v>
      </c>
      <c r="L978" s="145"/>
      <c r="M978" s="54">
        <v>1</v>
      </c>
      <c r="N978" s="109">
        <v>483.8</v>
      </c>
      <c r="O978" s="145"/>
      <c r="P978" s="108">
        <v>34.783000000000001</v>
      </c>
      <c r="Q978" s="145"/>
      <c r="R978" s="58">
        <v>16828</v>
      </c>
    </row>
    <row r="979" spans="1:18" ht="14.25" customHeight="1" x14ac:dyDescent="0.25">
      <c r="A979" s="52" t="s">
        <v>38</v>
      </c>
      <c r="B979" s="53" t="s">
        <v>50</v>
      </c>
      <c r="C979" s="106" t="s">
        <v>93</v>
      </c>
      <c r="D979" s="145"/>
      <c r="E979" s="106" t="s">
        <v>38</v>
      </c>
      <c r="F979" s="145"/>
      <c r="G979" s="52" t="s">
        <v>38</v>
      </c>
      <c r="H979" s="110"/>
      <c r="I979" s="145"/>
      <c r="J979" s="53" t="s">
        <v>38</v>
      </c>
      <c r="K979" s="110"/>
      <c r="L979" s="145"/>
      <c r="M979" s="54">
        <v>1</v>
      </c>
      <c r="N979" s="110"/>
      <c r="O979" s="145"/>
      <c r="P979" s="110"/>
      <c r="Q979" s="145"/>
      <c r="R979" s="50"/>
    </row>
    <row r="980" spans="1:18" ht="14.25" customHeight="1" x14ac:dyDescent="0.25">
      <c r="A980" s="52" t="s">
        <v>38</v>
      </c>
      <c r="B980" s="53" t="s">
        <v>51</v>
      </c>
      <c r="C980" s="106" t="s">
        <v>94</v>
      </c>
      <c r="D980" s="145"/>
      <c r="E980" s="106" t="s">
        <v>38</v>
      </c>
      <c r="F980" s="145"/>
      <c r="G980" s="52" t="s">
        <v>38</v>
      </c>
      <c r="H980" s="110"/>
      <c r="I980" s="145"/>
      <c r="J980" s="53" t="s">
        <v>38</v>
      </c>
      <c r="K980" s="110"/>
      <c r="L980" s="145"/>
      <c r="M980" s="54">
        <v>1</v>
      </c>
      <c r="N980" s="110"/>
      <c r="O980" s="145"/>
      <c r="P980" s="110"/>
      <c r="Q980" s="145"/>
      <c r="R980" s="50"/>
    </row>
    <row r="981" spans="1:18" ht="14.25" customHeight="1" x14ac:dyDescent="0.25">
      <c r="A981" s="52" t="s">
        <v>38</v>
      </c>
      <c r="B981" s="53" t="s">
        <v>53</v>
      </c>
      <c r="C981" s="106" t="s">
        <v>95</v>
      </c>
      <c r="D981" s="145"/>
      <c r="E981" s="106" t="s">
        <v>38</v>
      </c>
      <c r="F981" s="145"/>
      <c r="G981" s="52" t="s">
        <v>38</v>
      </c>
      <c r="H981" s="110"/>
      <c r="I981" s="145"/>
      <c r="J981" s="53" t="s">
        <v>38</v>
      </c>
      <c r="K981" s="110"/>
      <c r="L981" s="145"/>
      <c r="M981" s="54">
        <v>1</v>
      </c>
      <c r="N981" s="110"/>
      <c r="O981" s="145"/>
      <c r="P981" s="110"/>
      <c r="Q981" s="145"/>
      <c r="R981" s="50"/>
    </row>
    <row r="982" spans="1:18" ht="14.25" customHeight="1" x14ac:dyDescent="0.25">
      <c r="A982" s="52" t="s">
        <v>38</v>
      </c>
      <c r="B982" s="52" t="s">
        <v>38</v>
      </c>
      <c r="C982" s="106" t="s">
        <v>99</v>
      </c>
      <c r="D982" s="145"/>
      <c r="E982" s="112" t="s">
        <v>100</v>
      </c>
      <c r="F982" s="145"/>
      <c r="G982" s="54">
        <v>8.1</v>
      </c>
      <c r="H982" s="108">
        <v>1</v>
      </c>
      <c r="I982" s="145"/>
      <c r="J982" s="54">
        <v>32.4</v>
      </c>
      <c r="K982" s="106" t="s">
        <v>38</v>
      </c>
      <c r="L982" s="145"/>
      <c r="M982" s="52" t="s">
        <v>38</v>
      </c>
      <c r="N982" s="106" t="s">
        <v>38</v>
      </c>
      <c r="O982" s="145"/>
      <c r="P982" s="106" t="s">
        <v>38</v>
      </c>
      <c r="Q982" s="145"/>
      <c r="R982" s="50"/>
    </row>
    <row r="983" spans="1:18" ht="14.25" customHeight="1" x14ac:dyDescent="0.25">
      <c r="A983" s="52" t="s">
        <v>38</v>
      </c>
      <c r="B983" s="52" t="s">
        <v>38</v>
      </c>
      <c r="C983" s="106" t="s">
        <v>101</v>
      </c>
      <c r="D983" s="145"/>
      <c r="E983" s="112" t="s">
        <v>100</v>
      </c>
      <c r="F983" s="145"/>
      <c r="G983" s="50"/>
      <c r="H983" s="108">
        <v>1</v>
      </c>
      <c r="I983" s="145"/>
      <c r="J983" s="50"/>
      <c r="K983" s="106" t="s">
        <v>38</v>
      </c>
      <c r="L983" s="145"/>
      <c r="M983" s="52" t="s">
        <v>38</v>
      </c>
      <c r="N983" s="106" t="s">
        <v>38</v>
      </c>
      <c r="O983" s="145"/>
      <c r="P983" s="106" t="s">
        <v>38</v>
      </c>
      <c r="Q983" s="145"/>
      <c r="R983" s="50"/>
    </row>
    <row r="984" spans="1:18" ht="14.25" customHeight="1" x14ac:dyDescent="0.25">
      <c r="A984" s="52" t="s">
        <v>38</v>
      </c>
      <c r="B984" s="52" t="s">
        <v>38</v>
      </c>
      <c r="C984" s="101" t="s">
        <v>102</v>
      </c>
      <c r="D984" s="146"/>
      <c r="E984" s="146"/>
      <c r="F984" s="146"/>
      <c r="G984" s="146"/>
      <c r="H984" s="146"/>
      <c r="I984" s="146"/>
      <c r="J984" s="145"/>
      <c r="K984" s="103">
        <v>120.95</v>
      </c>
      <c r="L984" s="145"/>
      <c r="M984" s="52" t="s">
        <v>38</v>
      </c>
      <c r="N984" s="111">
        <v>483.8</v>
      </c>
      <c r="O984" s="145"/>
      <c r="P984" s="104"/>
      <c r="Q984" s="145"/>
      <c r="R984" s="59">
        <v>16828</v>
      </c>
    </row>
    <row r="985" spans="1:18" ht="14.25" customHeight="1" x14ac:dyDescent="0.25">
      <c r="A985" s="52" t="s">
        <v>38</v>
      </c>
      <c r="B985" s="52" t="s">
        <v>38</v>
      </c>
      <c r="C985" s="106" t="s">
        <v>103</v>
      </c>
      <c r="D985" s="145"/>
      <c r="E985" s="112" t="s">
        <v>38</v>
      </c>
      <c r="F985" s="145"/>
      <c r="G985" s="50"/>
      <c r="H985" s="106" t="s">
        <v>38</v>
      </c>
      <c r="I985" s="145"/>
      <c r="J985" s="53" t="s">
        <v>38</v>
      </c>
      <c r="K985" s="106" t="s">
        <v>38</v>
      </c>
      <c r="L985" s="145"/>
      <c r="M985" s="52" t="s">
        <v>38</v>
      </c>
      <c r="N985" s="109">
        <v>483.8</v>
      </c>
      <c r="O985" s="145"/>
      <c r="P985" s="106" t="s">
        <v>38</v>
      </c>
      <c r="Q985" s="145"/>
      <c r="R985" s="58">
        <v>16828</v>
      </c>
    </row>
    <row r="986" spans="1:18" ht="38.85" customHeight="1" x14ac:dyDescent="0.25">
      <c r="A986" s="52" t="s">
        <v>38</v>
      </c>
      <c r="B986" s="52" t="s">
        <v>133</v>
      </c>
      <c r="C986" s="106" t="s">
        <v>132</v>
      </c>
      <c r="D986" s="145"/>
      <c r="E986" s="112" t="s">
        <v>104</v>
      </c>
      <c r="F986" s="145"/>
      <c r="G986" s="54">
        <v>74</v>
      </c>
      <c r="H986" s="108">
        <v>1</v>
      </c>
      <c r="I986" s="145"/>
      <c r="J986" s="54">
        <v>74</v>
      </c>
      <c r="K986" s="110"/>
      <c r="L986" s="145"/>
      <c r="M986" s="53" t="s">
        <v>38</v>
      </c>
      <c r="N986" s="109">
        <v>358.01</v>
      </c>
      <c r="O986" s="145"/>
      <c r="P986" s="107" t="s">
        <v>38</v>
      </c>
      <c r="Q986" s="145"/>
      <c r="R986" s="58">
        <v>12452.72</v>
      </c>
    </row>
    <row r="987" spans="1:18" ht="38.85" customHeight="1" x14ac:dyDescent="0.25">
      <c r="A987" s="52" t="s">
        <v>38</v>
      </c>
      <c r="B987" s="52" t="s">
        <v>131</v>
      </c>
      <c r="C987" s="106" t="s">
        <v>130</v>
      </c>
      <c r="D987" s="145"/>
      <c r="E987" s="112" t="s">
        <v>104</v>
      </c>
      <c r="F987" s="145"/>
      <c r="G987" s="54">
        <v>36</v>
      </c>
      <c r="H987" s="108">
        <v>1</v>
      </c>
      <c r="I987" s="145"/>
      <c r="J987" s="54">
        <v>36</v>
      </c>
      <c r="K987" s="110"/>
      <c r="L987" s="145"/>
      <c r="M987" s="53" t="s">
        <v>38</v>
      </c>
      <c r="N987" s="109">
        <v>174.17</v>
      </c>
      <c r="O987" s="145"/>
      <c r="P987" s="107" t="s">
        <v>38</v>
      </c>
      <c r="Q987" s="145"/>
      <c r="R987" s="58">
        <v>6058.08</v>
      </c>
    </row>
    <row r="988" spans="1:18" ht="14.25" customHeight="1" x14ac:dyDescent="0.25">
      <c r="A988" s="55" t="s">
        <v>38</v>
      </c>
      <c r="B988" s="55" t="s">
        <v>38</v>
      </c>
      <c r="C988" s="101" t="s">
        <v>105</v>
      </c>
      <c r="D988" s="146"/>
      <c r="E988" s="146"/>
      <c r="F988" s="146"/>
      <c r="G988" s="146"/>
      <c r="H988" s="146"/>
      <c r="I988" s="146"/>
      <c r="J988" s="145"/>
      <c r="K988" s="102" t="s">
        <v>38</v>
      </c>
      <c r="L988" s="146"/>
      <c r="M988" s="145"/>
      <c r="N988" s="103">
        <v>1015.98</v>
      </c>
      <c r="O988" s="145"/>
      <c r="P988" s="104"/>
      <c r="Q988" s="145"/>
      <c r="R988" s="48">
        <v>35338.800000000003</v>
      </c>
    </row>
    <row r="989" spans="1:18" ht="50.25" customHeight="1" x14ac:dyDescent="0.25">
      <c r="A989" s="46" t="s">
        <v>38</v>
      </c>
      <c r="B989" s="47" t="s">
        <v>261</v>
      </c>
      <c r="C989" s="101" t="s">
        <v>260</v>
      </c>
      <c r="D989" s="145"/>
      <c r="E989" s="113" t="s">
        <v>55</v>
      </c>
      <c r="F989" s="145"/>
      <c r="G989" s="48">
        <v>2</v>
      </c>
      <c r="H989" s="103">
        <v>1</v>
      </c>
      <c r="I989" s="145"/>
      <c r="J989" s="48">
        <v>2</v>
      </c>
      <c r="K989" s="104"/>
      <c r="L989" s="145"/>
      <c r="M989" s="49"/>
      <c r="N989" s="104"/>
      <c r="O989" s="145"/>
      <c r="P989" s="104"/>
      <c r="Q989" s="145"/>
      <c r="R989" s="50"/>
    </row>
    <row r="990" spans="1:18" ht="17.45" customHeight="1" x14ac:dyDescent="0.25">
      <c r="A990" s="51" t="s">
        <v>38</v>
      </c>
      <c r="B990" s="52" t="s">
        <v>135</v>
      </c>
      <c r="C990" s="106" t="s">
        <v>134</v>
      </c>
      <c r="D990" s="146"/>
      <c r="E990" s="146"/>
      <c r="F990" s="146"/>
      <c r="G990" s="146"/>
      <c r="H990" s="146"/>
      <c r="I990" s="146"/>
      <c r="J990" s="146"/>
      <c r="K990" s="146"/>
      <c r="L990" s="146"/>
      <c r="M990" s="146"/>
      <c r="N990" s="146"/>
      <c r="O990" s="146"/>
      <c r="P990" s="146"/>
      <c r="Q990" s="145"/>
      <c r="R990" s="52" t="s">
        <v>38</v>
      </c>
    </row>
    <row r="991" spans="1:18" ht="14.25" customHeight="1" x14ac:dyDescent="0.25">
      <c r="A991" s="52" t="s">
        <v>38</v>
      </c>
      <c r="B991" s="53" t="s">
        <v>48</v>
      </c>
      <c r="C991" s="106" t="s">
        <v>92</v>
      </c>
      <c r="D991" s="145"/>
      <c r="E991" s="106" t="s">
        <v>38</v>
      </c>
      <c r="F991" s="145"/>
      <c r="G991" s="52" t="s">
        <v>38</v>
      </c>
      <c r="H991" s="110"/>
      <c r="I991" s="145"/>
      <c r="J991" s="53" t="s">
        <v>38</v>
      </c>
      <c r="K991" s="108">
        <v>322.52999999999997</v>
      </c>
      <c r="L991" s="145"/>
      <c r="M991" s="54">
        <v>1</v>
      </c>
      <c r="N991" s="109">
        <v>645.05999999999995</v>
      </c>
      <c r="O991" s="145"/>
      <c r="P991" s="108">
        <v>34.783000000000001</v>
      </c>
      <c r="Q991" s="145"/>
      <c r="R991" s="58">
        <v>22437.119999999999</v>
      </c>
    </row>
    <row r="992" spans="1:18" ht="14.25" customHeight="1" x14ac:dyDescent="0.25">
      <c r="A992" s="52" t="s">
        <v>38</v>
      </c>
      <c r="B992" s="53" t="s">
        <v>50</v>
      </c>
      <c r="C992" s="106" t="s">
        <v>93</v>
      </c>
      <c r="D992" s="145"/>
      <c r="E992" s="106" t="s">
        <v>38</v>
      </c>
      <c r="F992" s="145"/>
      <c r="G992" s="52" t="s">
        <v>38</v>
      </c>
      <c r="H992" s="110"/>
      <c r="I992" s="145"/>
      <c r="J992" s="53" t="s">
        <v>38</v>
      </c>
      <c r="K992" s="110"/>
      <c r="L992" s="145"/>
      <c r="M992" s="54">
        <v>1</v>
      </c>
      <c r="N992" s="110"/>
      <c r="O992" s="145"/>
      <c r="P992" s="110"/>
      <c r="Q992" s="145"/>
      <c r="R992" s="50"/>
    </row>
    <row r="993" spans="1:18" ht="14.25" customHeight="1" x14ac:dyDescent="0.25">
      <c r="A993" s="52" t="s">
        <v>38</v>
      </c>
      <c r="B993" s="53" t="s">
        <v>51</v>
      </c>
      <c r="C993" s="106" t="s">
        <v>94</v>
      </c>
      <c r="D993" s="145"/>
      <c r="E993" s="106" t="s">
        <v>38</v>
      </c>
      <c r="F993" s="145"/>
      <c r="G993" s="52" t="s">
        <v>38</v>
      </c>
      <c r="H993" s="110"/>
      <c r="I993" s="145"/>
      <c r="J993" s="53" t="s">
        <v>38</v>
      </c>
      <c r="K993" s="110"/>
      <c r="L993" s="145"/>
      <c r="M993" s="54">
        <v>1</v>
      </c>
      <c r="N993" s="110"/>
      <c r="O993" s="145"/>
      <c r="P993" s="110"/>
      <c r="Q993" s="145"/>
      <c r="R993" s="50"/>
    </row>
    <row r="994" spans="1:18" ht="14.25" customHeight="1" x14ac:dyDescent="0.25">
      <c r="A994" s="52" t="s">
        <v>38</v>
      </c>
      <c r="B994" s="53" t="s">
        <v>53</v>
      </c>
      <c r="C994" s="106" t="s">
        <v>95</v>
      </c>
      <c r="D994" s="145"/>
      <c r="E994" s="106" t="s">
        <v>38</v>
      </c>
      <c r="F994" s="145"/>
      <c r="G994" s="52" t="s">
        <v>38</v>
      </c>
      <c r="H994" s="110"/>
      <c r="I994" s="145"/>
      <c r="J994" s="53" t="s">
        <v>38</v>
      </c>
      <c r="K994" s="110"/>
      <c r="L994" s="145"/>
      <c r="M994" s="54">
        <v>1</v>
      </c>
      <c r="N994" s="110"/>
      <c r="O994" s="145"/>
      <c r="P994" s="110"/>
      <c r="Q994" s="145"/>
      <c r="R994" s="50"/>
    </row>
    <row r="995" spans="1:18" ht="14.25" customHeight="1" x14ac:dyDescent="0.25">
      <c r="A995" s="52" t="s">
        <v>38</v>
      </c>
      <c r="B995" s="52" t="s">
        <v>38</v>
      </c>
      <c r="C995" s="106" t="s">
        <v>99</v>
      </c>
      <c r="D995" s="145"/>
      <c r="E995" s="112" t="s">
        <v>100</v>
      </c>
      <c r="F995" s="145"/>
      <c r="G995" s="54">
        <v>21.6</v>
      </c>
      <c r="H995" s="108">
        <v>1</v>
      </c>
      <c r="I995" s="145"/>
      <c r="J995" s="54">
        <v>43.2</v>
      </c>
      <c r="K995" s="106" t="s">
        <v>38</v>
      </c>
      <c r="L995" s="145"/>
      <c r="M995" s="52" t="s">
        <v>38</v>
      </c>
      <c r="N995" s="106" t="s">
        <v>38</v>
      </c>
      <c r="O995" s="145"/>
      <c r="P995" s="106" t="s">
        <v>38</v>
      </c>
      <c r="Q995" s="145"/>
      <c r="R995" s="50"/>
    </row>
    <row r="996" spans="1:18" ht="14.25" customHeight="1" x14ac:dyDescent="0.25">
      <c r="A996" s="52" t="s">
        <v>38</v>
      </c>
      <c r="B996" s="52" t="s">
        <v>38</v>
      </c>
      <c r="C996" s="106" t="s">
        <v>101</v>
      </c>
      <c r="D996" s="145"/>
      <c r="E996" s="112" t="s">
        <v>100</v>
      </c>
      <c r="F996" s="145"/>
      <c r="G996" s="50"/>
      <c r="H996" s="108">
        <v>1</v>
      </c>
      <c r="I996" s="145"/>
      <c r="J996" s="50"/>
      <c r="K996" s="106" t="s">
        <v>38</v>
      </c>
      <c r="L996" s="145"/>
      <c r="M996" s="52" t="s">
        <v>38</v>
      </c>
      <c r="N996" s="106" t="s">
        <v>38</v>
      </c>
      <c r="O996" s="145"/>
      <c r="P996" s="106" t="s">
        <v>38</v>
      </c>
      <c r="Q996" s="145"/>
      <c r="R996" s="50"/>
    </row>
    <row r="997" spans="1:18" ht="14.25" customHeight="1" x14ac:dyDescent="0.25">
      <c r="A997" s="52" t="s">
        <v>38</v>
      </c>
      <c r="B997" s="52" t="s">
        <v>38</v>
      </c>
      <c r="C997" s="101" t="s">
        <v>102</v>
      </c>
      <c r="D997" s="146"/>
      <c r="E997" s="146"/>
      <c r="F997" s="146"/>
      <c r="G997" s="146"/>
      <c r="H997" s="146"/>
      <c r="I997" s="146"/>
      <c r="J997" s="145"/>
      <c r="K997" s="103">
        <v>322.52999999999997</v>
      </c>
      <c r="L997" s="145"/>
      <c r="M997" s="52" t="s">
        <v>38</v>
      </c>
      <c r="N997" s="111">
        <v>645.05999999999995</v>
      </c>
      <c r="O997" s="145"/>
      <c r="P997" s="104"/>
      <c r="Q997" s="145"/>
      <c r="R997" s="59">
        <v>22437.119999999999</v>
      </c>
    </row>
    <row r="998" spans="1:18" ht="14.25" customHeight="1" x14ac:dyDescent="0.25">
      <c r="A998" s="52" t="s">
        <v>38</v>
      </c>
      <c r="B998" s="52" t="s">
        <v>38</v>
      </c>
      <c r="C998" s="106" t="s">
        <v>103</v>
      </c>
      <c r="D998" s="145"/>
      <c r="E998" s="112" t="s">
        <v>38</v>
      </c>
      <c r="F998" s="145"/>
      <c r="G998" s="50"/>
      <c r="H998" s="106" t="s">
        <v>38</v>
      </c>
      <c r="I998" s="145"/>
      <c r="J998" s="53" t="s">
        <v>38</v>
      </c>
      <c r="K998" s="106" t="s">
        <v>38</v>
      </c>
      <c r="L998" s="145"/>
      <c r="M998" s="52" t="s">
        <v>38</v>
      </c>
      <c r="N998" s="109">
        <v>645.05999999999995</v>
      </c>
      <c r="O998" s="145"/>
      <c r="P998" s="106" t="s">
        <v>38</v>
      </c>
      <c r="Q998" s="145"/>
      <c r="R998" s="58">
        <v>22437.119999999999</v>
      </c>
    </row>
    <row r="999" spans="1:18" ht="38.85" customHeight="1" x14ac:dyDescent="0.25">
      <c r="A999" s="52" t="s">
        <v>38</v>
      </c>
      <c r="B999" s="52" t="s">
        <v>133</v>
      </c>
      <c r="C999" s="106" t="s">
        <v>132</v>
      </c>
      <c r="D999" s="145"/>
      <c r="E999" s="112" t="s">
        <v>104</v>
      </c>
      <c r="F999" s="145"/>
      <c r="G999" s="54">
        <v>74</v>
      </c>
      <c r="H999" s="108">
        <v>1</v>
      </c>
      <c r="I999" s="145"/>
      <c r="J999" s="54">
        <v>74</v>
      </c>
      <c r="K999" s="110"/>
      <c r="L999" s="145"/>
      <c r="M999" s="53" t="s">
        <v>38</v>
      </c>
      <c r="N999" s="109">
        <v>477.34</v>
      </c>
      <c r="O999" s="145"/>
      <c r="P999" s="107" t="s">
        <v>38</v>
      </c>
      <c r="Q999" s="145"/>
      <c r="R999" s="58">
        <v>16603.47</v>
      </c>
    </row>
    <row r="1000" spans="1:18" ht="38.85" customHeight="1" x14ac:dyDescent="0.25">
      <c r="A1000" s="52" t="s">
        <v>38</v>
      </c>
      <c r="B1000" s="52" t="s">
        <v>131</v>
      </c>
      <c r="C1000" s="106" t="s">
        <v>130</v>
      </c>
      <c r="D1000" s="145"/>
      <c r="E1000" s="112" t="s">
        <v>104</v>
      </c>
      <c r="F1000" s="145"/>
      <c r="G1000" s="54">
        <v>36</v>
      </c>
      <c r="H1000" s="108">
        <v>1</v>
      </c>
      <c r="I1000" s="145"/>
      <c r="J1000" s="54">
        <v>36</v>
      </c>
      <c r="K1000" s="110"/>
      <c r="L1000" s="145"/>
      <c r="M1000" s="53" t="s">
        <v>38</v>
      </c>
      <c r="N1000" s="109">
        <v>232.22</v>
      </c>
      <c r="O1000" s="145"/>
      <c r="P1000" s="107" t="s">
        <v>38</v>
      </c>
      <c r="Q1000" s="145"/>
      <c r="R1000" s="58">
        <v>8077.36</v>
      </c>
    </row>
    <row r="1001" spans="1:18" ht="14.25" customHeight="1" x14ac:dyDescent="0.25">
      <c r="A1001" s="55" t="s">
        <v>38</v>
      </c>
      <c r="B1001" s="55" t="s">
        <v>38</v>
      </c>
      <c r="C1001" s="101" t="s">
        <v>105</v>
      </c>
      <c r="D1001" s="146"/>
      <c r="E1001" s="146"/>
      <c r="F1001" s="146"/>
      <c r="G1001" s="146"/>
      <c r="H1001" s="146"/>
      <c r="I1001" s="146"/>
      <c r="J1001" s="145"/>
      <c r="K1001" s="102" t="s">
        <v>38</v>
      </c>
      <c r="L1001" s="146"/>
      <c r="M1001" s="145"/>
      <c r="N1001" s="103">
        <v>1354.62</v>
      </c>
      <c r="O1001" s="145"/>
      <c r="P1001" s="104"/>
      <c r="Q1001" s="145"/>
      <c r="R1001" s="48">
        <v>47117.95</v>
      </c>
    </row>
    <row r="1002" spans="1:18" ht="50.25" customHeight="1" x14ac:dyDescent="0.25">
      <c r="A1002" s="46" t="s">
        <v>38</v>
      </c>
      <c r="B1002" s="47" t="s">
        <v>259</v>
      </c>
      <c r="C1002" s="101" t="s">
        <v>258</v>
      </c>
      <c r="D1002" s="145"/>
      <c r="E1002" s="113" t="s">
        <v>55</v>
      </c>
      <c r="F1002" s="145"/>
      <c r="G1002" s="48">
        <v>2</v>
      </c>
      <c r="H1002" s="103">
        <v>1</v>
      </c>
      <c r="I1002" s="145"/>
      <c r="J1002" s="48">
        <v>2</v>
      </c>
      <c r="K1002" s="104"/>
      <c r="L1002" s="145"/>
      <c r="M1002" s="49"/>
      <c r="N1002" s="104"/>
      <c r="O1002" s="145"/>
      <c r="P1002" s="104"/>
      <c r="Q1002" s="145"/>
      <c r="R1002" s="50"/>
    </row>
    <row r="1003" spans="1:18" ht="17.45" customHeight="1" x14ac:dyDescent="0.25">
      <c r="A1003" s="51" t="s">
        <v>38</v>
      </c>
      <c r="B1003" s="52" t="s">
        <v>135</v>
      </c>
      <c r="C1003" s="106" t="s">
        <v>134</v>
      </c>
      <c r="D1003" s="146"/>
      <c r="E1003" s="146"/>
      <c r="F1003" s="146"/>
      <c r="G1003" s="146"/>
      <c r="H1003" s="146"/>
      <c r="I1003" s="146"/>
      <c r="J1003" s="146"/>
      <c r="K1003" s="146"/>
      <c r="L1003" s="146"/>
      <c r="M1003" s="146"/>
      <c r="N1003" s="146"/>
      <c r="O1003" s="146"/>
      <c r="P1003" s="146"/>
      <c r="Q1003" s="145"/>
      <c r="R1003" s="52" t="s">
        <v>38</v>
      </c>
    </row>
    <row r="1004" spans="1:18" ht="14.25" customHeight="1" x14ac:dyDescent="0.25">
      <c r="A1004" s="52" t="s">
        <v>38</v>
      </c>
      <c r="B1004" s="53" t="s">
        <v>48</v>
      </c>
      <c r="C1004" s="106" t="s">
        <v>92</v>
      </c>
      <c r="D1004" s="145"/>
      <c r="E1004" s="106" t="s">
        <v>38</v>
      </c>
      <c r="F1004" s="145"/>
      <c r="G1004" s="52" t="s">
        <v>38</v>
      </c>
      <c r="H1004" s="110"/>
      <c r="I1004" s="145"/>
      <c r="J1004" s="53" t="s">
        <v>38</v>
      </c>
      <c r="K1004" s="108">
        <v>113.7</v>
      </c>
      <c r="L1004" s="145"/>
      <c r="M1004" s="54">
        <v>1</v>
      </c>
      <c r="N1004" s="109">
        <v>227.4</v>
      </c>
      <c r="O1004" s="145"/>
      <c r="P1004" s="108">
        <v>34.783000000000001</v>
      </c>
      <c r="Q1004" s="145"/>
      <c r="R1004" s="58">
        <v>7909.66</v>
      </c>
    </row>
    <row r="1005" spans="1:18" ht="14.25" customHeight="1" x14ac:dyDescent="0.25">
      <c r="A1005" s="52" t="s">
        <v>38</v>
      </c>
      <c r="B1005" s="53" t="s">
        <v>50</v>
      </c>
      <c r="C1005" s="106" t="s">
        <v>93</v>
      </c>
      <c r="D1005" s="145"/>
      <c r="E1005" s="106" t="s">
        <v>38</v>
      </c>
      <c r="F1005" s="145"/>
      <c r="G1005" s="52" t="s">
        <v>38</v>
      </c>
      <c r="H1005" s="110"/>
      <c r="I1005" s="145"/>
      <c r="J1005" s="53" t="s">
        <v>38</v>
      </c>
      <c r="K1005" s="110"/>
      <c r="L1005" s="145"/>
      <c r="M1005" s="54">
        <v>1</v>
      </c>
      <c r="N1005" s="110"/>
      <c r="O1005" s="145"/>
      <c r="P1005" s="110"/>
      <c r="Q1005" s="145"/>
      <c r="R1005" s="50"/>
    </row>
    <row r="1006" spans="1:18" ht="14.25" customHeight="1" x14ac:dyDescent="0.25">
      <c r="A1006" s="52" t="s">
        <v>38</v>
      </c>
      <c r="B1006" s="53" t="s">
        <v>51</v>
      </c>
      <c r="C1006" s="106" t="s">
        <v>94</v>
      </c>
      <c r="D1006" s="145"/>
      <c r="E1006" s="106" t="s">
        <v>38</v>
      </c>
      <c r="F1006" s="145"/>
      <c r="G1006" s="52" t="s">
        <v>38</v>
      </c>
      <c r="H1006" s="110"/>
      <c r="I1006" s="145"/>
      <c r="J1006" s="53" t="s">
        <v>38</v>
      </c>
      <c r="K1006" s="110"/>
      <c r="L1006" s="145"/>
      <c r="M1006" s="54">
        <v>1</v>
      </c>
      <c r="N1006" s="110"/>
      <c r="O1006" s="145"/>
      <c r="P1006" s="110"/>
      <c r="Q1006" s="145"/>
      <c r="R1006" s="50"/>
    </row>
    <row r="1007" spans="1:18" ht="14.25" customHeight="1" x14ac:dyDescent="0.25">
      <c r="A1007" s="52" t="s">
        <v>38</v>
      </c>
      <c r="B1007" s="53" t="s">
        <v>53</v>
      </c>
      <c r="C1007" s="106" t="s">
        <v>95</v>
      </c>
      <c r="D1007" s="145"/>
      <c r="E1007" s="106" t="s">
        <v>38</v>
      </c>
      <c r="F1007" s="145"/>
      <c r="G1007" s="52" t="s">
        <v>38</v>
      </c>
      <c r="H1007" s="110"/>
      <c r="I1007" s="145"/>
      <c r="J1007" s="53" t="s">
        <v>38</v>
      </c>
      <c r="K1007" s="110"/>
      <c r="L1007" s="145"/>
      <c r="M1007" s="54">
        <v>1</v>
      </c>
      <c r="N1007" s="110"/>
      <c r="O1007" s="145"/>
      <c r="P1007" s="110"/>
      <c r="Q1007" s="145"/>
      <c r="R1007" s="50"/>
    </row>
    <row r="1008" spans="1:18" ht="14.25" customHeight="1" x14ac:dyDescent="0.25">
      <c r="A1008" s="52" t="s">
        <v>38</v>
      </c>
      <c r="B1008" s="52" t="s">
        <v>38</v>
      </c>
      <c r="C1008" s="106" t="s">
        <v>99</v>
      </c>
      <c r="D1008" s="145"/>
      <c r="E1008" s="112" t="s">
        <v>100</v>
      </c>
      <c r="F1008" s="145"/>
      <c r="G1008" s="54">
        <v>9.9</v>
      </c>
      <c r="H1008" s="108">
        <v>1</v>
      </c>
      <c r="I1008" s="145"/>
      <c r="J1008" s="54">
        <v>19.8</v>
      </c>
      <c r="K1008" s="106" t="s">
        <v>38</v>
      </c>
      <c r="L1008" s="145"/>
      <c r="M1008" s="52" t="s">
        <v>38</v>
      </c>
      <c r="N1008" s="106" t="s">
        <v>38</v>
      </c>
      <c r="O1008" s="145"/>
      <c r="P1008" s="106" t="s">
        <v>38</v>
      </c>
      <c r="Q1008" s="145"/>
      <c r="R1008" s="50"/>
    </row>
    <row r="1009" spans="1:18" ht="14.25" customHeight="1" x14ac:dyDescent="0.25">
      <c r="A1009" s="52" t="s">
        <v>38</v>
      </c>
      <c r="B1009" s="52" t="s">
        <v>38</v>
      </c>
      <c r="C1009" s="106" t="s">
        <v>101</v>
      </c>
      <c r="D1009" s="145"/>
      <c r="E1009" s="112" t="s">
        <v>100</v>
      </c>
      <c r="F1009" s="145"/>
      <c r="G1009" s="50"/>
      <c r="H1009" s="108">
        <v>1</v>
      </c>
      <c r="I1009" s="145"/>
      <c r="J1009" s="50"/>
      <c r="K1009" s="106" t="s">
        <v>38</v>
      </c>
      <c r="L1009" s="145"/>
      <c r="M1009" s="52" t="s">
        <v>38</v>
      </c>
      <c r="N1009" s="106" t="s">
        <v>38</v>
      </c>
      <c r="O1009" s="145"/>
      <c r="P1009" s="106" t="s">
        <v>38</v>
      </c>
      <c r="Q1009" s="145"/>
      <c r="R1009" s="50"/>
    </row>
    <row r="1010" spans="1:18" ht="14.25" customHeight="1" x14ac:dyDescent="0.25">
      <c r="A1010" s="52" t="s">
        <v>38</v>
      </c>
      <c r="B1010" s="52" t="s">
        <v>38</v>
      </c>
      <c r="C1010" s="101" t="s">
        <v>102</v>
      </c>
      <c r="D1010" s="146"/>
      <c r="E1010" s="146"/>
      <c r="F1010" s="146"/>
      <c r="G1010" s="146"/>
      <c r="H1010" s="146"/>
      <c r="I1010" s="146"/>
      <c r="J1010" s="145"/>
      <c r="K1010" s="103">
        <v>113.7</v>
      </c>
      <c r="L1010" s="145"/>
      <c r="M1010" s="52" t="s">
        <v>38</v>
      </c>
      <c r="N1010" s="111">
        <v>227.4</v>
      </c>
      <c r="O1010" s="145"/>
      <c r="P1010" s="104"/>
      <c r="Q1010" s="145"/>
      <c r="R1010" s="59">
        <v>7909.66</v>
      </c>
    </row>
    <row r="1011" spans="1:18" ht="14.25" customHeight="1" x14ac:dyDescent="0.25">
      <c r="A1011" s="52" t="s">
        <v>38</v>
      </c>
      <c r="B1011" s="52" t="s">
        <v>38</v>
      </c>
      <c r="C1011" s="106" t="s">
        <v>103</v>
      </c>
      <c r="D1011" s="145"/>
      <c r="E1011" s="112" t="s">
        <v>38</v>
      </c>
      <c r="F1011" s="145"/>
      <c r="G1011" s="50"/>
      <c r="H1011" s="106" t="s">
        <v>38</v>
      </c>
      <c r="I1011" s="145"/>
      <c r="J1011" s="53" t="s">
        <v>38</v>
      </c>
      <c r="K1011" s="106" t="s">
        <v>38</v>
      </c>
      <c r="L1011" s="145"/>
      <c r="M1011" s="52" t="s">
        <v>38</v>
      </c>
      <c r="N1011" s="109">
        <v>227.4</v>
      </c>
      <c r="O1011" s="145"/>
      <c r="P1011" s="106" t="s">
        <v>38</v>
      </c>
      <c r="Q1011" s="145"/>
      <c r="R1011" s="58">
        <v>7909.66</v>
      </c>
    </row>
    <row r="1012" spans="1:18" ht="38.85" customHeight="1" x14ac:dyDescent="0.25">
      <c r="A1012" s="52" t="s">
        <v>38</v>
      </c>
      <c r="B1012" s="52" t="s">
        <v>133</v>
      </c>
      <c r="C1012" s="106" t="s">
        <v>132</v>
      </c>
      <c r="D1012" s="145"/>
      <c r="E1012" s="112" t="s">
        <v>104</v>
      </c>
      <c r="F1012" s="145"/>
      <c r="G1012" s="54">
        <v>74</v>
      </c>
      <c r="H1012" s="108">
        <v>1</v>
      </c>
      <c r="I1012" s="145"/>
      <c r="J1012" s="54">
        <v>74</v>
      </c>
      <c r="K1012" s="110"/>
      <c r="L1012" s="145"/>
      <c r="M1012" s="53" t="s">
        <v>38</v>
      </c>
      <c r="N1012" s="109">
        <v>168.28</v>
      </c>
      <c r="O1012" s="145"/>
      <c r="P1012" s="107" t="s">
        <v>38</v>
      </c>
      <c r="Q1012" s="145"/>
      <c r="R1012" s="58">
        <v>5853.15</v>
      </c>
    </row>
    <row r="1013" spans="1:18" ht="38.85" customHeight="1" x14ac:dyDescent="0.25">
      <c r="A1013" s="52" t="s">
        <v>38</v>
      </c>
      <c r="B1013" s="52" t="s">
        <v>131</v>
      </c>
      <c r="C1013" s="106" t="s">
        <v>130</v>
      </c>
      <c r="D1013" s="145"/>
      <c r="E1013" s="112" t="s">
        <v>104</v>
      </c>
      <c r="F1013" s="145"/>
      <c r="G1013" s="54">
        <v>36</v>
      </c>
      <c r="H1013" s="108">
        <v>1</v>
      </c>
      <c r="I1013" s="145"/>
      <c r="J1013" s="54">
        <v>36</v>
      </c>
      <c r="K1013" s="110"/>
      <c r="L1013" s="145"/>
      <c r="M1013" s="53" t="s">
        <v>38</v>
      </c>
      <c r="N1013" s="109">
        <v>81.86</v>
      </c>
      <c r="O1013" s="145"/>
      <c r="P1013" s="107" t="s">
        <v>38</v>
      </c>
      <c r="Q1013" s="145"/>
      <c r="R1013" s="58">
        <v>2847.48</v>
      </c>
    </row>
    <row r="1014" spans="1:18" ht="14.25" customHeight="1" x14ac:dyDescent="0.25">
      <c r="A1014" s="55" t="s">
        <v>38</v>
      </c>
      <c r="B1014" s="55" t="s">
        <v>38</v>
      </c>
      <c r="C1014" s="101" t="s">
        <v>105</v>
      </c>
      <c r="D1014" s="146"/>
      <c r="E1014" s="146"/>
      <c r="F1014" s="146"/>
      <c r="G1014" s="146"/>
      <c r="H1014" s="146"/>
      <c r="I1014" s="146"/>
      <c r="J1014" s="145"/>
      <c r="K1014" s="102" t="s">
        <v>38</v>
      </c>
      <c r="L1014" s="146"/>
      <c r="M1014" s="145"/>
      <c r="N1014" s="103">
        <v>477.54</v>
      </c>
      <c r="O1014" s="145"/>
      <c r="P1014" s="104"/>
      <c r="Q1014" s="145"/>
      <c r="R1014" s="48">
        <v>16610.29</v>
      </c>
    </row>
    <row r="1015" spans="1:18" ht="50.25" customHeight="1" x14ac:dyDescent="0.25">
      <c r="A1015" s="46" t="s">
        <v>38</v>
      </c>
      <c r="B1015" s="47" t="s">
        <v>257</v>
      </c>
      <c r="C1015" s="101" t="s">
        <v>256</v>
      </c>
      <c r="D1015" s="145"/>
      <c r="E1015" s="113" t="s">
        <v>55</v>
      </c>
      <c r="F1015" s="145"/>
      <c r="G1015" s="48">
        <v>2</v>
      </c>
      <c r="H1015" s="103">
        <v>1</v>
      </c>
      <c r="I1015" s="145"/>
      <c r="J1015" s="48">
        <v>2</v>
      </c>
      <c r="K1015" s="104"/>
      <c r="L1015" s="145"/>
      <c r="M1015" s="49"/>
      <c r="N1015" s="104"/>
      <c r="O1015" s="145"/>
      <c r="P1015" s="104"/>
      <c r="Q1015" s="145"/>
      <c r="R1015" s="50"/>
    </row>
    <row r="1016" spans="1:18" ht="17.45" customHeight="1" x14ac:dyDescent="0.25">
      <c r="A1016" s="51" t="s">
        <v>38</v>
      </c>
      <c r="B1016" s="52" t="s">
        <v>135</v>
      </c>
      <c r="C1016" s="106" t="s">
        <v>134</v>
      </c>
      <c r="D1016" s="146"/>
      <c r="E1016" s="146"/>
      <c r="F1016" s="146"/>
      <c r="G1016" s="146"/>
      <c r="H1016" s="146"/>
      <c r="I1016" s="146"/>
      <c r="J1016" s="146"/>
      <c r="K1016" s="146"/>
      <c r="L1016" s="146"/>
      <c r="M1016" s="146"/>
      <c r="N1016" s="146"/>
      <c r="O1016" s="146"/>
      <c r="P1016" s="146"/>
      <c r="Q1016" s="145"/>
      <c r="R1016" s="52" t="s">
        <v>38</v>
      </c>
    </row>
    <row r="1017" spans="1:18" ht="14.25" customHeight="1" x14ac:dyDescent="0.25">
      <c r="A1017" s="52" t="s">
        <v>38</v>
      </c>
      <c r="B1017" s="53" t="s">
        <v>48</v>
      </c>
      <c r="C1017" s="106" t="s">
        <v>92</v>
      </c>
      <c r="D1017" s="145"/>
      <c r="E1017" s="106" t="s">
        <v>38</v>
      </c>
      <c r="F1017" s="145"/>
      <c r="G1017" s="52" t="s">
        <v>38</v>
      </c>
      <c r="H1017" s="110"/>
      <c r="I1017" s="145"/>
      <c r="J1017" s="53" t="s">
        <v>38</v>
      </c>
      <c r="K1017" s="108">
        <v>134.37</v>
      </c>
      <c r="L1017" s="145"/>
      <c r="M1017" s="54">
        <v>1</v>
      </c>
      <c r="N1017" s="109">
        <v>268.74</v>
      </c>
      <c r="O1017" s="145"/>
      <c r="P1017" s="108">
        <v>34.783000000000001</v>
      </c>
      <c r="Q1017" s="145"/>
      <c r="R1017" s="58">
        <v>9347.58</v>
      </c>
    </row>
    <row r="1018" spans="1:18" ht="14.25" customHeight="1" x14ac:dyDescent="0.25">
      <c r="A1018" s="52" t="s">
        <v>38</v>
      </c>
      <c r="B1018" s="53" t="s">
        <v>50</v>
      </c>
      <c r="C1018" s="106" t="s">
        <v>93</v>
      </c>
      <c r="D1018" s="145"/>
      <c r="E1018" s="106" t="s">
        <v>38</v>
      </c>
      <c r="F1018" s="145"/>
      <c r="G1018" s="52" t="s">
        <v>38</v>
      </c>
      <c r="H1018" s="110"/>
      <c r="I1018" s="145"/>
      <c r="J1018" s="53" t="s">
        <v>38</v>
      </c>
      <c r="K1018" s="110"/>
      <c r="L1018" s="145"/>
      <c r="M1018" s="54">
        <v>1</v>
      </c>
      <c r="N1018" s="110"/>
      <c r="O1018" s="145"/>
      <c r="P1018" s="110"/>
      <c r="Q1018" s="145"/>
      <c r="R1018" s="50"/>
    </row>
    <row r="1019" spans="1:18" ht="14.25" customHeight="1" x14ac:dyDescent="0.25">
      <c r="A1019" s="52" t="s">
        <v>38</v>
      </c>
      <c r="B1019" s="53" t="s">
        <v>51</v>
      </c>
      <c r="C1019" s="106" t="s">
        <v>94</v>
      </c>
      <c r="D1019" s="145"/>
      <c r="E1019" s="106" t="s">
        <v>38</v>
      </c>
      <c r="F1019" s="145"/>
      <c r="G1019" s="52" t="s">
        <v>38</v>
      </c>
      <c r="H1019" s="110"/>
      <c r="I1019" s="145"/>
      <c r="J1019" s="53" t="s">
        <v>38</v>
      </c>
      <c r="K1019" s="110"/>
      <c r="L1019" s="145"/>
      <c r="M1019" s="54">
        <v>1</v>
      </c>
      <c r="N1019" s="110"/>
      <c r="O1019" s="145"/>
      <c r="P1019" s="110"/>
      <c r="Q1019" s="145"/>
      <c r="R1019" s="50"/>
    </row>
    <row r="1020" spans="1:18" ht="14.25" customHeight="1" x14ac:dyDescent="0.25">
      <c r="A1020" s="52" t="s">
        <v>38</v>
      </c>
      <c r="B1020" s="53" t="s">
        <v>53</v>
      </c>
      <c r="C1020" s="106" t="s">
        <v>95</v>
      </c>
      <c r="D1020" s="145"/>
      <c r="E1020" s="106" t="s">
        <v>38</v>
      </c>
      <c r="F1020" s="145"/>
      <c r="G1020" s="52" t="s">
        <v>38</v>
      </c>
      <c r="H1020" s="110"/>
      <c r="I1020" s="145"/>
      <c r="J1020" s="53" t="s">
        <v>38</v>
      </c>
      <c r="K1020" s="110"/>
      <c r="L1020" s="145"/>
      <c r="M1020" s="54">
        <v>1</v>
      </c>
      <c r="N1020" s="110"/>
      <c r="O1020" s="145"/>
      <c r="P1020" s="110"/>
      <c r="Q1020" s="145"/>
      <c r="R1020" s="50"/>
    </row>
    <row r="1021" spans="1:18" ht="14.25" customHeight="1" x14ac:dyDescent="0.25">
      <c r="A1021" s="52" t="s">
        <v>38</v>
      </c>
      <c r="B1021" s="52" t="s">
        <v>38</v>
      </c>
      <c r="C1021" s="106" t="s">
        <v>99</v>
      </c>
      <c r="D1021" s="145"/>
      <c r="E1021" s="112" t="s">
        <v>100</v>
      </c>
      <c r="F1021" s="145"/>
      <c r="G1021" s="54">
        <v>11.7</v>
      </c>
      <c r="H1021" s="108">
        <v>1</v>
      </c>
      <c r="I1021" s="145"/>
      <c r="J1021" s="54">
        <v>23.4</v>
      </c>
      <c r="K1021" s="106" t="s">
        <v>38</v>
      </c>
      <c r="L1021" s="145"/>
      <c r="M1021" s="52" t="s">
        <v>38</v>
      </c>
      <c r="N1021" s="106" t="s">
        <v>38</v>
      </c>
      <c r="O1021" s="145"/>
      <c r="P1021" s="106" t="s">
        <v>38</v>
      </c>
      <c r="Q1021" s="145"/>
      <c r="R1021" s="50"/>
    </row>
    <row r="1022" spans="1:18" ht="14.25" customHeight="1" x14ac:dyDescent="0.25">
      <c r="A1022" s="52" t="s">
        <v>38</v>
      </c>
      <c r="B1022" s="52" t="s">
        <v>38</v>
      </c>
      <c r="C1022" s="106" t="s">
        <v>101</v>
      </c>
      <c r="D1022" s="145"/>
      <c r="E1022" s="112" t="s">
        <v>100</v>
      </c>
      <c r="F1022" s="145"/>
      <c r="G1022" s="50"/>
      <c r="H1022" s="108">
        <v>1</v>
      </c>
      <c r="I1022" s="145"/>
      <c r="J1022" s="50"/>
      <c r="K1022" s="106" t="s">
        <v>38</v>
      </c>
      <c r="L1022" s="145"/>
      <c r="M1022" s="52" t="s">
        <v>38</v>
      </c>
      <c r="N1022" s="106" t="s">
        <v>38</v>
      </c>
      <c r="O1022" s="145"/>
      <c r="P1022" s="106" t="s">
        <v>38</v>
      </c>
      <c r="Q1022" s="145"/>
      <c r="R1022" s="50"/>
    </row>
    <row r="1023" spans="1:18" ht="14.25" customHeight="1" x14ac:dyDescent="0.25">
      <c r="A1023" s="52" t="s">
        <v>38</v>
      </c>
      <c r="B1023" s="52" t="s">
        <v>38</v>
      </c>
      <c r="C1023" s="101" t="s">
        <v>102</v>
      </c>
      <c r="D1023" s="146"/>
      <c r="E1023" s="146"/>
      <c r="F1023" s="146"/>
      <c r="G1023" s="146"/>
      <c r="H1023" s="146"/>
      <c r="I1023" s="146"/>
      <c r="J1023" s="145"/>
      <c r="K1023" s="103">
        <v>134.37</v>
      </c>
      <c r="L1023" s="145"/>
      <c r="M1023" s="52" t="s">
        <v>38</v>
      </c>
      <c r="N1023" s="111">
        <v>268.74</v>
      </c>
      <c r="O1023" s="145"/>
      <c r="P1023" s="104"/>
      <c r="Q1023" s="145"/>
      <c r="R1023" s="59">
        <v>9347.58</v>
      </c>
    </row>
    <row r="1024" spans="1:18" ht="14.25" customHeight="1" x14ac:dyDescent="0.25">
      <c r="A1024" s="52" t="s">
        <v>38</v>
      </c>
      <c r="B1024" s="52" t="s">
        <v>38</v>
      </c>
      <c r="C1024" s="106" t="s">
        <v>103</v>
      </c>
      <c r="D1024" s="145"/>
      <c r="E1024" s="112" t="s">
        <v>38</v>
      </c>
      <c r="F1024" s="145"/>
      <c r="G1024" s="50"/>
      <c r="H1024" s="106" t="s">
        <v>38</v>
      </c>
      <c r="I1024" s="145"/>
      <c r="J1024" s="53" t="s">
        <v>38</v>
      </c>
      <c r="K1024" s="106" t="s">
        <v>38</v>
      </c>
      <c r="L1024" s="145"/>
      <c r="M1024" s="52" t="s">
        <v>38</v>
      </c>
      <c r="N1024" s="109">
        <v>268.74</v>
      </c>
      <c r="O1024" s="145"/>
      <c r="P1024" s="106" t="s">
        <v>38</v>
      </c>
      <c r="Q1024" s="145"/>
      <c r="R1024" s="58">
        <v>9347.58</v>
      </c>
    </row>
    <row r="1025" spans="1:18" ht="38.85" customHeight="1" x14ac:dyDescent="0.25">
      <c r="A1025" s="52" t="s">
        <v>38</v>
      </c>
      <c r="B1025" s="52" t="s">
        <v>133</v>
      </c>
      <c r="C1025" s="106" t="s">
        <v>132</v>
      </c>
      <c r="D1025" s="145"/>
      <c r="E1025" s="112" t="s">
        <v>104</v>
      </c>
      <c r="F1025" s="145"/>
      <c r="G1025" s="54">
        <v>74</v>
      </c>
      <c r="H1025" s="108">
        <v>1</v>
      </c>
      <c r="I1025" s="145"/>
      <c r="J1025" s="54">
        <v>74</v>
      </c>
      <c r="K1025" s="110"/>
      <c r="L1025" s="145"/>
      <c r="M1025" s="53" t="s">
        <v>38</v>
      </c>
      <c r="N1025" s="109">
        <v>198.87</v>
      </c>
      <c r="O1025" s="145"/>
      <c r="P1025" s="107" t="s">
        <v>38</v>
      </c>
      <c r="Q1025" s="145"/>
      <c r="R1025" s="58">
        <v>6917.21</v>
      </c>
    </row>
    <row r="1026" spans="1:18" ht="38.85" customHeight="1" x14ac:dyDescent="0.25">
      <c r="A1026" s="52" t="s">
        <v>38</v>
      </c>
      <c r="B1026" s="52" t="s">
        <v>131</v>
      </c>
      <c r="C1026" s="106" t="s">
        <v>130</v>
      </c>
      <c r="D1026" s="145"/>
      <c r="E1026" s="112" t="s">
        <v>104</v>
      </c>
      <c r="F1026" s="145"/>
      <c r="G1026" s="54">
        <v>36</v>
      </c>
      <c r="H1026" s="108">
        <v>1</v>
      </c>
      <c r="I1026" s="145"/>
      <c r="J1026" s="54">
        <v>36</v>
      </c>
      <c r="K1026" s="110"/>
      <c r="L1026" s="145"/>
      <c r="M1026" s="53" t="s">
        <v>38</v>
      </c>
      <c r="N1026" s="109">
        <v>96.75</v>
      </c>
      <c r="O1026" s="145"/>
      <c r="P1026" s="107" t="s">
        <v>38</v>
      </c>
      <c r="Q1026" s="145"/>
      <c r="R1026" s="58">
        <v>3365.13</v>
      </c>
    </row>
    <row r="1027" spans="1:18" ht="14.25" customHeight="1" x14ac:dyDescent="0.25">
      <c r="A1027" s="55" t="s">
        <v>38</v>
      </c>
      <c r="B1027" s="55" t="s">
        <v>38</v>
      </c>
      <c r="C1027" s="101" t="s">
        <v>105</v>
      </c>
      <c r="D1027" s="146"/>
      <c r="E1027" s="146"/>
      <c r="F1027" s="146"/>
      <c r="G1027" s="146"/>
      <c r="H1027" s="146"/>
      <c r="I1027" s="146"/>
      <c r="J1027" s="145"/>
      <c r="K1027" s="102" t="s">
        <v>38</v>
      </c>
      <c r="L1027" s="146"/>
      <c r="M1027" s="145"/>
      <c r="N1027" s="103">
        <v>564.36</v>
      </c>
      <c r="O1027" s="145"/>
      <c r="P1027" s="104"/>
      <c r="Q1027" s="145"/>
      <c r="R1027" s="48">
        <v>19629.919999999998</v>
      </c>
    </row>
    <row r="1028" spans="1:18" ht="28.35" customHeight="1" x14ac:dyDescent="0.25">
      <c r="A1028" s="46" t="s">
        <v>38</v>
      </c>
      <c r="B1028" s="47" t="s">
        <v>255</v>
      </c>
      <c r="C1028" s="101" t="s">
        <v>254</v>
      </c>
      <c r="D1028" s="145"/>
      <c r="E1028" s="113" t="s">
        <v>55</v>
      </c>
      <c r="F1028" s="145"/>
      <c r="G1028" s="48">
        <v>2</v>
      </c>
      <c r="H1028" s="103">
        <v>1</v>
      </c>
      <c r="I1028" s="145"/>
      <c r="J1028" s="48">
        <v>2</v>
      </c>
      <c r="K1028" s="104"/>
      <c r="L1028" s="145"/>
      <c r="M1028" s="49"/>
      <c r="N1028" s="104"/>
      <c r="O1028" s="145"/>
      <c r="P1028" s="104"/>
      <c r="Q1028" s="145"/>
      <c r="R1028" s="50"/>
    </row>
    <row r="1029" spans="1:18" ht="17.45" customHeight="1" x14ac:dyDescent="0.25">
      <c r="A1029" s="51" t="s">
        <v>38</v>
      </c>
      <c r="B1029" s="52" t="s">
        <v>135</v>
      </c>
      <c r="C1029" s="106" t="s">
        <v>134</v>
      </c>
      <c r="D1029" s="146"/>
      <c r="E1029" s="146"/>
      <c r="F1029" s="146"/>
      <c r="G1029" s="146"/>
      <c r="H1029" s="146"/>
      <c r="I1029" s="146"/>
      <c r="J1029" s="146"/>
      <c r="K1029" s="146"/>
      <c r="L1029" s="146"/>
      <c r="M1029" s="146"/>
      <c r="N1029" s="146"/>
      <c r="O1029" s="146"/>
      <c r="P1029" s="146"/>
      <c r="Q1029" s="145"/>
      <c r="R1029" s="52" t="s">
        <v>38</v>
      </c>
    </row>
    <row r="1030" spans="1:18" ht="14.25" customHeight="1" x14ac:dyDescent="0.25">
      <c r="A1030" s="52" t="s">
        <v>38</v>
      </c>
      <c r="B1030" s="53" t="s">
        <v>48</v>
      </c>
      <c r="C1030" s="106" t="s">
        <v>92</v>
      </c>
      <c r="D1030" s="145"/>
      <c r="E1030" s="106" t="s">
        <v>38</v>
      </c>
      <c r="F1030" s="145"/>
      <c r="G1030" s="52" t="s">
        <v>38</v>
      </c>
      <c r="H1030" s="110"/>
      <c r="I1030" s="145"/>
      <c r="J1030" s="53" t="s">
        <v>38</v>
      </c>
      <c r="K1030" s="108">
        <v>80.63</v>
      </c>
      <c r="L1030" s="145"/>
      <c r="M1030" s="54">
        <v>1</v>
      </c>
      <c r="N1030" s="109">
        <v>161.26</v>
      </c>
      <c r="O1030" s="145"/>
      <c r="P1030" s="108">
        <v>34.783000000000001</v>
      </c>
      <c r="Q1030" s="145"/>
      <c r="R1030" s="58">
        <v>5609.1</v>
      </c>
    </row>
    <row r="1031" spans="1:18" ht="14.25" customHeight="1" x14ac:dyDescent="0.25">
      <c r="A1031" s="52" t="s">
        <v>38</v>
      </c>
      <c r="B1031" s="53" t="s">
        <v>50</v>
      </c>
      <c r="C1031" s="106" t="s">
        <v>93</v>
      </c>
      <c r="D1031" s="145"/>
      <c r="E1031" s="106" t="s">
        <v>38</v>
      </c>
      <c r="F1031" s="145"/>
      <c r="G1031" s="52" t="s">
        <v>38</v>
      </c>
      <c r="H1031" s="110"/>
      <c r="I1031" s="145"/>
      <c r="J1031" s="53" t="s">
        <v>38</v>
      </c>
      <c r="K1031" s="110"/>
      <c r="L1031" s="145"/>
      <c r="M1031" s="54">
        <v>1</v>
      </c>
      <c r="N1031" s="110"/>
      <c r="O1031" s="145"/>
      <c r="P1031" s="110"/>
      <c r="Q1031" s="145"/>
      <c r="R1031" s="50"/>
    </row>
    <row r="1032" spans="1:18" ht="14.25" customHeight="1" x14ac:dyDescent="0.25">
      <c r="A1032" s="52" t="s">
        <v>38</v>
      </c>
      <c r="B1032" s="53" t="s">
        <v>51</v>
      </c>
      <c r="C1032" s="106" t="s">
        <v>94</v>
      </c>
      <c r="D1032" s="145"/>
      <c r="E1032" s="106" t="s">
        <v>38</v>
      </c>
      <c r="F1032" s="145"/>
      <c r="G1032" s="52" t="s">
        <v>38</v>
      </c>
      <c r="H1032" s="110"/>
      <c r="I1032" s="145"/>
      <c r="J1032" s="53" t="s">
        <v>38</v>
      </c>
      <c r="K1032" s="110"/>
      <c r="L1032" s="145"/>
      <c r="M1032" s="54">
        <v>1</v>
      </c>
      <c r="N1032" s="110"/>
      <c r="O1032" s="145"/>
      <c r="P1032" s="110"/>
      <c r="Q1032" s="145"/>
      <c r="R1032" s="50"/>
    </row>
    <row r="1033" spans="1:18" ht="14.25" customHeight="1" x14ac:dyDescent="0.25">
      <c r="A1033" s="52" t="s">
        <v>38</v>
      </c>
      <c r="B1033" s="53" t="s">
        <v>53</v>
      </c>
      <c r="C1033" s="106" t="s">
        <v>95</v>
      </c>
      <c r="D1033" s="145"/>
      <c r="E1033" s="106" t="s">
        <v>38</v>
      </c>
      <c r="F1033" s="145"/>
      <c r="G1033" s="52" t="s">
        <v>38</v>
      </c>
      <c r="H1033" s="110"/>
      <c r="I1033" s="145"/>
      <c r="J1033" s="53" t="s">
        <v>38</v>
      </c>
      <c r="K1033" s="110"/>
      <c r="L1033" s="145"/>
      <c r="M1033" s="54">
        <v>1</v>
      </c>
      <c r="N1033" s="110"/>
      <c r="O1033" s="145"/>
      <c r="P1033" s="110"/>
      <c r="Q1033" s="145"/>
      <c r="R1033" s="50"/>
    </row>
    <row r="1034" spans="1:18" ht="14.25" customHeight="1" x14ac:dyDescent="0.25">
      <c r="A1034" s="52" t="s">
        <v>38</v>
      </c>
      <c r="B1034" s="52" t="s">
        <v>38</v>
      </c>
      <c r="C1034" s="106" t="s">
        <v>99</v>
      </c>
      <c r="D1034" s="145"/>
      <c r="E1034" s="112" t="s">
        <v>100</v>
      </c>
      <c r="F1034" s="145"/>
      <c r="G1034" s="54">
        <v>5.4</v>
      </c>
      <c r="H1034" s="108">
        <v>1</v>
      </c>
      <c r="I1034" s="145"/>
      <c r="J1034" s="54">
        <v>10.8</v>
      </c>
      <c r="K1034" s="106" t="s">
        <v>38</v>
      </c>
      <c r="L1034" s="145"/>
      <c r="M1034" s="52" t="s">
        <v>38</v>
      </c>
      <c r="N1034" s="106" t="s">
        <v>38</v>
      </c>
      <c r="O1034" s="145"/>
      <c r="P1034" s="106" t="s">
        <v>38</v>
      </c>
      <c r="Q1034" s="145"/>
      <c r="R1034" s="50"/>
    </row>
    <row r="1035" spans="1:18" ht="14.25" customHeight="1" x14ac:dyDescent="0.25">
      <c r="A1035" s="52" t="s">
        <v>38</v>
      </c>
      <c r="B1035" s="52" t="s">
        <v>38</v>
      </c>
      <c r="C1035" s="106" t="s">
        <v>101</v>
      </c>
      <c r="D1035" s="145"/>
      <c r="E1035" s="112" t="s">
        <v>100</v>
      </c>
      <c r="F1035" s="145"/>
      <c r="G1035" s="50"/>
      <c r="H1035" s="108">
        <v>1</v>
      </c>
      <c r="I1035" s="145"/>
      <c r="J1035" s="50"/>
      <c r="K1035" s="106" t="s">
        <v>38</v>
      </c>
      <c r="L1035" s="145"/>
      <c r="M1035" s="52" t="s">
        <v>38</v>
      </c>
      <c r="N1035" s="106" t="s">
        <v>38</v>
      </c>
      <c r="O1035" s="145"/>
      <c r="P1035" s="106" t="s">
        <v>38</v>
      </c>
      <c r="Q1035" s="145"/>
      <c r="R1035" s="50"/>
    </row>
    <row r="1036" spans="1:18" ht="14.25" customHeight="1" x14ac:dyDescent="0.25">
      <c r="A1036" s="52" t="s">
        <v>38</v>
      </c>
      <c r="B1036" s="52" t="s">
        <v>38</v>
      </c>
      <c r="C1036" s="101" t="s">
        <v>102</v>
      </c>
      <c r="D1036" s="146"/>
      <c r="E1036" s="146"/>
      <c r="F1036" s="146"/>
      <c r="G1036" s="146"/>
      <c r="H1036" s="146"/>
      <c r="I1036" s="146"/>
      <c r="J1036" s="145"/>
      <c r="K1036" s="103">
        <v>80.63</v>
      </c>
      <c r="L1036" s="145"/>
      <c r="M1036" s="52" t="s">
        <v>38</v>
      </c>
      <c r="N1036" s="111">
        <v>161.26</v>
      </c>
      <c r="O1036" s="145"/>
      <c r="P1036" s="104"/>
      <c r="Q1036" s="145"/>
      <c r="R1036" s="59">
        <v>5609.1</v>
      </c>
    </row>
    <row r="1037" spans="1:18" ht="14.25" customHeight="1" x14ac:dyDescent="0.25">
      <c r="A1037" s="52" t="s">
        <v>38</v>
      </c>
      <c r="B1037" s="52" t="s">
        <v>38</v>
      </c>
      <c r="C1037" s="106" t="s">
        <v>103</v>
      </c>
      <c r="D1037" s="145"/>
      <c r="E1037" s="112" t="s">
        <v>38</v>
      </c>
      <c r="F1037" s="145"/>
      <c r="G1037" s="50"/>
      <c r="H1037" s="106" t="s">
        <v>38</v>
      </c>
      <c r="I1037" s="145"/>
      <c r="J1037" s="53" t="s">
        <v>38</v>
      </c>
      <c r="K1037" s="106" t="s">
        <v>38</v>
      </c>
      <c r="L1037" s="145"/>
      <c r="M1037" s="52" t="s">
        <v>38</v>
      </c>
      <c r="N1037" s="109">
        <v>161.26</v>
      </c>
      <c r="O1037" s="145"/>
      <c r="P1037" s="106" t="s">
        <v>38</v>
      </c>
      <c r="Q1037" s="145"/>
      <c r="R1037" s="58">
        <v>5609.1</v>
      </c>
    </row>
    <row r="1038" spans="1:18" ht="38.85" customHeight="1" x14ac:dyDescent="0.25">
      <c r="A1038" s="52" t="s">
        <v>38</v>
      </c>
      <c r="B1038" s="52" t="s">
        <v>133</v>
      </c>
      <c r="C1038" s="106" t="s">
        <v>132</v>
      </c>
      <c r="D1038" s="145"/>
      <c r="E1038" s="112" t="s">
        <v>104</v>
      </c>
      <c r="F1038" s="145"/>
      <c r="G1038" s="54">
        <v>74</v>
      </c>
      <c r="H1038" s="108">
        <v>1</v>
      </c>
      <c r="I1038" s="145"/>
      <c r="J1038" s="54">
        <v>74</v>
      </c>
      <c r="K1038" s="110"/>
      <c r="L1038" s="145"/>
      <c r="M1038" s="53" t="s">
        <v>38</v>
      </c>
      <c r="N1038" s="109">
        <v>119.33</v>
      </c>
      <c r="O1038" s="145"/>
      <c r="P1038" s="107" t="s">
        <v>38</v>
      </c>
      <c r="Q1038" s="145"/>
      <c r="R1038" s="58">
        <v>4150.7299999999996</v>
      </c>
    </row>
    <row r="1039" spans="1:18" ht="38.85" customHeight="1" x14ac:dyDescent="0.25">
      <c r="A1039" s="52" t="s">
        <v>38</v>
      </c>
      <c r="B1039" s="52" t="s">
        <v>131</v>
      </c>
      <c r="C1039" s="106" t="s">
        <v>130</v>
      </c>
      <c r="D1039" s="145"/>
      <c r="E1039" s="112" t="s">
        <v>104</v>
      </c>
      <c r="F1039" s="145"/>
      <c r="G1039" s="54">
        <v>36</v>
      </c>
      <c r="H1039" s="108">
        <v>1</v>
      </c>
      <c r="I1039" s="145"/>
      <c r="J1039" s="54">
        <v>36</v>
      </c>
      <c r="K1039" s="110"/>
      <c r="L1039" s="145"/>
      <c r="M1039" s="53" t="s">
        <v>38</v>
      </c>
      <c r="N1039" s="109">
        <v>58.05</v>
      </c>
      <c r="O1039" s="145"/>
      <c r="P1039" s="107" t="s">
        <v>38</v>
      </c>
      <c r="Q1039" s="145"/>
      <c r="R1039" s="58">
        <v>2019.28</v>
      </c>
    </row>
    <row r="1040" spans="1:18" ht="14.25" customHeight="1" x14ac:dyDescent="0.25">
      <c r="A1040" s="55" t="s">
        <v>38</v>
      </c>
      <c r="B1040" s="55" t="s">
        <v>38</v>
      </c>
      <c r="C1040" s="101" t="s">
        <v>105</v>
      </c>
      <c r="D1040" s="146"/>
      <c r="E1040" s="146"/>
      <c r="F1040" s="146"/>
      <c r="G1040" s="146"/>
      <c r="H1040" s="146"/>
      <c r="I1040" s="146"/>
      <c r="J1040" s="145"/>
      <c r="K1040" s="102" t="s">
        <v>38</v>
      </c>
      <c r="L1040" s="146"/>
      <c r="M1040" s="145"/>
      <c r="N1040" s="103">
        <v>338.64</v>
      </c>
      <c r="O1040" s="145"/>
      <c r="P1040" s="104"/>
      <c r="Q1040" s="145"/>
      <c r="R1040" s="48">
        <v>11779.11</v>
      </c>
    </row>
    <row r="1041" spans="1:18" ht="38.85" customHeight="1" x14ac:dyDescent="0.25">
      <c r="A1041" s="46" t="s">
        <v>38</v>
      </c>
      <c r="B1041" s="47" t="s">
        <v>253</v>
      </c>
      <c r="C1041" s="101" t="s">
        <v>252</v>
      </c>
      <c r="D1041" s="145"/>
      <c r="E1041" s="113" t="s">
        <v>249</v>
      </c>
      <c r="F1041" s="145"/>
      <c r="G1041" s="48">
        <v>2</v>
      </c>
      <c r="H1041" s="103">
        <v>1</v>
      </c>
      <c r="I1041" s="145"/>
      <c r="J1041" s="48">
        <v>2</v>
      </c>
      <c r="K1041" s="104"/>
      <c r="L1041" s="145"/>
      <c r="M1041" s="49"/>
      <c r="N1041" s="104"/>
      <c r="O1041" s="145"/>
      <c r="P1041" s="104"/>
      <c r="Q1041" s="145"/>
      <c r="R1041" s="50"/>
    </row>
    <row r="1042" spans="1:18" ht="17.45" customHeight="1" x14ac:dyDescent="0.25">
      <c r="A1042" s="51" t="s">
        <v>38</v>
      </c>
      <c r="B1042" s="52" t="s">
        <v>135</v>
      </c>
      <c r="C1042" s="106" t="s">
        <v>134</v>
      </c>
      <c r="D1042" s="146"/>
      <c r="E1042" s="146"/>
      <c r="F1042" s="146"/>
      <c r="G1042" s="146"/>
      <c r="H1042" s="146"/>
      <c r="I1042" s="146"/>
      <c r="J1042" s="146"/>
      <c r="K1042" s="146"/>
      <c r="L1042" s="146"/>
      <c r="M1042" s="146"/>
      <c r="N1042" s="146"/>
      <c r="O1042" s="146"/>
      <c r="P1042" s="146"/>
      <c r="Q1042" s="145"/>
      <c r="R1042" s="52" t="s">
        <v>38</v>
      </c>
    </row>
    <row r="1043" spans="1:18" ht="14.25" customHeight="1" x14ac:dyDescent="0.25">
      <c r="A1043" s="52" t="s">
        <v>38</v>
      </c>
      <c r="B1043" s="53" t="s">
        <v>48</v>
      </c>
      <c r="C1043" s="106" t="s">
        <v>92</v>
      </c>
      <c r="D1043" s="145"/>
      <c r="E1043" s="106" t="s">
        <v>38</v>
      </c>
      <c r="F1043" s="145"/>
      <c r="G1043" s="52" t="s">
        <v>38</v>
      </c>
      <c r="H1043" s="110"/>
      <c r="I1043" s="145"/>
      <c r="J1043" s="53" t="s">
        <v>38</v>
      </c>
      <c r="K1043" s="108">
        <v>977.46</v>
      </c>
      <c r="L1043" s="145"/>
      <c r="M1043" s="54">
        <v>1</v>
      </c>
      <c r="N1043" s="109">
        <v>1954.92</v>
      </c>
      <c r="O1043" s="145"/>
      <c r="P1043" s="108">
        <v>34.783000000000001</v>
      </c>
      <c r="Q1043" s="145"/>
      <c r="R1043" s="58">
        <v>67997.98</v>
      </c>
    </row>
    <row r="1044" spans="1:18" ht="14.25" customHeight="1" x14ac:dyDescent="0.25">
      <c r="A1044" s="52" t="s">
        <v>38</v>
      </c>
      <c r="B1044" s="53" t="s">
        <v>50</v>
      </c>
      <c r="C1044" s="106" t="s">
        <v>93</v>
      </c>
      <c r="D1044" s="145"/>
      <c r="E1044" s="106" t="s">
        <v>38</v>
      </c>
      <c r="F1044" s="145"/>
      <c r="G1044" s="52" t="s">
        <v>38</v>
      </c>
      <c r="H1044" s="110"/>
      <c r="I1044" s="145"/>
      <c r="J1044" s="53" t="s">
        <v>38</v>
      </c>
      <c r="K1044" s="110"/>
      <c r="L1044" s="145"/>
      <c r="M1044" s="54">
        <v>1</v>
      </c>
      <c r="N1044" s="110"/>
      <c r="O1044" s="145"/>
      <c r="P1044" s="110"/>
      <c r="Q1044" s="145"/>
      <c r="R1044" s="50"/>
    </row>
    <row r="1045" spans="1:18" ht="14.25" customHeight="1" x14ac:dyDescent="0.25">
      <c r="A1045" s="52" t="s">
        <v>38</v>
      </c>
      <c r="B1045" s="53" t="s">
        <v>51</v>
      </c>
      <c r="C1045" s="106" t="s">
        <v>94</v>
      </c>
      <c r="D1045" s="145"/>
      <c r="E1045" s="106" t="s">
        <v>38</v>
      </c>
      <c r="F1045" s="145"/>
      <c r="G1045" s="52" t="s">
        <v>38</v>
      </c>
      <c r="H1045" s="110"/>
      <c r="I1045" s="145"/>
      <c r="J1045" s="53" t="s">
        <v>38</v>
      </c>
      <c r="K1045" s="110"/>
      <c r="L1045" s="145"/>
      <c r="M1045" s="54">
        <v>1</v>
      </c>
      <c r="N1045" s="110"/>
      <c r="O1045" s="145"/>
      <c r="P1045" s="110"/>
      <c r="Q1045" s="145"/>
      <c r="R1045" s="50"/>
    </row>
    <row r="1046" spans="1:18" ht="14.25" customHeight="1" x14ac:dyDescent="0.25">
      <c r="A1046" s="52" t="s">
        <v>38</v>
      </c>
      <c r="B1046" s="53" t="s">
        <v>53</v>
      </c>
      <c r="C1046" s="106" t="s">
        <v>95</v>
      </c>
      <c r="D1046" s="145"/>
      <c r="E1046" s="106" t="s">
        <v>38</v>
      </c>
      <c r="F1046" s="145"/>
      <c r="G1046" s="52" t="s">
        <v>38</v>
      </c>
      <c r="H1046" s="110"/>
      <c r="I1046" s="145"/>
      <c r="J1046" s="53" t="s">
        <v>38</v>
      </c>
      <c r="K1046" s="110"/>
      <c r="L1046" s="145"/>
      <c r="M1046" s="54">
        <v>1</v>
      </c>
      <c r="N1046" s="110"/>
      <c r="O1046" s="145"/>
      <c r="P1046" s="110"/>
      <c r="Q1046" s="145"/>
      <c r="R1046" s="50"/>
    </row>
    <row r="1047" spans="1:18" ht="14.25" customHeight="1" x14ac:dyDescent="0.25">
      <c r="A1047" s="52" t="s">
        <v>38</v>
      </c>
      <c r="B1047" s="52" t="s">
        <v>38</v>
      </c>
      <c r="C1047" s="106" t="s">
        <v>99</v>
      </c>
      <c r="D1047" s="145"/>
      <c r="E1047" s="112" t="s">
        <v>100</v>
      </c>
      <c r="F1047" s="145"/>
      <c r="G1047" s="54">
        <v>59.76</v>
      </c>
      <c r="H1047" s="108">
        <v>1</v>
      </c>
      <c r="I1047" s="145"/>
      <c r="J1047" s="54">
        <v>119.52</v>
      </c>
      <c r="K1047" s="106" t="s">
        <v>38</v>
      </c>
      <c r="L1047" s="145"/>
      <c r="M1047" s="52" t="s">
        <v>38</v>
      </c>
      <c r="N1047" s="106" t="s">
        <v>38</v>
      </c>
      <c r="O1047" s="145"/>
      <c r="P1047" s="106" t="s">
        <v>38</v>
      </c>
      <c r="Q1047" s="145"/>
      <c r="R1047" s="50"/>
    </row>
    <row r="1048" spans="1:18" ht="14.25" customHeight="1" x14ac:dyDescent="0.25">
      <c r="A1048" s="52" t="s">
        <v>38</v>
      </c>
      <c r="B1048" s="52" t="s">
        <v>38</v>
      </c>
      <c r="C1048" s="106" t="s">
        <v>101</v>
      </c>
      <c r="D1048" s="145"/>
      <c r="E1048" s="112" t="s">
        <v>100</v>
      </c>
      <c r="F1048" s="145"/>
      <c r="G1048" s="50"/>
      <c r="H1048" s="108">
        <v>1</v>
      </c>
      <c r="I1048" s="145"/>
      <c r="J1048" s="50"/>
      <c r="K1048" s="106" t="s">
        <v>38</v>
      </c>
      <c r="L1048" s="145"/>
      <c r="M1048" s="52" t="s">
        <v>38</v>
      </c>
      <c r="N1048" s="106" t="s">
        <v>38</v>
      </c>
      <c r="O1048" s="145"/>
      <c r="P1048" s="106" t="s">
        <v>38</v>
      </c>
      <c r="Q1048" s="145"/>
      <c r="R1048" s="50"/>
    </row>
    <row r="1049" spans="1:18" ht="14.25" customHeight="1" x14ac:dyDescent="0.25">
      <c r="A1049" s="52" t="s">
        <v>38</v>
      </c>
      <c r="B1049" s="52" t="s">
        <v>38</v>
      </c>
      <c r="C1049" s="101" t="s">
        <v>102</v>
      </c>
      <c r="D1049" s="146"/>
      <c r="E1049" s="146"/>
      <c r="F1049" s="146"/>
      <c r="G1049" s="146"/>
      <c r="H1049" s="146"/>
      <c r="I1049" s="146"/>
      <c r="J1049" s="145"/>
      <c r="K1049" s="103">
        <v>977.46</v>
      </c>
      <c r="L1049" s="145"/>
      <c r="M1049" s="52" t="s">
        <v>38</v>
      </c>
      <c r="N1049" s="111">
        <v>1954.92</v>
      </c>
      <c r="O1049" s="145"/>
      <c r="P1049" s="104"/>
      <c r="Q1049" s="145"/>
      <c r="R1049" s="59">
        <v>67997.98</v>
      </c>
    </row>
    <row r="1050" spans="1:18" ht="14.25" customHeight="1" x14ac:dyDescent="0.25">
      <c r="A1050" s="52" t="s">
        <v>38</v>
      </c>
      <c r="B1050" s="52" t="s">
        <v>38</v>
      </c>
      <c r="C1050" s="106" t="s">
        <v>103</v>
      </c>
      <c r="D1050" s="145"/>
      <c r="E1050" s="112" t="s">
        <v>38</v>
      </c>
      <c r="F1050" s="145"/>
      <c r="G1050" s="50"/>
      <c r="H1050" s="106" t="s">
        <v>38</v>
      </c>
      <c r="I1050" s="145"/>
      <c r="J1050" s="53" t="s">
        <v>38</v>
      </c>
      <c r="K1050" s="106" t="s">
        <v>38</v>
      </c>
      <c r="L1050" s="145"/>
      <c r="M1050" s="52" t="s">
        <v>38</v>
      </c>
      <c r="N1050" s="109">
        <v>1954.92</v>
      </c>
      <c r="O1050" s="145"/>
      <c r="P1050" s="106" t="s">
        <v>38</v>
      </c>
      <c r="Q1050" s="145"/>
      <c r="R1050" s="58">
        <v>67997.98</v>
      </c>
    </row>
    <row r="1051" spans="1:18" ht="38.85" customHeight="1" x14ac:dyDescent="0.25">
      <c r="A1051" s="52" t="s">
        <v>38</v>
      </c>
      <c r="B1051" s="52" t="s">
        <v>133</v>
      </c>
      <c r="C1051" s="106" t="s">
        <v>132</v>
      </c>
      <c r="D1051" s="145"/>
      <c r="E1051" s="112" t="s">
        <v>104</v>
      </c>
      <c r="F1051" s="145"/>
      <c r="G1051" s="54">
        <v>74</v>
      </c>
      <c r="H1051" s="108">
        <v>1</v>
      </c>
      <c r="I1051" s="145"/>
      <c r="J1051" s="54">
        <v>74</v>
      </c>
      <c r="K1051" s="110"/>
      <c r="L1051" s="145"/>
      <c r="M1051" s="53" t="s">
        <v>38</v>
      </c>
      <c r="N1051" s="109">
        <v>1446.64</v>
      </c>
      <c r="O1051" s="145"/>
      <c r="P1051" s="107" t="s">
        <v>38</v>
      </c>
      <c r="Q1051" s="145"/>
      <c r="R1051" s="58">
        <v>50318.51</v>
      </c>
    </row>
    <row r="1052" spans="1:18" ht="38.85" customHeight="1" x14ac:dyDescent="0.25">
      <c r="A1052" s="52" t="s">
        <v>38</v>
      </c>
      <c r="B1052" s="52" t="s">
        <v>131</v>
      </c>
      <c r="C1052" s="106" t="s">
        <v>130</v>
      </c>
      <c r="D1052" s="145"/>
      <c r="E1052" s="112" t="s">
        <v>104</v>
      </c>
      <c r="F1052" s="145"/>
      <c r="G1052" s="54">
        <v>36</v>
      </c>
      <c r="H1052" s="108">
        <v>1</v>
      </c>
      <c r="I1052" s="145"/>
      <c r="J1052" s="54">
        <v>36</v>
      </c>
      <c r="K1052" s="110"/>
      <c r="L1052" s="145"/>
      <c r="M1052" s="53" t="s">
        <v>38</v>
      </c>
      <c r="N1052" s="109">
        <v>703.77</v>
      </c>
      <c r="O1052" s="145"/>
      <c r="P1052" s="107" t="s">
        <v>38</v>
      </c>
      <c r="Q1052" s="145"/>
      <c r="R1052" s="58">
        <v>24479.27</v>
      </c>
    </row>
    <row r="1053" spans="1:18" ht="14.25" customHeight="1" x14ac:dyDescent="0.25">
      <c r="A1053" s="55" t="s">
        <v>38</v>
      </c>
      <c r="B1053" s="55" t="s">
        <v>38</v>
      </c>
      <c r="C1053" s="101" t="s">
        <v>105</v>
      </c>
      <c r="D1053" s="146"/>
      <c r="E1053" s="146"/>
      <c r="F1053" s="146"/>
      <c r="G1053" s="146"/>
      <c r="H1053" s="146"/>
      <c r="I1053" s="146"/>
      <c r="J1053" s="145"/>
      <c r="K1053" s="102" t="s">
        <v>38</v>
      </c>
      <c r="L1053" s="146"/>
      <c r="M1053" s="145"/>
      <c r="N1053" s="103">
        <v>4105.33</v>
      </c>
      <c r="O1053" s="145"/>
      <c r="P1053" s="104"/>
      <c r="Q1053" s="145"/>
      <c r="R1053" s="48">
        <v>142795.76</v>
      </c>
    </row>
    <row r="1054" spans="1:18" ht="38.85" customHeight="1" x14ac:dyDescent="0.25">
      <c r="A1054" s="46" t="s">
        <v>38</v>
      </c>
      <c r="B1054" s="47" t="s">
        <v>251</v>
      </c>
      <c r="C1054" s="101" t="s">
        <v>250</v>
      </c>
      <c r="D1054" s="145"/>
      <c r="E1054" s="113" t="s">
        <v>249</v>
      </c>
      <c r="F1054" s="145"/>
      <c r="G1054" s="48">
        <v>4</v>
      </c>
      <c r="H1054" s="103">
        <v>1</v>
      </c>
      <c r="I1054" s="145"/>
      <c r="J1054" s="48">
        <v>4</v>
      </c>
      <c r="K1054" s="104"/>
      <c r="L1054" s="145"/>
      <c r="M1054" s="49"/>
      <c r="N1054" s="104"/>
      <c r="O1054" s="145"/>
      <c r="P1054" s="104"/>
      <c r="Q1054" s="145"/>
      <c r="R1054" s="50"/>
    </row>
    <row r="1055" spans="1:18" ht="17.45" customHeight="1" x14ac:dyDescent="0.25">
      <c r="A1055" s="51" t="s">
        <v>38</v>
      </c>
      <c r="B1055" s="52" t="s">
        <v>135</v>
      </c>
      <c r="C1055" s="106" t="s">
        <v>134</v>
      </c>
      <c r="D1055" s="146"/>
      <c r="E1055" s="146"/>
      <c r="F1055" s="146"/>
      <c r="G1055" s="146"/>
      <c r="H1055" s="146"/>
      <c r="I1055" s="146"/>
      <c r="J1055" s="146"/>
      <c r="K1055" s="146"/>
      <c r="L1055" s="146"/>
      <c r="M1055" s="146"/>
      <c r="N1055" s="146"/>
      <c r="O1055" s="146"/>
      <c r="P1055" s="146"/>
      <c r="Q1055" s="145"/>
      <c r="R1055" s="52" t="s">
        <v>38</v>
      </c>
    </row>
    <row r="1056" spans="1:18" ht="14.25" customHeight="1" x14ac:dyDescent="0.25">
      <c r="A1056" s="52" t="s">
        <v>38</v>
      </c>
      <c r="B1056" s="53" t="s">
        <v>48</v>
      </c>
      <c r="C1056" s="106" t="s">
        <v>92</v>
      </c>
      <c r="D1056" s="145"/>
      <c r="E1056" s="106" t="s">
        <v>38</v>
      </c>
      <c r="F1056" s="145"/>
      <c r="G1056" s="52" t="s">
        <v>38</v>
      </c>
      <c r="H1056" s="110"/>
      <c r="I1056" s="145"/>
      <c r="J1056" s="53" t="s">
        <v>38</v>
      </c>
      <c r="K1056" s="108">
        <v>211.02</v>
      </c>
      <c r="L1056" s="145"/>
      <c r="M1056" s="54">
        <v>1</v>
      </c>
      <c r="N1056" s="109">
        <v>844.08</v>
      </c>
      <c r="O1056" s="145"/>
      <c r="P1056" s="108">
        <v>34.783000000000001</v>
      </c>
      <c r="Q1056" s="145"/>
      <c r="R1056" s="58">
        <v>29359.64</v>
      </c>
    </row>
    <row r="1057" spans="1:18" ht="14.25" customHeight="1" x14ac:dyDescent="0.25">
      <c r="A1057" s="52" t="s">
        <v>38</v>
      </c>
      <c r="B1057" s="53" t="s">
        <v>50</v>
      </c>
      <c r="C1057" s="106" t="s">
        <v>93</v>
      </c>
      <c r="D1057" s="145"/>
      <c r="E1057" s="106" t="s">
        <v>38</v>
      </c>
      <c r="F1057" s="145"/>
      <c r="G1057" s="52" t="s">
        <v>38</v>
      </c>
      <c r="H1057" s="110"/>
      <c r="I1057" s="145"/>
      <c r="J1057" s="53" t="s">
        <v>38</v>
      </c>
      <c r="K1057" s="110"/>
      <c r="L1057" s="145"/>
      <c r="M1057" s="54">
        <v>1</v>
      </c>
      <c r="N1057" s="110"/>
      <c r="O1057" s="145"/>
      <c r="P1057" s="110"/>
      <c r="Q1057" s="145"/>
      <c r="R1057" s="50"/>
    </row>
    <row r="1058" spans="1:18" ht="14.25" customHeight="1" x14ac:dyDescent="0.25">
      <c r="A1058" s="52" t="s">
        <v>38</v>
      </c>
      <c r="B1058" s="53" t="s">
        <v>51</v>
      </c>
      <c r="C1058" s="106" t="s">
        <v>94</v>
      </c>
      <c r="D1058" s="145"/>
      <c r="E1058" s="106" t="s">
        <v>38</v>
      </c>
      <c r="F1058" s="145"/>
      <c r="G1058" s="52" t="s">
        <v>38</v>
      </c>
      <c r="H1058" s="110"/>
      <c r="I1058" s="145"/>
      <c r="J1058" s="53" t="s">
        <v>38</v>
      </c>
      <c r="K1058" s="110"/>
      <c r="L1058" s="145"/>
      <c r="M1058" s="54">
        <v>1</v>
      </c>
      <c r="N1058" s="110"/>
      <c r="O1058" s="145"/>
      <c r="P1058" s="110"/>
      <c r="Q1058" s="145"/>
      <c r="R1058" s="50"/>
    </row>
    <row r="1059" spans="1:18" ht="14.25" customHeight="1" x14ac:dyDescent="0.25">
      <c r="A1059" s="52" t="s">
        <v>38</v>
      </c>
      <c r="B1059" s="53" t="s">
        <v>53</v>
      </c>
      <c r="C1059" s="106" t="s">
        <v>95</v>
      </c>
      <c r="D1059" s="145"/>
      <c r="E1059" s="106" t="s">
        <v>38</v>
      </c>
      <c r="F1059" s="145"/>
      <c r="G1059" s="52" t="s">
        <v>38</v>
      </c>
      <c r="H1059" s="110"/>
      <c r="I1059" s="145"/>
      <c r="J1059" s="53" t="s">
        <v>38</v>
      </c>
      <c r="K1059" s="110"/>
      <c r="L1059" s="145"/>
      <c r="M1059" s="54">
        <v>1</v>
      </c>
      <c r="N1059" s="110"/>
      <c r="O1059" s="145"/>
      <c r="P1059" s="110"/>
      <c r="Q1059" s="145"/>
      <c r="R1059" s="50"/>
    </row>
    <row r="1060" spans="1:18" ht="14.25" customHeight="1" x14ac:dyDescent="0.25">
      <c r="A1060" s="52" t="s">
        <v>38</v>
      </c>
      <c r="B1060" s="52" t="s">
        <v>38</v>
      </c>
      <c r="C1060" s="106" t="s">
        <v>99</v>
      </c>
      <c r="D1060" s="145"/>
      <c r="E1060" s="112" t="s">
        <v>100</v>
      </c>
      <c r="F1060" s="145"/>
      <c r="G1060" s="54">
        <v>13.68</v>
      </c>
      <c r="H1060" s="108">
        <v>1</v>
      </c>
      <c r="I1060" s="145"/>
      <c r="J1060" s="54">
        <v>54.72</v>
      </c>
      <c r="K1060" s="106" t="s">
        <v>38</v>
      </c>
      <c r="L1060" s="145"/>
      <c r="M1060" s="52" t="s">
        <v>38</v>
      </c>
      <c r="N1060" s="106" t="s">
        <v>38</v>
      </c>
      <c r="O1060" s="145"/>
      <c r="P1060" s="106" t="s">
        <v>38</v>
      </c>
      <c r="Q1060" s="145"/>
      <c r="R1060" s="50"/>
    </row>
    <row r="1061" spans="1:18" ht="14.25" customHeight="1" x14ac:dyDescent="0.25">
      <c r="A1061" s="52" t="s">
        <v>38</v>
      </c>
      <c r="B1061" s="52" t="s">
        <v>38</v>
      </c>
      <c r="C1061" s="106" t="s">
        <v>101</v>
      </c>
      <c r="D1061" s="145"/>
      <c r="E1061" s="112" t="s">
        <v>100</v>
      </c>
      <c r="F1061" s="145"/>
      <c r="G1061" s="50"/>
      <c r="H1061" s="108">
        <v>1</v>
      </c>
      <c r="I1061" s="145"/>
      <c r="J1061" s="50"/>
      <c r="K1061" s="106" t="s">
        <v>38</v>
      </c>
      <c r="L1061" s="145"/>
      <c r="M1061" s="52" t="s">
        <v>38</v>
      </c>
      <c r="N1061" s="106" t="s">
        <v>38</v>
      </c>
      <c r="O1061" s="145"/>
      <c r="P1061" s="106" t="s">
        <v>38</v>
      </c>
      <c r="Q1061" s="145"/>
      <c r="R1061" s="50"/>
    </row>
    <row r="1062" spans="1:18" ht="14.25" customHeight="1" x14ac:dyDescent="0.25">
      <c r="A1062" s="52" t="s">
        <v>38</v>
      </c>
      <c r="B1062" s="52" t="s">
        <v>38</v>
      </c>
      <c r="C1062" s="101" t="s">
        <v>102</v>
      </c>
      <c r="D1062" s="146"/>
      <c r="E1062" s="146"/>
      <c r="F1062" s="146"/>
      <c r="G1062" s="146"/>
      <c r="H1062" s="146"/>
      <c r="I1062" s="146"/>
      <c r="J1062" s="145"/>
      <c r="K1062" s="103">
        <v>211.02</v>
      </c>
      <c r="L1062" s="145"/>
      <c r="M1062" s="52" t="s">
        <v>38</v>
      </c>
      <c r="N1062" s="111">
        <v>844.08</v>
      </c>
      <c r="O1062" s="145"/>
      <c r="P1062" s="104"/>
      <c r="Q1062" s="145"/>
      <c r="R1062" s="59">
        <v>29359.64</v>
      </c>
    </row>
    <row r="1063" spans="1:18" ht="14.25" customHeight="1" x14ac:dyDescent="0.25">
      <c r="A1063" s="52" t="s">
        <v>38</v>
      </c>
      <c r="B1063" s="52" t="s">
        <v>38</v>
      </c>
      <c r="C1063" s="106" t="s">
        <v>103</v>
      </c>
      <c r="D1063" s="145"/>
      <c r="E1063" s="112" t="s">
        <v>38</v>
      </c>
      <c r="F1063" s="145"/>
      <c r="G1063" s="50"/>
      <c r="H1063" s="106" t="s">
        <v>38</v>
      </c>
      <c r="I1063" s="145"/>
      <c r="J1063" s="53" t="s">
        <v>38</v>
      </c>
      <c r="K1063" s="106" t="s">
        <v>38</v>
      </c>
      <c r="L1063" s="145"/>
      <c r="M1063" s="52" t="s">
        <v>38</v>
      </c>
      <c r="N1063" s="109">
        <v>844.08</v>
      </c>
      <c r="O1063" s="145"/>
      <c r="P1063" s="106" t="s">
        <v>38</v>
      </c>
      <c r="Q1063" s="145"/>
      <c r="R1063" s="58">
        <v>29359.64</v>
      </c>
    </row>
    <row r="1064" spans="1:18" ht="38.85" customHeight="1" x14ac:dyDescent="0.25">
      <c r="A1064" s="52" t="s">
        <v>38</v>
      </c>
      <c r="B1064" s="52" t="s">
        <v>133</v>
      </c>
      <c r="C1064" s="106" t="s">
        <v>132</v>
      </c>
      <c r="D1064" s="145"/>
      <c r="E1064" s="112" t="s">
        <v>104</v>
      </c>
      <c r="F1064" s="145"/>
      <c r="G1064" s="54">
        <v>74</v>
      </c>
      <c r="H1064" s="108">
        <v>1</v>
      </c>
      <c r="I1064" s="145"/>
      <c r="J1064" s="54">
        <v>74</v>
      </c>
      <c r="K1064" s="110"/>
      <c r="L1064" s="145"/>
      <c r="M1064" s="53" t="s">
        <v>38</v>
      </c>
      <c r="N1064" s="109">
        <v>624.62</v>
      </c>
      <c r="O1064" s="145"/>
      <c r="P1064" s="107" t="s">
        <v>38</v>
      </c>
      <c r="Q1064" s="145"/>
      <c r="R1064" s="58">
        <v>21726.13</v>
      </c>
    </row>
    <row r="1065" spans="1:18" ht="38.85" customHeight="1" x14ac:dyDescent="0.25">
      <c r="A1065" s="52" t="s">
        <v>38</v>
      </c>
      <c r="B1065" s="52" t="s">
        <v>131</v>
      </c>
      <c r="C1065" s="106" t="s">
        <v>130</v>
      </c>
      <c r="D1065" s="145"/>
      <c r="E1065" s="112" t="s">
        <v>104</v>
      </c>
      <c r="F1065" s="145"/>
      <c r="G1065" s="54">
        <v>36</v>
      </c>
      <c r="H1065" s="108">
        <v>1</v>
      </c>
      <c r="I1065" s="145"/>
      <c r="J1065" s="54">
        <v>36</v>
      </c>
      <c r="K1065" s="110"/>
      <c r="L1065" s="145"/>
      <c r="M1065" s="53" t="s">
        <v>38</v>
      </c>
      <c r="N1065" s="109">
        <v>303.87</v>
      </c>
      <c r="O1065" s="145"/>
      <c r="P1065" s="107" t="s">
        <v>38</v>
      </c>
      <c r="Q1065" s="145"/>
      <c r="R1065" s="58">
        <v>10569.47</v>
      </c>
    </row>
    <row r="1066" spans="1:18" ht="14.25" customHeight="1" x14ac:dyDescent="0.25">
      <c r="A1066" s="55" t="s">
        <v>38</v>
      </c>
      <c r="B1066" s="55" t="s">
        <v>38</v>
      </c>
      <c r="C1066" s="101" t="s">
        <v>105</v>
      </c>
      <c r="D1066" s="146"/>
      <c r="E1066" s="146"/>
      <c r="F1066" s="146"/>
      <c r="G1066" s="146"/>
      <c r="H1066" s="146"/>
      <c r="I1066" s="146"/>
      <c r="J1066" s="145"/>
      <c r="K1066" s="102" t="s">
        <v>38</v>
      </c>
      <c r="L1066" s="146"/>
      <c r="M1066" s="145"/>
      <c r="N1066" s="103">
        <v>1772.57</v>
      </c>
      <c r="O1066" s="145"/>
      <c r="P1066" s="104"/>
      <c r="Q1066" s="145"/>
      <c r="R1066" s="48">
        <v>61655.24</v>
      </c>
    </row>
    <row r="1067" spans="1:18" ht="28.35" customHeight="1" x14ac:dyDescent="0.25">
      <c r="A1067" s="46" t="s">
        <v>38</v>
      </c>
      <c r="B1067" s="47" t="s">
        <v>248</v>
      </c>
      <c r="C1067" s="101" t="s">
        <v>247</v>
      </c>
      <c r="D1067" s="145"/>
      <c r="E1067" s="113" t="s">
        <v>246</v>
      </c>
      <c r="F1067" s="145"/>
      <c r="G1067" s="48">
        <v>3</v>
      </c>
      <c r="H1067" s="103">
        <v>1</v>
      </c>
      <c r="I1067" s="145"/>
      <c r="J1067" s="48">
        <v>3</v>
      </c>
      <c r="K1067" s="104"/>
      <c r="L1067" s="145"/>
      <c r="M1067" s="49"/>
      <c r="N1067" s="104"/>
      <c r="O1067" s="145"/>
      <c r="P1067" s="104"/>
      <c r="Q1067" s="145"/>
      <c r="R1067" s="50"/>
    </row>
    <row r="1068" spans="1:18" ht="17.45" customHeight="1" x14ac:dyDescent="0.25">
      <c r="A1068" s="51" t="s">
        <v>38</v>
      </c>
      <c r="B1068" s="52" t="s">
        <v>135</v>
      </c>
      <c r="C1068" s="106" t="s">
        <v>134</v>
      </c>
      <c r="D1068" s="146"/>
      <c r="E1068" s="146"/>
      <c r="F1068" s="146"/>
      <c r="G1068" s="146"/>
      <c r="H1068" s="146"/>
      <c r="I1068" s="146"/>
      <c r="J1068" s="146"/>
      <c r="K1068" s="146"/>
      <c r="L1068" s="146"/>
      <c r="M1068" s="146"/>
      <c r="N1068" s="146"/>
      <c r="O1068" s="146"/>
      <c r="P1068" s="146"/>
      <c r="Q1068" s="145"/>
      <c r="R1068" s="52" t="s">
        <v>38</v>
      </c>
    </row>
    <row r="1069" spans="1:18" ht="14.25" customHeight="1" x14ac:dyDescent="0.25">
      <c r="A1069" s="52" t="s">
        <v>38</v>
      </c>
      <c r="B1069" s="53" t="s">
        <v>48</v>
      </c>
      <c r="C1069" s="106" t="s">
        <v>92</v>
      </c>
      <c r="D1069" s="145"/>
      <c r="E1069" s="106" t="s">
        <v>38</v>
      </c>
      <c r="F1069" s="145"/>
      <c r="G1069" s="52" t="s">
        <v>38</v>
      </c>
      <c r="H1069" s="110"/>
      <c r="I1069" s="145"/>
      <c r="J1069" s="53" t="s">
        <v>38</v>
      </c>
      <c r="K1069" s="108">
        <v>31.62</v>
      </c>
      <c r="L1069" s="145"/>
      <c r="M1069" s="54">
        <v>1</v>
      </c>
      <c r="N1069" s="109">
        <v>94.86</v>
      </c>
      <c r="O1069" s="145"/>
      <c r="P1069" s="108">
        <v>34.783000000000001</v>
      </c>
      <c r="Q1069" s="145"/>
      <c r="R1069" s="58">
        <v>3299.52</v>
      </c>
    </row>
    <row r="1070" spans="1:18" ht="14.25" customHeight="1" x14ac:dyDescent="0.25">
      <c r="A1070" s="52" t="s">
        <v>38</v>
      </c>
      <c r="B1070" s="53" t="s">
        <v>50</v>
      </c>
      <c r="C1070" s="106" t="s">
        <v>93</v>
      </c>
      <c r="D1070" s="145"/>
      <c r="E1070" s="106" t="s">
        <v>38</v>
      </c>
      <c r="F1070" s="145"/>
      <c r="G1070" s="52" t="s">
        <v>38</v>
      </c>
      <c r="H1070" s="110"/>
      <c r="I1070" s="145"/>
      <c r="J1070" s="53" t="s">
        <v>38</v>
      </c>
      <c r="K1070" s="110"/>
      <c r="L1070" s="145"/>
      <c r="M1070" s="54">
        <v>1</v>
      </c>
      <c r="N1070" s="110"/>
      <c r="O1070" s="145"/>
      <c r="P1070" s="110"/>
      <c r="Q1070" s="145"/>
      <c r="R1070" s="50"/>
    </row>
    <row r="1071" spans="1:18" ht="14.25" customHeight="1" x14ac:dyDescent="0.25">
      <c r="A1071" s="52" t="s">
        <v>38</v>
      </c>
      <c r="B1071" s="53" t="s">
        <v>51</v>
      </c>
      <c r="C1071" s="106" t="s">
        <v>94</v>
      </c>
      <c r="D1071" s="145"/>
      <c r="E1071" s="106" t="s">
        <v>38</v>
      </c>
      <c r="F1071" s="145"/>
      <c r="G1071" s="52" t="s">
        <v>38</v>
      </c>
      <c r="H1071" s="110"/>
      <c r="I1071" s="145"/>
      <c r="J1071" s="53" t="s">
        <v>38</v>
      </c>
      <c r="K1071" s="110"/>
      <c r="L1071" s="145"/>
      <c r="M1071" s="54">
        <v>1</v>
      </c>
      <c r="N1071" s="110"/>
      <c r="O1071" s="145"/>
      <c r="P1071" s="110"/>
      <c r="Q1071" s="145"/>
      <c r="R1071" s="50"/>
    </row>
    <row r="1072" spans="1:18" ht="14.25" customHeight="1" x14ac:dyDescent="0.25">
      <c r="A1072" s="52" t="s">
        <v>38</v>
      </c>
      <c r="B1072" s="53" t="s">
        <v>53</v>
      </c>
      <c r="C1072" s="106" t="s">
        <v>95</v>
      </c>
      <c r="D1072" s="145"/>
      <c r="E1072" s="106" t="s">
        <v>38</v>
      </c>
      <c r="F1072" s="145"/>
      <c r="G1072" s="52" t="s">
        <v>38</v>
      </c>
      <c r="H1072" s="110"/>
      <c r="I1072" s="145"/>
      <c r="J1072" s="53" t="s">
        <v>38</v>
      </c>
      <c r="K1072" s="110"/>
      <c r="L1072" s="145"/>
      <c r="M1072" s="54">
        <v>1</v>
      </c>
      <c r="N1072" s="110"/>
      <c r="O1072" s="145"/>
      <c r="P1072" s="110"/>
      <c r="Q1072" s="145"/>
      <c r="R1072" s="50"/>
    </row>
    <row r="1073" spans="1:18" ht="14.25" customHeight="1" x14ac:dyDescent="0.25">
      <c r="A1073" s="52" t="s">
        <v>38</v>
      </c>
      <c r="B1073" s="52" t="s">
        <v>38</v>
      </c>
      <c r="C1073" s="106" t="s">
        <v>99</v>
      </c>
      <c r="D1073" s="145"/>
      <c r="E1073" s="112" t="s">
        <v>100</v>
      </c>
      <c r="F1073" s="145"/>
      <c r="G1073" s="54">
        <v>2.02</v>
      </c>
      <c r="H1073" s="108">
        <v>1</v>
      </c>
      <c r="I1073" s="145"/>
      <c r="J1073" s="54">
        <v>6.06</v>
      </c>
      <c r="K1073" s="106" t="s">
        <v>38</v>
      </c>
      <c r="L1073" s="145"/>
      <c r="M1073" s="52" t="s">
        <v>38</v>
      </c>
      <c r="N1073" s="106" t="s">
        <v>38</v>
      </c>
      <c r="O1073" s="145"/>
      <c r="P1073" s="106" t="s">
        <v>38</v>
      </c>
      <c r="Q1073" s="145"/>
      <c r="R1073" s="50"/>
    </row>
    <row r="1074" spans="1:18" ht="14.25" customHeight="1" x14ac:dyDescent="0.25">
      <c r="A1074" s="52" t="s">
        <v>38</v>
      </c>
      <c r="B1074" s="52" t="s">
        <v>38</v>
      </c>
      <c r="C1074" s="106" t="s">
        <v>101</v>
      </c>
      <c r="D1074" s="145"/>
      <c r="E1074" s="112" t="s">
        <v>100</v>
      </c>
      <c r="F1074" s="145"/>
      <c r="G1074" s="50"/>
      <c r="H1074" s="108">
        <v>1</v>
      </c>
      <c r="I1074" s="145"/>
      <c r="J1074" s="50"/>
      <c r="K1074" s="106" t="s">
        <v>38</v>
      </c>
      <c r="L1074" s="145"/>
      <c r="M1074" s="52" t="s">
        <v>38</v>
      </c>
      <c r="N1074" s="106" t="s">
        <v>38</v>
      </c>
      <c r="O1074" s="145"/>
      <c r="P1074" s="106" t="s">
        <v>38</v>
      </c>
      <c r="Q1074" s="145"/>
      <c r="R1074" s="50"/>
    </row>
    <row r="1075" spans="1:18" ht="14.25" customHeight="1" x14ac:dyDescent="0.25">
      <c r="A1075" s="52" t="s">
        <v>38</v>
      </c>
      <c r="B1075" s="52" t="s">
        <v>38</v>
      </c>
      <c r="C1075" s="101" t="s">
        <v>102</v>
      </c>
      <c r="D1075" s="146"/>
      <c r="E1075" s="146"/>
      <c r="F1075" s="146"/>
      <c r="G1075" s="146"/>
      <c r="H1075" s="146"/>
      <c r="I1075" s="146"/>
      <c r="J1075" s="145"/>
      <c r="K1075" s="103">
        <v>31.62</v>
      </c>
      <c r="L1075" s="145"/>
      <c r="M1075" s="52" t="s">
        <v>38</v>
      </c>
      <c r="N1075" s="111">
        <v>94.86</v>
      </c>
      <c r="O1075" s="145"/>
      <c r="P1075" s="104"/>
      <c r="Q1075" s="145"/>
      <c r="R1075" s="59">
        <v>3299.52</v>
      </c>
    </row>
    <row r="1076" spans="1:18" ht="14.25" customHeight="1" x14ac:dyDescent="0.25">
      <c r="A1076" s="52" t="s">
        <v>38</v>
      </c>
      <c r="B1076" s="52" t="s">
        <v>38</v>
      </c>
      <c r="C1076" s="106" t="s">
        <v>103</v>
      </c>
      <c r="D1076" s="145"/>
      <c r="E1076" s="112" t="s">
        <v>38</v>
      </c>
      <c r="F1076" s="145"/>
      <c r="G1076" s="50"/>
      <c r="H1076" s="106" t="s">
        <v>38</v>
      </c>
      <c r="I1076" s="145"/>
      <c r="J1076" s="53" t="s">
        <v>38</v>
      </c>
      <c r="K1076" s="106" t="s">
        <v>38</v>
      </c>
      <c r="L1076" s="145"/>
      <c r="M1076" s="52" t="s">
        <v>38</v>
      </c>
      <c r="N1076" s="109">
        <v>94.86</v>
      </c>
      <c r="O1076" s="145"/>
      <c r="P1076" s="106" t="s">
        <v>38</v>
      </c>
      <c r="Q1076" s="145"/>
      <c r="R1076" s="58">
        <v>3299.52</v>
      </c>
    </row>
    <row r="1077" spans="1:18" ht="38.85" customHeight="1" x14ac:dyDescent="0.25">
      <c r="A1077" s="52" t="s">
        <v>38</v>
      </c>
      <c r="B1077" s="52" t="s">
        <v>133</v>
      </c>
      <c r="C1077" s="106" t="s">
        <v>132</v>
      </c>
      <c r="D1077" s="145"/>
      <c r="E1077" s="112" t="s">
        <v>104</v>
      </c>
      <c r="F1077" s="145"/>
      <c r="G1077" s="54">
        <v>74</v>
      </c>
      <c r="H1077" s="108">
        <v>1</v>
      </c>
      <c r="I1077" s="145"/>
      <c r="J1077" s="54">
        <v>74</v>
      </c>
      <c r="K1077" s="110"/>
      <c r="L1077" s="145"/>
      <c r="M1077" s="53" t="s">
        <v>38</v>
      </c>
      <c r="N1077" s="109">
        <v>70.2</v>
      </c>
      <c r="O1077" s="145"/>
      <c r="P1077" s="107" t="s">
        <v>38</v>
      </c>
      <c r="Q1077" s="145"/>
      <c r="R1077" s="58">
        <v>2441.64</v>
      </c>
    </row>
    <row r="1078" spans="1:18" ht="38.85" customHeight="1" x14ac:dyDescent="0.25">
      <c r="A1078" s="52" t="s">
        <v>38</v>
      </c>
      <c r="B1078" s="52" t="s">
        <v>131</v>
      </c>
      <c r="C1078" s="106" t="s">
        <v>130</v>
      </c>
      <c r="D1078" s="145"/>
      <c r="E1078" s="112" t="s">
        <v>104</v>
      </c>
      <c r="F1078" s="145"/>
      <c r="G1078" s="54">
        <v>36</v>
      </c>
      <c r="H1078" s="108">
        <v>1</v>
      </c>
      <c r="I1078" s="145"/>
      <c r="J1078" s="54">
        <v>36</v>
      </c>
      <c r="K1078" s="110"/>
      <c r="L1078" s="145"/>
      <c r="M1078" s="53" t="s">
        <v>38</v>
      </c>
      <c r="N1078" s="109">
        <v>34.15</v>
      </c>
      <c r="O1078" s="145"/>
      <c r="P1078" s="107" t="s">
        <v>38</v>
      </c>
      <c r="Q1078" s="145"/>
      <c r="R1078" s="58">
        <v>1187.83</v>
      </c>
    </row>
    <row r="1079" spans="1:18" ht="14.25" customHeight="1" x14ac:dyDescent="0.25">
      <c r="A1079" s="55" t="s">
        <v>38</v>
      </c>
      <c r="B1079" s="55" t="s">
        <v>38</v>
      </c>
      <c r="C1079" s="101" t="s">
        <v>105</v>
      </c>
      <c r="D1079" s="146"/>
      <c r="E1079" s="146"/>
      <c r="F1079" s="146"/>
      <c r="G1079" s="146"/>
      <c r="H1079" s="146"/>
      <c r="I1079" s="146"/>
      <c r="J1079" s="145"/>
      <c r="K1079" s="102" t="s">
        <v>38</v>
      </c>
      <c r="L1079" s="146"/>
      <c r="M1079" s="145"/>
      <c r="N1079" s="103">
        <v>199.21</v>
      </c>
      <c r="O1079" s="145"/>
      <c r="P1079" s="104"/>
      <c r="Q1079" s="145"/>
      <c r="R1079" s="48">
        <v>6928.99</v>
      </c>
    </row>
    <row r="1080" spans="1:18" ht="38.85" customHeight="1" x14ac:dyDescent="0.25">
      <c r="A1080" s="46" t="s">
        <v>38</v>
      </c>
      <c r="B1080" s="47" t="s">
        <v>245</v>
      </c>
      <c r="C1080" s="101" t="s">
        <v>244</v>
      </c>
      <c r="D1080" s="145"/>
      <c r="E1080" s="113" t="s">
        <v>173</v>
      </c>
      <c r="F1080" s="145"/>
      <c r="G1080" s="48">
        <v>3</v>
      </c>
      <c r="H1080" s="103">
        <v>1</v>
      </c>
      <c r="I1080" s="145"/>
      <c r="J1080" s="48">
        <v>3</v>
      </c>
      <c r="K1080" s="104"/>
      <c r="L1080" s="145"/>
      <c r="M1080" s="49"/>
      <c r="N1080" s="104"/>
      <c r="O1080" s="145"/>
      <c r="P1080" s="104"/>
      <c r="Q1080" s="145"/>
      <c r="R1080" s="50"/>
    </row>
    <row r="1081" spans="1:18" ht="17.45" customHeight="1" x14ac:dyDescent="0.25">
      <c r="A1081" s="51" t="s">
        <v>38</v>
      </c>
      <c r="B1081" s="52" t="s">
        <v>135</v>
      </c>
      <c r="C1081" s="106" t="s">
        <v>134</v>
      </c>
      <c r="D1081" s="146"/>
      <c r="E1081" s="146"/>
      <c r="F1081" s="146"/>
      <c r="G1081" s="146"/>
      <c r="H1081" s="146"/>
      <c r="I1081" s="146"/>
      <c r="J1081" s="146"/>
      <c r="K1081" s="146"/>
      <c r="L1081" s="146"/>
      <c r="M1081" s="146"/>
      <c r="N1081" s="146"/>
      <c r="O1081" s="146"/>
      <c r="P1081" s="146"/>
      <c r="Q1081" s="145"/>
      <c r="R1081" s="52" t="s">
        <v>38</v>
      </c>
    </row>
    <row r="1082" spans="1:18" ht="14.25" customHeight="1" x14ac:dyDescent="0.25">
      <c r="A1082" s="52" t="s">
        <v>38</v>
      </c>
      <c r="B1082" s="53" t="s">
        <v>48</v>
      </c>
      <c r="C1082" s="106" t="s">
        <v>92</v>
      </c>
      <c r="D1082" s="145"/>
      <c r="E1082" s="106" t="s">
        <v>38</v>
      </c>
      <c r="F1082" s="145"/>
      <c r="G1082" s="52" t="s">
        <v>38</v>
      </c>
      <c r="H1082" s="110"/>
      <c r="I1082" s="145"/>
      <c r="J1082" s="53" t="s">
        <v>38</v>
      </c>
      <c r="K1082" s="108">
        <v>48</v>
      </c>
      <c r="L1082" s="145"/>
      <c r="M1082" s="54">
        <v>1</v>
      </c>
      <c r="N1082" s="109">
        <v>144</v>
      </c>
      <c r="O1082" s="145"/>
      <c r="P1082" s="108">
        <v>34.783000000000001</v>
      </c>
      <c r="Q1082" s="145"/>
      <c r="R1082" s="58">
        <v>5008.74</v>
      </c>
    </row>
    <row r="1083" spans="1:18" ht="14.25" customHeight="1" x14ac:dyDescent="0.25">
      <c r="A1083" s="52" t="s">
        <v>38</v>
      </c>
      <c r="B1083" s="53" t="s">
        <v>50</v>
      </c>
      <c r="C1083" s="106" t="s">
        <v>93</v>
      </c>
      <c r="D1083" s="145"/>
      <c r="E1083" s="106" t="s">
        <v>38</v>
      </c>
      <c r="F1083" s="145"/>
      <c r="G1083" s="52" t="s">
        <v>38</v>
      </c>
      <c r="H1083" s="110"/>
      <c r="I1083" s="145"/>
      <c r="J1083" s="53" t="s">
        <v>38</v>
      </c>
      <c r="K1083" s="110"/>
      <c r="L1083" s="145"/>
      <c r="M1083" s="54">
        <v>1</v>
      </c>
      <c r="N1083" s="110"/>
      <c r="O1083" s="145"/>
      <c r="P1083" s="110"/>
      <c r="Q1083" s="145"/>
      <c r="R1083" s="50"/>
    </row>
    <row r="1084" spans="1:18" ht="14.25" customHeight="1" x14ac:dyDescent="0.25">
      <c r="A1084" s="52" t="s">
        <v>38</v>
      </c>
      <c r="B1084" s="53" t="s">
        <v>51</v>
      </c>
      <c r="C1084" s="106" t="s">
        <v>94</v>
      </c>
      <c r="D1084" s="145"/>
      <c r="E1084" s="106" t="s">
        <v>38</v>
      </c>
      <c r="F1084" s="145"/>
      <c r="G1084" s="52" t="s">
        <v>38</v>
      </c>
      <c r="H1084" s="110"/>
      <c r="I1084" s="145"/>
      <c r="J1084" s="53" t="s">
        <v>38</v>
      </c>
      <c r="K1084" s="110"/>
      <c r="L1084" s="145"/>
      <c r="M1084" s="54">
        <v>1</v>
      </c>
      <c r="N1084" s="110"/>
      <c r="O1084" s="145"/>
      <c r="P1084" s="110"/>
      <c r="Q1084" s="145"/>
      <c r="R1084" s="50"/>
    </row>
    <row r="1085" spans="1:18" ht="14.25" customHeight="1" x14ac:dyDescent="0.25">
      <c r="A1085" s="52" t="s">
        <v>38</v>
      </c>
      <c r="B1085" s="53" t="s">
        <v>53</v>
      </c>
      <c r="C1085" s="106" t="s">
        <v>95</v>
      </c>
      <c r="D1085" s="145"/>
      <c r="E1085" s="106" t="s">
        <v>38</v>
      </c>
      <c r="F1085" s="145"/>
      <c r="G1085" s="52" t="s">
        <v>38</v>
      </c>
      <c r="H1085" s="110"/>
      <c r="I1085" s="145"/>
      <c r="J1085" s="53" t="s">
        <v>38</v>
      </c>
      <c r="K1085" s="110"/>
      <c r="L1085" s="145"/>
      <c r="M1085" s="54">
        <v>1</v>
      </c>
      <c r="N1085" s="110"/>
      <c r="O1085" s="145"/>
      <c r="P1085" s="110"/>
      <c r="Q1085" s="145"/>
      <c r="R1085" s="50"/>
    </row>
    <row r="1086" spans="1:18" ht="14.25" customHeight="1" x14ac:dyDescent="0.25">
      <c r="A1086" s="52" t="s">
        <v>38</v>
      </c>
      <c r="B1086" s="52" t="s">
        <v>38</v>
      </c>
      <c r="C1086" s="106" t="s">
        <v>99</v>
      </c>
      <c r="D1086" s="145"/>
      <c r="E1086" s="112" t="s">
        <v>100</v>
      </c>
      <c r="F1086" s="145"/>
      <c r="G1086" s="54">
        <v>3.24</v>
      </c>
      <c r="H1086" s="108">
        <v>1</v>
      </c>
      <c r="I1086" s="145"/>
      <c r="J1086" s="54">
        <v>9.7200000000000006</v>
      </c>
      <c r="K1086" s="106" t="s">
        <v>38</v>
      </c>
      <c r="L1086" s="145"/>
      <c r="M1086" s="52" t="s">
        <v>38</v>
      </c>
      <c r="N1086" s="106" t="s">
        <v>38</v>
      </c>
      <c r="O1086" s="145"/>
      <c r="P1086" s="106" t="s">
        <v>38</v>
      </c>
      <c r="Q1086" s="145"/>
      <c r="R1086" s="50"/>
    </row>
    <row r="1087" spans="1:18" ht="14.25" customHeight="1" x14ac:dyDescent="0.25">
      <c r="A1087" s="52" t="s">
        <v>38</v>
      </c>
      <c r="B1087" s="52" t="s">
        <v>38</v>
      </c>
      <c r="C1087" s="106" t="s">
        <v>101</v>
      </c>
      <c r="D1087" s="145"/>
      <c r="E1087" s="112" t="s">
        <v>100</v>
      </c>
      <c r="F1087" s="145"/>
      <c r="G1087" s="50"/>
      <c r="H1087" s="108">
        <v>1</v>
      </c>
      <c r="I1087" s="145"/>
      <c r="J1087" s="50"/>
      <c r="K1087" s="106" t="s">
        <v>38</v>
      </c>
      <c r="L1087" s="145"/>
      <c r="M1087" s="52" t="s">
        <v>38</v>
      </c>
      <c r="N1087" s="106" t="s">
        <v>38</v>
      </c>
      <c r="O1087" s="145"/>
      <c r="P1087" s="106" t="s">
        <v>38</v>
      </c>
      <c r="Q1087" s="145"/>
      <c r="R1087" s="50"/>
    </row>
    <row r="1088" spans="1:18" ht="14.25" customHeight="1" x14ac:dyDescent="0.25">
      <c r="A1088" s="52" t="s">
        <v>38</v>
      </c>
      <c r="B1088" s="52" t="s">
        <v>38</v>
      </c>
      <c r="C1088" s="101" t="s">
        <v>102</v>
      </c>
      <c r="D1088" s="146"/>
      <c r="E1088" s="146"/>
      <c r="F1088" s="146"/>
      <c r="G1088" s="146"/>
      <c r="H1088" s="146"/>
      <c r="I1088" s="146"/>
      <c r="J1088" s="145"/>
      <c r="K1088" s="103">
        <v>48</v>
      </c>
      <c r="L1088" s="145"/>
      <c r="M1088" s="52" t="s">
        <v>38</v>
      </c>
      <c r="N1088" s="111">
        <v>144</v>
      </c>
      <c r="O1088" s="145"/>
      <c r="P1088" s="104"/>
      <c r="Q1088" s="145"/>
      <c r="R1088" s="59">
        <v>5008.74</v>
      </c>
    </row>
    <row r="1089" spans="1:18" ht="14.25" customHeight="1" x14ac:dyDescent="0.25">
      <c r="A1089" s="52" t="s">
        <v>38</v>
      </c>
      <c r="B1089" s="52" t="s">
        <v>38</v>
      </c>
      <c r="C1089" s="106" t="s">
        <v>103</v>
      </c>
      <c r="D1089" s="145"/>
      <c r="E1089" s="112" t="s">
        <v>38</v>
      </c>
      <c r="F1089" s="145"/>
      <c r="G1089" s="50"/>
      <c r="H1089" s="106" t="s">
        <v>38</v>
      </c>
      <c r="I1089" s="145"/>
      <c r="J1089" s="53" t="s">
        <v>38</v>
      </c>
      <c r="K1089" s="106" t="s">
        <v>38</v>
      </c>
      <c r="L1089" s="145"/>
      <c r="M1089" s="52" t="s">
        <v>38</v>
      </c>
      <c r="N1089" s="109">
        <v>144</v>
      </c>
      <c r="O1089" s="145"/>
      <c r="P1089" s="106" t="s">
        <v>38</v>
      </c>
      <c r="Q1089" s="145"/>
      <c r="R1089" s="58">
        <v>5008.74</v>
      </c>
    </row>
    <row r="1090" spans="1:18" ht="38.85" customHeight="1" x14ac:dyDescent="0.25">
      <c r="A1090" s="52" t="s">
        <v>38</v>
      </c>
      <c r="B1090" s="52" t="s">
        <v>133</v>
      </c>
      <c r="C1090" s="106" t="s">
        <v>132</v>
      </c>
      <c r="D1090" s="145"/>
      <c r="E1090" s="112" t="s">
        <v>104</v>
      </c>
      <c r="F1090" s="145"/>
      <c r="G1090" s="54">
        <v>74</v>
      </c>
      <c r="H1090" s="108">
        <v>1</v>
      </c>
      <c r="I1090" s="145"/>
      <c r="J1090" s="54">
        <v>74</v>
      </c>
      <c r="K1090" s="110"/>
      <c r="L1090" s="145"/>
      <c r="M1090" s="53" t="s">
        <v>38</v>
      </c>
      <c r="N1090" s="109">
        <v>106.56</v>
      </c>
      <c r="O1090" s="145"/>
      <c r="P1090" s="107" t="s">
        <v>38</v>
      </c>
      <c r="Q1090" s="145"/>
      <c r="R1090" s="58">
        <v>3706.47</v>
      </c>
    </row>
    <row r="1091" spans="1:18" ht="38.85" customHeight="1" x14ac:dyDescent="0.25">
      <c r="A1091" s="52" t="s">
        <v>38</v>
      </c>
      <c r="B1091" s="52" t="s">
        <v>131</v>
      </c>
      <c r="C1091" s="106" t="s">
        <v>130</v>
      </c>
      <c r="D1091" s="145"/>
      <c r="E1091" s="112" t="s">
        <v>104</v>
      </c>
      <c r="F1091" s="145"/>
      <c r="G1091" s="54">
        <v>36</v>
      </c>
      <c r="H1091" s="108">
        <v>1</v>
      </c>
      <c r="I1091" s="145"/>
      <c r="J1091" s="54">
        <v>36</v>
      </c>
      <c r="K1091" s="110"/>
      <c r="L1091" s="145"/>
      <c r="M1091" s="53" t="s">
        <v>38</v>
      </c>
      <c r="N1091" s="109">
        <v>51.84</v>
      </c>
      <c r="O1091" s="145"/>
      <c r="P1091" s="107" t="s">
        <v>38</v>
      </c>
      <c r="Q1091" s="145"/>
      <c r="R1091" s="58">
        <v>1803.15</v>
      </c>
    </row>
    <row r="1092" spans="1:18" ht="14.25" customHeight="1" x14ac:dyDescent="0.25">
      <c r="A1092" s="55" t="s">
        <v>38</v>
      </c>
      <c r="B1092" s="55" t="s">
        <v>38</v>
      </c>
      <c r="C1092" s="101" t="s">
        <v>105</v>
      </c>
      <c r="D1092" s="146"/>
      <c r="E1092" s="146"/>
      <c r="F1092" s="146"/>
      <c r="G1092" s="146"/>
      <c r="H1092" s="146"/>
      <c r="I1092" s="146"/>
      <c r="J1092" s="145"/>
      <c r="K1092" s="102" t="s">
        <v>38</v>
      </c>
      <c r="L1092" s="146"/>
      <c r="M1092" s="145"/>
      <c r="N1092" s="103">
        <v>302.39999999999998</v>
      </c>
      <c r="O1092" s="145"/>
      <c r="P1092" s="104"/>
      <c r="Q1092" s="145"/>
      <c r="R1092" s="48">
        <v>10518.36</v>
      </c>
    </row>
    <row r="1093" spans="1:18" ht="38.85" customHeight="1" x14ac:dyDescent="0.25">
      <c r="A1093" s="46" t="s">
        <v>38</v>
      </c>
      <c r="B1093" s="47" t="s">
        <v>243</v>
      </c>
      <c r="C1093" s="101" t="s">
        <v>242</v>
      </c>
      <c r="D1093" s="145"/>
      <c r="E1093" s="113" t="s">
        <v>173</v>
      </c>
      <c r="F1093" s="145"/>
      <c r="G1093" s="48">
        <v>6</v>
      </c>
      <c r="H1093" s="103">
        <v>1</v>
      </c>
      <c r="I1093" s="145"/>
      <c r="J1093" s="48">
        <v>6</v>
      </c>
      <c r="K1093" s="104"/>
      <c r="L1093" s="145"/>
      <c r="M1093" s="49"/>
      <c r="N1093" s="104"/>
      <c r="O1093" s="145"/>
      <c r="P1093" s="104"/>
      <c r="Q1093" s="145"/>
      <c r="R1093" s="50"/>
    </row>
    <row r="1094" spans="1:18" ht="17.45" customHeight="1" x14ac:dyDescent="0.25">
      <c r="A1094" s="51" t="s">
        <v>38</v>
      </c>
      <c r="B1094" s="52" t="s">
        <v>135</v>
      </c>
      <c r="C1094" s="106" t="s">
        <v>134</v>
      </c>
      <c r="D1094" s="146"/>
      <c r="E1094" s="146"/>
      <c r="F1094" s="146"/>
      <c r="G1094" s="146"/>
      <c r="H1094" s="146"/>
      <c r="I1094" s="146"/>
      <c r="J1094" s="146"/>
      <c r="K1094" s="146"/>
      <c r="L1094" s="146"/>
      <c r="M1094" s="146"/>
      <c r="N1094" s="146"/>
      <c r="O1094" s="146"/>
      <c r="P1094" s="146"/>
      <c r="Q1094" s="145"/>
      <c r="R1094" s="52" t="s">
        <v>38</v>
      </c>
    </row>
    <row r="1095" spans="1:18" ht="14.25" customHeight="1" x14ac:dyDescent="0.25">
      <c r="A1095" s="52" t="s">
        <v>38</v>
      </c>
      <c r="B1095" s="53" t="s">
        <v>48</v>
      </c>
      <c r="C1095" s="106" t="s">
        <v>92</v>
      </c>
      <c r="D1095" s="145"/>
      <c r="E1095" s="106" t="s">
        <v>38</v>
      </c>
      <c r="F1095" s="145"/>
      <c r="G1095" s="52" t="s">
        <v>38</v>
      </c>
      <c r="H1095" s="110"/>
      <c r="I1095" s="145"/>
      <c r="J1095" s="53" t="s">
        <v>38</v>
      </c>
      <c r="K1095" s="108">
        <v>41.96</v>
      </c>
      <c r="L1095" s="145"/>
      <c r="M1095" s="54">
        <v>1</v>
      </c>
      <c r="N1095" s="109">
        <v>251.76</v>
      </c>
      <c r="O1095" s="145"/>
      <c r="P1095" s="108">
        <v>34.783000000000001</v>
      </c>
      <c r="Q1095" s="145"/>
      <c r="R1095" s="58">
        <v>8756.94</v>
      </c>
    </row>
    <row r="1096" spans="1:18" ht="14.25" customHeight="1" x14ac:dyDescent="0.25">
      <c r="A1096" s="52" t="s">
        <v>38</v>
      </c>
      <c r="B1096" s="53" t="s">
        <v>50</v>
      </c>
      <c r="C1096" s="106" t="s">
        <v>93</v>
      </c>
      <c r="D1096" s="145"/>
      <c r="E1096" s="106" t="s">
        <v>38</v>
      </c>
      <c r="F1096" s="145"/>
      <c r="G1096" s="52" t="s">
        <v>38</v>
      </c>
      <c r="H1096" s="110"/>
      <c r="I1096" s="145"/>
      <c r="J1096" s="53" t="s">
        <v>38</v>
      </c>
      <c r="K1096" s="110"/>
      <c r="L1096" s="145"/>
      <c r="M1096" s="54">
        <v>1</v>
      </c>
      <c r="N1096" s="110"/>
      <c r="O1096" s="145"/>
      <c r="P1096" s="110"/>
      <c r="Q1096" s="145"/>
      <c r="R1096" s="50"/>
    </row>
    <row r="1097" spans="1:18" ht="14.25" customHeight="1" x14ac:dyDescent="0.25">
      <c r="A1097" s="52" t="s">
        <v>38</v>
      </c>
      <c r="B1097" s="53" t="s">
        <v>51</v>
      </c>
      <c r="C1097" s="106" t="s">
        <v>94</v>
      </c>
      <c r="D1097" s="145"/>
      <c r="E1097" s="106" t="s">
        <v>38</v>
      </c>
      <c r="F1097" s="145"/>
      <c r="G1097" s="52" t="s">
        <v>38</v>
      </c>
      <c r="H1097" s="110"/>
      <c r="I1097" s="145"/>
      <c r="J1097" s="53" t="s">
        <v>38</v>
      </c>
      <c r="K1097" s="110"/>
      <c r="L1097" s="145"/>
      <c r="M1097" s="54">
        <v>1</v>
      </c>
      <c r="N1097" s="110"/>
      <c r="O1097" s="145"/>
      <c r="P1097" s="110"/>
      <c r="Q1097" s="145"/>
      <c r="R1097" s="50"/>
    </row>
    <row r="1098" spans="1:18" ht="14.25" customHeight="1" x14ac:dyDescent="0.25">
      <c r="A1098" s="52" t="s">
        <v>38</v>
      </c>
      <c r="B1098" s="53" t="s">
        <v>53</v>
      </c>
      <c r="C1098" s="106" t="s">
        <v>95</v>
      </c>
      <c r="D1098" s="145"/>
      <c r="E1098" s="106" t="s">
        <v>38</v>
      </c>
      <c r="F1098" s="145"/>
      <c r="G1098" s="52" t="s">
        <v>38</v>
      </c>
      <c r="H1098" s="110"/>
      <c r="I1098" s="145"/>
      <c r="J1098" s="53" t="s">
        <v>38</v>
      </c>
      <c r="K1098" s="110"/>
      <c r="L1098" s="145"/>
      <c r="M1098" s="54">
        <v>1</v>
      </c>
      <c r="N1098" s="110"/>
      <c r="O1098" s="145"/>
      <c r="P1098" s="110"/>
      <c r="Q1098" s="145"/>
      <c r="R1098" s="50"/>
    </row>
    <row r="1099" spans="1:18" ht="14.25" customHeight="1" x14ac:dyDescent="0.25">
      <c r="A1099" s="52" t="s">
        <v>38</v>
      </c>
      <c r="B1099" s="52" t="s">
        <v>38</v>
      </c>
      <c r="C1099" s="106" t="s">
        <v>99</v>
      </c>
      <c r="D1099" s="145"/>
      <c r="E1099" s="112" t="s">
        <v>100</v>
      </c>
      <c r="F1099" s="145"/>
      <c r="G1099" s="54">
        <v>2.83</v>
      </c>
      <c r="H1099" s="108">
        <v>1</v>
      </c>
      <c r="I1099" s="145"/>
      <c r="J1099" s="54">
        <v>16.98</v>
      </c>
      <c r="K1099" s="106" t="s">
        <v>38</v>
      </c>
      <c r="L1099" s="145"/>
      <c r="M1099" s="52" t="s">
        <v>38</v>
      </c>
      <c r="N1099" s="106" t="s">
        <v>38</v>
      </c>
      <c r="O1099" s="145"/>
      <c r="P1099" s="106" t="s">
        <v>38</v>
      </c>
      <c r="Q1099" s="145"/>
      <c r="R1099" s="50"/>
    </row>
    <row r="1100" spans="1:18" ht="14.25" customHeight="1" x14ac:dyDescent="0.25">
      <c r="A1100" s="52" t="s">
        <v>38</v>
      </c>
      <c r="B1100" s="52" t="s">
        <v>38</v>
      </c>
      <c r="C1100" s="106" t="s">
        <v>101</v>
      </c>
      <c r="D1100" s="145"/>
      <c r="E1100" s="112" t="s">
        <v>100</v>
      </c>
      <c r="F1100" s="145"/>
      <c r="G1100" s="50"/>
      <c r="H1100" s="108">
        <v>1</v>
      </c>
      <c r="I1100" s="145"/>
      <c r="J1100" s="50"/>
      <c r="K1100" s="106" t="s">
        <v>38</v>
      </c>
      <c r="L1100" s="145"/>
      <c r="M1100" s="52" t="s">
        <v>38</v>
      </c>
      <c r="N1100" s="106" t="s">
        <v>38</v>
      </c>
      <c r="O1100" s="145"/>
      <c r="P1100" s="106" t="s">
        <v>38</v>
      </c>
      <c r="Q1100" s="145"/>
      <c r="R1100" s="50"/>
    </row>
    <row r="1101" spans="1:18" ht="14.25" customHeight="1" x14ac:dyDescent="0.25">
      <c r="A1101" s="52" t="s">
        <v>38</v>
      </c>
      <c r="B1101" s="52" t="s">
        <v>38</v>
      </c>
      <c r="C1101" s="101" t="s">
        <v>102</v>
      </c>
      <c r="D1101" s="146"/>
      <c r="E1101" s="146"/>
      <c r="F1101" s="146"/>
      <c r="G1101" s="146"/>
      <c r="H1101" s="146"/>
      <c r="I1101" s="146"/>
      <c r="J1101" s="145"/>
      <c r="K1101" s="103">
        <v>41.96</v>
      </c>
      <c r="L1101" s="145"/>
      <c r="M1101" s="52" t="s">
        <v>38</v>
      </c>
      <c r="N1101" s="111">
        <v>251.76</v>
      </c>
      <c r="O1101" s="145"/>
      <c r="P1101" s="104"/>
      <c r="Q1101" s="145"/>
      <c r="R1101" s="59">
        <v>8756.94</v>
      </c>
    </row>
    <row r="1102" spans="1:18" ht="14.25" customHeight="1" x14ac:dyDescent="0.25">
      <c r="A1102" s="52" t="s">
        <v>38</v>
      </c>
      <c r="B1102" s="52" t="s">
        <v>38</v>
      </c>
      <c r="C1102" s="106" t="s">
        <v>103</v>
      </c>
      <c r="D1102" s="145"/>
      <c r="E1102" s="112" t="s">
        <v>38</v>
      </c>
      <c r="F1102" s="145"/>
      <c r="G1102" s="50"/>
      <c r="H1102" s="106" t="s">
        <v>38</v>
      </c>
      <c r="I1102" s="145"/>
      <c r="J1102" s="53" t="s">
        <v>38</v>
      </c>
      <c r="K1102" s="106" t="s">
        <v>38</v>
      </c>
      <c r="L1102" s="145"/>
      <c r="M1102" s="52" t="s">
        <v>38</v>
      </c>
      <c r="N1102" s="109">
        <v>251.76</v>
      </c>
      <c r="O1102" s="145"/>
      <c r="P1102" s="106" t="s">
        <v>38</v>
      </c>
      <c r="Q1102" s="145"/>
      <c r="R1102" s="58">
        <v>8756.94</v>
      </c>
    </row>
    <row r="1103" spans="1:18" ht="38.85" customHeight="1" x14ac:dyDescent="0.25">
      <c r="A1103" s="52" t="s">
        <v>38</v>
      </c>
      <c r="B1103" s="52" t="s">
        <v>133</v>
      </c>
      <c r="C1103" s="106" t="s">
        <v>132</v>
      </c>
      <c r="D1103" s="145"/>
      <c r="E1103" s="112" t="s">
        <v>104</v>
      </c>
      <c r="F1103" s="145"/>
      <c r="G1103" s="54">
        <v>74</v>
      </c>
      <c r="H1103" s="108">
        <v>1</v>
      </c>
      <c r="I1103" s="145"/>
      <c r="J1103" s="54">
        <v>74</v>
      </c>
      <c r="K1103" s="110"/>
      <c r="L1103" s="145"/>
      <c r="M1103" s="53" t="s">
        <v>38</v>
      </c>
      <c r="N1103" s="109">
        <v>186.3</v>
      </c>
      <c r="O1103" s="145"/>
      <c r="P1103" s="107" t="s">
        <v>38</v>
      </c>
      <c r="Q1103" s="145"/>
      <c r="R1103" s="58">
        <v>6480.14</v>
      </c>
    </row>
    <row r="1104" spans="1:18" ht="38.85" customHeight="1" x14ac:dyDescent="0.25">
      <c r="A1104" s="52" t="s">
        <v>38</v>
      </c>
      <c r="B1104" s="52" t="s">
        <v>131</v>
      </c>
      <c r="C1104" s="106" t="s">
        <v>130</v>
      </c>
      <c r="D1104" s="145"/>
      <c r="E1104" s="112" t="s">
        <v>104</v>
      </c>
      <c r="F1104" s="145"/>
      <c r="G1104" s="54">
        <v>36</v>
      </c>
      <c r="H1104" s="108">
        <v>1</v>
      </c>
      <c r="I1104" s="145"/>
      <c r="J1104" s="54">
        <v>36</v>
      </c>
      <c r="K1104" s="110"/>
      <c r="L1104" s="145"/>
      <c r="M1104" s="53" t="s">
        <v>38</v>
      </c>
      <c r="N1104" s="109">
        <v>90.63</v>
      </c>
      <c r="O1104" s="145"/>
      <c r="P1104" s="107" t="s">
        <v>38</v>
      </c>
      <c r="Q1104" s="145"/>
      <c r="R1104" s="58">
        <v>3152.5</v>
      </c>
    </row>
    <row r="1105" spans="1:18" ht="14.25" customHeight="1" x14ac:dyDescent="0.25">
      <c r="A1105" s="55" t="s">
        <v>38</v>
      </c>
      <c r="B1105" s="55" t="s">
        <v>38</v>
      </c>
      <c r="C1105" s="101" t="s">
        <v>105</v>
      </c>
      <c r="D1105" s="146"/>
      <c r="E1105" s="146"/>
      <c r="F1105" s="146"/>
      <c r="G1105" s="146"/>
      <c r="H1105" s="146"/>
      <c r="I1105" s="146"/>
      <c r="J1105" s="145"/>
      <c r="K1105" s="102" t="s">
        <v>38</v>
      </c>
      <c r="L1105" s="146"/>
      <c r="M1105" s="145"/>
      <c r="N1105" s="103">
        <v>528.69000000000005</v>
      </c>
      <c r="O1105" s="145"/>
      <c r="P1105" s="104"/>
      <c r="Q1105" s="145"/>
      <c r="R1105" s="48">
        <v>18389.580000000002</v>
      </c>
    </row>
    <row r="1106" spans="1:18" ht="38.85" customHeight="1" x14ac:dyDescent="0.25">
      <c r="A1106" s="46" t="s">
        <v>38</v>
      </c>
      <c r="B1106" s="47" t="s">
        <v>241</v>
      </c>
      <c r="C1106" s="101" t="s">
        <v>240</v>
      </c>
      <c r="D1106" s="145"/>
      <c r="E1106" s="113" t="s">
        <v>173</v>
      </c>
      <c r="F1106" s="145"/>
      <c r="G1106" s="48">
        <v>6</v>
      </c>
      <c r="H1106" s="103">
        <v>1</v>
      </c>
      <c r="I1106" s="145"/>
      <c r="J1106" s="48">
        <v>6</v>
      </c>
      <c r="K1106" s="104"/>
      <c r="L1106" s="145"/>
      <c r="M1106" s="49"/>
      <c r="N1106" s="104"/>
      <c r="O1106" s="145"/>
      <c r="P1106" s="104"/>
      <c r="Q1106" s="145"/>
      <c r="R1106" s="50"/>
    </row>
    <row r="1107" spans="1:18" ht="17.45" customHeight="1" x14ac:dyDescent="0.25">
      <c r="A1107" s="51" t="s">
        <v>38</v>
      </c>
      <c r="B1107" s="52" t="s">
        <v>135</v>
      </c>
      <c r="C1107" s="106" t="s">
        <v>134</v>
      </c>
      <c r="D1107" s="146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146"/>
      <c r="Q1107" s="145"/>
      <c r="R1107" s="52" t="s">
        <v>38</v>
      </c>
    </row>
    <row r="1108" spans="1:18" ht="14.25" customHeight="1" x14ac:dyDescent="0.25">
      <c r="A1108" s="52" t="s">
        <v>38</v>
      </c>
      <c r="B1108" s="53" t="s">
        <v>48</v>
      </c>
      <c r="C1108" s="106" t="s">
        <v>92</v>
      </c>
      <c r="D1108" s="145"/>
      <c r="E1108" s="106" t="s">
        <v>38</v>
      </c>
      <c r="F1108" s="145"/>
      <c r="G1108" s="52" t="s">
        <v>38</v>
      </c>
      <c r="H1108" s="110"/>
      <c r="I1108" s="145"/>
      <c r="J1108" s="53" t="s">
        <v>38</v>
      </c>
      <c r="K1108" s="108">
        <v>24</v>
      </c>
      <c r="L1108" s="145"/>
      <c r="M1108" s="54">
        <v>1</v>
      </c>
      <c r="N1108" s="109">
        <v>144</v>
      </c>
      <c r="O1108" s="145"/>
      <c r="P1108" s="108">
        <v>34.783000000000001</v>
      </c>
      <c r="Q1108" s="145"/>
      <c r="R1108" s="58">
        <v>5008.74</v>
      </c>
    </row>
    <row r="1109" spans="1:18" ht="14.25" customHeight="1" x14ac:dyDescent="0.25">
      <c r="A1109" s="52" t="s">
        <v>38</v>
      </c>
      <c r="B1109" s="53" t="s">
        <v>50</v>
      </c>
      <c r="C1109" s="106" t="s">
        <v>93</v>
      </c>
      <c r="D1109" s="145"/>
      <c r="E1109" s="106" t="s">
        <v>38</v>
      </c>
      <c r="F1109" s="145"/>
      <c r="G1109" s="52" t="s">
        <v>38</v>
      </c>
      <c r="H1109" s="110"/>
      <c r="I1109" s="145"/>
      <c r="J1109" s="53" t="s">
        <v>38</v>
      </c>
      <c r="K1109" s="110"/>
      <c r="L1109" s="145"/>
      <c r="M1109" s="54">
        <v>1</v>
      </c>
      <c r="N1109" s="110"/>
      <c r="O1109" s="145"/>
      <c r="P1109" s="110"/>
      <c r="Q1109" s="145"/>
      <c r="R1109" s="50"/>
    </row>
    <row r="1110" spans="1:18" ht="14.25" customHeight="1" x14ac:dyDescent="0.25">
      <c r="A1110" s="52" t="s">
        <v>38</v>
      </c>
      <c r="B1110" s="53" t="s">
        <v>51</v>
      </c>
      <c r="C1110" s="106" t="s">
        <v>94</v>
      </c>
      <c r="D1110" s="145"/>
      <c r="E1110" s="106" t="s">
        <v>38</v>
      </c>
      <c r="F1110" s="145"/>
      <c r="G1110" s="52" t="s">
        <v>38</v>
      </c>
      <c r="H1110" s="110"/>
      <c r="I1110" s="145"/>
      <c r="J1110" s="53" t="s">
        <v>38</v>
      </c>
      <c r="K1110" s="110"/>
      <c r="L1110" s="145"/>
      <c r="M1110" s="54">
        <v>1</v>
      </c>
      <c r="N1110" s="110"/>
      <c r="O1110" s="145"/>
      <c r="P1110" s="110"/>
      <c r="Q1110" s="145"/>
      <c r="R1110" s="50"/>
    </row>
    <row r="1111" spans="1:18" ht="14.25" customHeight="1" x14ac:dyDescent="0.25">
      <c r="A1111" s="52" t="s">
        <v>38</v>
      </c>
      <c r="B1111" s="53" t="s">
        <v>53</v>
      </c>
      <c r="C1111" s="106" t="s">
        <v>95</v>
      </c>
      <c r="D1111" s="145"/>
      <c r="E1111" s="106" t="s">
        <v>38</v>
      </c>
      <c r="F1111" s="145"/>
      <c r="G1111" s="52" t="s">
        <v>38</v>
      </c>
      <c r="H1111" s="110"/>
      <c r="I1111" s="145"/>
      <c r="J1111" s="53" t="s">
        <v>38</v>
      </c>
      <c r="K1111" s="110"/>
      <c r="L1111" s="145"/>
      <c r="M1111" s="54">
        <v>1</v>
      </c>
      <c r="N1111" s="110"/>
      <c r="O1111" s="145"/>
      <c r="P1111" s="110"/>
      <c r="Q1111" s="145"/>
      <c r="R1111" s="50"/>
    </row>
    <row r="1112" spans="1:18" ht="14.25" customHeight="1" x14ac:dyDescent="0.25">
      <c r="A1112" s="52" t="s">
        <v>38</v>
      </c>
      <c r="B1112" s="52" t="s">
        <v>38</v>
      </c>
      <c r="C1112" s="106" t="s">
        <v>99</v>
      </c>
      <c r="D1112" s="145"/>
      <c r="E1112" s="112" t="s">
        <v>100</v>
      </c>
      <c r="F1112" s="145"/>
      <c r="G1112" s="54">
        <v>1.62</v>
      </c>
      <c r="H1112" s="108">
        <v>1</v>
      </c>
      <c r="I1112" s="145"/>
      <c r="J1112" s="54">
        <v>9.7200000000000006</v>
      </c>
      <c r="K1112" s="106" t="s">
        <v>38</v>
      </c>
      <c r="L1112" s="145"/>
      <c r="M1112" s="52" t="s">
        <v>38</v>
      </c>
      <c r="N1112" s="106" t="s">
        <v>38</v>
      </c>
      <c r="O1112" s="145"/>
      <c r="P1112" s="106" t="s">
        <v>38</v>
      </c>
      <c r="Q1112" s="145"/>
      <c r="R1112" s="50"/>
    </row>
    <row r="1113" spans="1:18" ht="14.25" customHeight="1" x14ac:dyDescent="0.25">
      <c r="A1113" s="52" t="s">
        <v>38</v>
      </c>
      <c r="B1113" s="52" t="s">
        <v>38</v>
      </c>
      <c r="C1113" s="106" t="s">
        <v>101</v>
      </c>
      <c r="D1113" s="145"/>
      <c r="E1113" s="112" t="s">
        <v>100</v>
      </c>
      <c r="F1113" s="145"/>
      <c r="G1113" s="50"/>
      <c r="H1113" s="108">
        <v>1</v>
      </c>
      <c r="I1113" s="145"/>
      <c r="J1113" s="50"/>
      <c r="K1113" s="106" t="s">
        <v>38</v>
      </c>
      <c r="L1113" s="145"/>
      <c r="M1113" s="52" t="s">
        <v>38</v>
      </c>
      <c r="N1113" s="106" t="s">
        <v>38</v>
      </c>
      <c r="O1113" s="145"/>
      <c r="P1113" s="106" t="s">
        <v>38</v>
      </c>
      <c r="Q1113" s="145"/>
      <c r="R1113" s="50"/>
    </row>
    <row r="1114" spans="1:18" ht="14.25" customHeight="1" x14ac:dyDescent="0.25">
      <c r="A1114" s="52" t="s">
        <v>38</v>
      </c>
      <c r="B1114" s="52" t="s">
        <v>38</v>
      </c>
      <c r="C1114" s="101" t="s">
        <v>102</v>
      </c>
      <c r="D1114" s="146"/>
      <c r="E1114" s="146"/>
      <c r="F1114" s="146"/>
      <c r="G1114" s="146"/>
      <c r="H1114" s="146"/>
      <c r="I1114" s="146"/>
      <c r="J1114" s="145"/>
      <c r="K1114" s="103">
        <v>24</v>
      </c>
      <c r="L1114" s="145"/>
      <c r="M1114" s="52" t="s">
        <v>38</v>
      </c>
      <c r="N1114" s="111">
        <v>144</v>
      </c>
      <c r="O1114" s="145"/>
      <c r="P1114" s="104"/>
      <c r="Q1114" s="145"/>
      <c r="R1114" s="59">
        <v>5008.74</v>
      </c>
    </row>
    <row r="1115" spans="1:18" ht="14.25" customHeight="1" x14ac:dyDescent="0.25">
      <c r="A1115" s="52" t="s">
        <v>38</v>
      </c>
      <c r="B1115" s="52" t="s">
        <v>38</v>
      </c>
      <c r="C1115" s="106" t="s">
        <v>103</v>
      </c>
      <c r="D1115" s="145"/>
      <c r="E1115" s="112" t="s">
        <v>38</v>
      </c>
      <c r="F1115" s="145"/>
      <c r="G1115" s="50"/>
      <c r="H1115" s="106" t="s">
        <v>38</v>
      </c>
      <c r="I1115" s="145"/>
      <c r="J1115" s="53" t="s">
        <v>38</v>
      </c>
      <c r="K1115" s="106" t="s">
        <v>38</v>
      </c>
      <c r="L1115" s="145"/>
      <c r="M1115" s="52" t="s">
        <v>38</v>
      </c>
      <c r="N1115" s="109">
        <v>144</v>
      </c>
      <c r="O1115" s="145"/>
      <c r="P1115" s="106" t="s">
        <v>38</v>
      </c>
      <c r="Q1115" s="145"/>
      <c r="R1115" s="58">
        <v>5008.74</v>
      </c>
    </row>
    <row r="1116" spans="1:18" ht="38.85" customHeight="1" x14ac:dyDescent="0.25">
      <c r="A1116" s="52" t="s">
        <v>38</v>
      </c>
      <c r="B1116" s="52" t="s">
        <v>133</v>
      </c>
      <c r="C1116" s="106" t="s">
        <v>132</v>
      </c>
      <c r="D1116" s="145"/>
      <c r="E1116" s="112" t="s">
        <v>104</v>
      </c>
      <c r="F1116" s="145"/>
      <c r="G1116" s="54">
        <v>74</v>
      </c>
      <c r="H1116" s="108">
        <v>1</v>
      </c>
      <c r="I1116" s="145"/>
      <c r="J1116" s="54">
        <v>74</v>
      </c>
      <c r="K1116" s="110"/>
      <c r="L1116" s="145"/>
      <c r="M1116" s="53" t="s">
        <v>38</v>
      </c>
      <c r="N1116" s="109">
        <v>106.56</v>
      </c>
      <c r="O1116" s="145"/>
      <c r="P1116" s="107" t="s">
        <v>38</v>
      </c>
      <c r="Q1116" s="145"/>
      <c r="R1116" s="58">
        <v>3706.47</v>
      </c>
    </row>
    <row r="1117" spans="1:18" ht="38.85" customHeight="1" x14ac:dyDescent="0.25">
      <c r="A1117" s="52" t="s">
        <v>38</v>
      </c>
      <c r="B1117" s="52" t="s">
        <v>131</v>
      </c>
      <c r="C1117" s="106" t="s">
        <v>130</v>
      </c>
      <c r="D1117" s="145"/>
      <c r="E1117" s="112" t="s">
        <v>104</v>
      </c>
      <c r="F1117" s="145"/>
      <c r="G1117" s="54">
        <v>36</v>
      </c>
      <c r="H1117" s="108">
        <v>1</v>
      </c>
      <c r="I1117" s="145"/>
      <c r="J1117" s="54">
        <v>36</v>
      </c>
      <c r="K1117" s="110"/>
      <c r="L1117" s="145"/>
      <c r="M1117" s="53" t="s">
        <v>38</v>
      </c>
      <c r="N1117" s="109">
        <v>51.84</v>
      </c>
      <c r="O1117" s="145"/>
      <c r="P1117" s="107" t="s">
        <v>38</v>
      </c>
      <c r="Q1117" s="145"/>
      <c r="R1117" s="58">
        <v>1803.15</v>
      </c>
    </row>
    <row r="1118" spans="1:18" ht="14.25" customHeight="1" x14ac:dyDescent="0.25">
      <c r="A1118" s="55" t="s">
        <v>38</v>
      </c>
      <c r="B1118" s="55" t="s">
        <v>38</v>
      </c>
      <c r="C1118" s="101" t="s">
        <v>105</v>
      </c>
      <c r="D1118" s="146"/>
      <c r="E1118" s="146"/>
      <c r="F1118" s="146"/>
      <c r="G1118" s="146"/>
      <c r="H1118" s="146"/>
      <c r="I1118" s="146"/>
      <c r="J1118" s="145"/>
      <c r="K1118" s="102" t="s">
        <v>38</v>
      </c>
      <c r="L1118" s="144"/>
      <c r="M1118" s="143"/>
      <c r="N1118" s="103">
        <v>302.39999999999998</v>
      </c>
      <c r="O1118" s="143"/>
      <c r="P1118" s="104"/>
      <c r="Q1118" s="143"/>
      <c r="R1118" s="48">
        <v>10518.36</v>
      </c>
    </row>
    <row r="1119" spans="1:18" ht="14.25" customHeight="1" x14ac:dyDescent="0.25"/>
    <row r="1120" spans="1:18" ht="14.25" customHeight="1" x14ac:dyDescent="0.25">
      <c r="A1120" s="57" t="s">
        <v>38</v>
      </c>
      <c r="B1120" s="57" t="s">
        <v>38</v>
      </c>
      <c r="C1120" s="96" t="s">
        <v>56</v>
      </c>
      <c r="D1120" s="144"/>
      <c r="E1120" s="144"/>
      <c r="F1120" s="144"/>
      <c r="G1120" s="144"/>
      <c r="H1120" s="144"/>
      <c r="I1120" s="144"/>
      <c r="J1120" s="144"/>
      <c r="K1120" s="144"/>
      <c r="L1120" s="144"/>
      <c r="M1120" s="143"/>
      <c r="N1120" s="97" t="s">
        <v>239</v>
      </c>
      <c r="O1120" s="143"/>
      <c r="P1120" s="97" t="s">
        <v>38</v>
      </c>
      <c r="Q1120" s="143"/>
      <c r="R1120" s="56" t="s">
        <v>238</v>
      </c>
    </row>
    <row r="1121" spans="1:18" ht="14.25" customHeight="1" x14ac:dyDescent="0.25">
      <c r="A1121" s="57" t="s">
        <v>38</v>
      </c>
      <c r="B1121" s="57" t="s">
        <v>38</v>
      </c>
      <c r="C1121" s="96" t="s">
        <v>129</v>
      </c>
      <c r="D1121" s="144"/>
      <c r="E1121" s="144"/>
      <c r="F1121" s="144"/>
      <c r="G1121" s="144"/>
      <c r="H1121" s="144"/>
      <c r="I1121" s="144"/>
      <c r="J1121" s="144"/>
      <c r="K1121" s="144"/>
      <c r="L1121" s="144"/>
      <c r="M1121" s="143"/>
      <c r="N1121" s="97" t="s">
        <v>237</v>
      </c>
      <c r="O1121" s="143"/>
      <c r="P1121" s="97" t="s">
        <v>38</v>
      </c>
      <c r="Q1121" s="143"/>
      <c r="R1121" s="56" t="s">
        <v>236</v>
      </c>
    </row>
    <row r="1122" spans="1:18" ht="14.25" customHeight="1" x14ac:dyDescent="0.25">
      <c r="A1122" s="57" t="s">
        <v>38</v>
      </c>
      <c r="B1122" s="57" t="s">
        <v>38</v>
      </c>
      <c r="C1122" s="96" t="s">
        <v>58</v>
      </c>
      <c r="D1122" s="144"/>
      <c r="E1122" s="144"/>
      <c r="F1122" s="144"/>
      <c r="G1122" s="144"/>
      <c r="H1122" s="144"/>
      <c r="I1122" s="144"/>
      <c r="J1122" s="144"/>
      <c r="K1122" s="144"/>
      <c r="L1122" s="144"/>
      <c r="M1122" s="143"/>
      <c r="N1122" s="97" t="s">
        <v>38</v>
      </c>
      <c r="O1122" s="143"/>
      <c r="P1122" s="97" t="s">
        <v>38</v>
      </c>
      <c r="Q1122" s="143"/>
      <c r="R1122" s="56" t="s">
        <v>235</v>
      </c>
    </row>
    <row r="1123" spans="1:18" ht="14.25" customHeight="1" x14ac:dyDescent="0.25">
      <c r="A1123" s="57" t="s">
        <v>38</v>
      </c>
      <c r="B1123" s="57" t="s">
        <v>38</v>
      </c>
      <c r="C1123" s="96" t="s">
        <v>59</v>
      </c>
      <c r="D1123" s="144"/>
      <c r="E1123" s="144"/>
      <c r="F1123" s="144"/>
      <c r="G1123" s="144"/>
      <c r="H1123" s="144"/>
      <c r="I1123" s="144"/>
      <c r="J1123" s="144"/>
      <c r="K1123" s="144"/>
      <c r="L1123" s="144"/>
      <c r="M1123" s="143"/>
      <c r="N1123" s="97" t="s">
        <v>38</v>
      </c>
      <c r="O1123" s="143"/>
      <c r="P1123" s="97" t="s">
        <v>38</v>
      </c>
      <c r="Q1123" s="143"/>
      <c r="R1123" s="56" t="s">
        <v>234</v>
      </c>
    </row>
    <row r="1124" spans="1:18" ht="14.25" customHeight="1" x14ac:dyDescent="0.25">
      <c r="A1124" s="57" t="s">
        <v>38</v>
      </c>
      <c r="B1124" s="57" t="s">
        <v>38</v>
      </c>
      <c r="C1124" s="96" t="s">
        <v>128</v>
      </c>
      <c r="D1124" s="144"/>
      <c r="E1124" s="144"/>
      <c r="F1124" s="144"/>
      <c r="G1124" s="144"/>
      <c r="H1124" s="144"/>
      <c r="I1124" s="144"/>
      <c r="J1124" s="144"/>
      <c r="K1124" s="144"/>
      <c r="L1124" s="144"/>
      <c r="M1124" s="143"/>
      <c r="N1124" s="97" t="s">
        <v>38</v>
      </c>
      <c r="O1124" s="143"/>
      <c r="P1124" s="97" t="s">
        <v>38</v>
      </c>
      <c r="Q1124" s="143"/>
      <c r="R1124" s="56" t="s">
        <v>233</v>
      </c>
    </row>
    <row r="1125" spans="1:18" ht="18.2" customHeight="1" x14ac:dyDescent="0.25">
      <c r="A1125" s="105" t="s">
        <v>232</v>
      </c>
      <c r="B1125" s="144"/>
      <c r="C1125" s="144"/>
      <c r="D1125" s="144"/>
      <c r="E1125" s="144"/>
      <c r="F1125" s="144"/>
      <c r="G1125" s="144"/>
      <c r="H1125" s="144"/>
      <c r="I1125" s="144"/>
      <c r="J1125" s="144"/>
      <c r="K1125" s="144"/>
      <c r="L1125" s="144"/>
      <c r="M1125" s="144"/>
      <c r="N1125" s="144"/>
      <c r="O1125" s="144"/>
      <c r="P1125" s="144"/>
      <c r="Q1125" s="144"/>
      <c r="R1125" s="144"/>
    </row>
    <row r="1126" spans="1:18" ht="60.75" customHeight="1" x14ac:dyDescent="0.25">
      <c r="A1126" s="51" t="s">
        <v>38</v>
      </c>
      <c r="B1126" s="52" t="s">
        <v>231</v>
      </c>
      <c r="C1126" s="106" t="s">
        <v>230</v>
      </c>
      <c r="D1126" s="143"/>
      <c r="E1126" s="107" t="s">
        <v>223</v>
      </c>
      <c r="F1126" s="143"/>
      <c r="G1126" s="54">
        <v>36</v>
      </c>
      <c r="H1126" s="108">
        <v>1</v>
      </c>
      <c r="I1126" s="145"/>
      <c r="J1126" s="54">
        <v>36</v>
      </c>
      <c r="K1126" s="108">
        <v>12.85</v>
      </c>
      <c r="L1126" s="145"/>
      <c r="M1126" s="54">
        <v>34.783000000000001</v>
      </c>
      <c r="N1126" s="109">
        <v>16090.56</v>
      </c>
      <c r="O1126" s="145"/>
      <c r="P1126" s="110"/>
      <c r="Q1126" s="145"/>
      <c r="R1126" s="58">
        <v>16090.56</v>
      </c>
    </row>
    <row r="1127" spans="1:18" ht="14.25" customHeight="1" x14ac:dyDescent="0.25">
      <c r="A1127" s="55" t="s">
        <v>38</v>
      </c>
      <c r="B1127" s="55" t="s">
        <v>38</v>
      </c>
      <c r="C1127" s="101" t="s">
        <v>105</v>
      </c>
      <c r="D1127" s="146"/>
      <c r="E1127" s="146"/>
      <c r="F1127" s="146"/>
      <c r="G1127" s="146"/>
      <c r="H1127" s="146"/>
      <c r="I1127" s="146"/>
      <c r="J1127" s="145"/>
      <c r="K1127" s="102" t="s">
        <v>38</v>
      </c>
      <c r="L1127" s="146"/>
      <c r="M1127" s="145"/>
      <c r="N1127" s="103">
        <v>22462.52</v>
      </c>
      <c r="O1127" s="145"/>
      <c r="P1127" s="104"/>
      <c r="Q1127" s="145"/>
      <c r="R1127" s="48">
        <v>22462.52</v>
      </c>
    </row>
    <row r="1128" spans="1:18" ht="60.75" customHeight="1" x14ac:dyDescent="0.25">
      <c r="A1128" s="51" t="s">
        <v>38</v>
      </c>
      <c r="B1128" s="52" t="s">
        <v>229</v>
      </c>
      <c r="C1128" s="106" t="s">
        <v>228</v>
      </c>
      <c r="D1128" s="145"/>
      <c r="E1128" s="107" t="s">
        <v>223</v>
      </c>
      <c r="F1128" s="145"/>
      <c r="G1128" s="54">
        <v>159.12</v>
      </c>
      <c r="H1128" s="108">
        <v>1</v>
      </c>
      <c r="I1128" s="145"/>
      <c r="J1128" s="54">
        <v>159.12</v>
      </c>
      <c r="K1128" s="108">
        <v>20.05</v>
      </c>
      <c r="L1128" s="145"/>
      <c r="M1128" s="54">
        <v>19.085000000000001</v>
      </c>
      <c r="N1128" s="109">
        <v>60888.86</v>
      </c>
      <c r="O1128" s="145"/>
      <c r="P1128" s="110"/>
      <c r="Q1128" s="145"/>
      <c r="R1128" s="58">
        <v>60888.86</v>
      </c>
    </row>
    <row r="1129" spans="1:18" ht="14.25" customHeight="1" x14ac:dyDescent="0.25">
      <c r="A1129" s="55" t="s">
        <v>38</v>
      </c>
      <c r="B1129" s="55" t="s">
        <v>38</v>
      </c>
      <c r="C1129" s="101" t="s">
        <v>105</v>
      </c>
      <c r="D1129" s="146"/>
      <c r="E1129" s="146"/>
      <c r="F1129" s="146"/>
      <c r="G1129" s="146"/>
      <c r="H1129" s="146"/>
      <c r="I1129" s="146"/>
      <c r="J1129" s="145"/>
      <c r="K1129" s="102" t="s">
        <v>38</v>
      </c>
      <c r="L1129" s="146"/>
      <c r="M1129" s="145"/>
      <c r="N1129" s="103">
        <v>89202.68</v>
      </c>
      <c r="O1129" s="145"/>
      <c r="P1129" s="104"/>
      <c r="Q1129" s="145"/>
      <c r="R1129" s="48">
        <v>89202.68</v>
      </c>
    </row>
    <row r="1130" spans="1:18" ht="50.25" customHeight="1" x14ac:dyDescent="0.25">
      <c r="A1130" s="51" t="s">
        <v>38</v>
      </c>
      <c r="B1130" s="52" t="s">
        <v>227</v>
      </c>
      <c r="C1130" s="106" t="s">
        <v>226</v>
      </c>
      <c r="D1130" s="145"/>
      <c r="E1130" s="107" t="s">
        <v>223</v>
      </c>
      <c r="F1130" s="145"/>
      <c r="G1130" s="54">
        <v>159.12</v>
      </c>
      <c r="H1130" s="108">
        <v>1</v>
      </c>
      <c r="I1130" s="145"/>
      <c r="J1130" s="54">
        <v>159.12</v>
      </c>
      <c r="K1130" s="108">
        <v>6.05</v>
      </c>
      <c r="L1130" s="145"/>
      <c r="M1130" s="54">
        <v>34.783000000000001</v>
      </c>
      <c r="N1130" s="109">
        <v>33485.21</v>
      </c>
      <c r="O1130" s="145"/>
      <c r="P1130" s="110"/>
      <c r="Q1130" s="145"/>
      <c r="R1130" s="58">
        <v>33485.21</v>
      </c>
    </row>
    <row r="1131" spans="1:18" ht="14.25" customHeight="1" x14ac:dyDescent="0.25">
      <c r="A1131" s="55" t="s">
        <v>38</v>
      </c>
      <c r="B1131" s="55" t="s">
        <v>38</v>
      </c>
      <c r="C1131" s="101" t="s">
        <v>105</v>
      </c>
      <c r="D1131" s="146"/>
      <c r="E1131" s="146"/>
      <c r="F1131" s="146"/>
      <c r="G1131" s="146"/>
      <c r="H1131" s="146"/>
      <c r="I1131" s="146"/>
      <c r="J1131" s="145"/>
      <c r="K1131" s="102" t="s">
        <v>38</v>
      </c>
      <c r="L1131" s="146"/>
      <c r="M1131" s="145"/>
      <c r="N1131" s="103">
        <v>46744.95</v>
      </c>
      <c r="O1131" s="145"/>
      <c r="P1131" s="104"/>
      <c r="Q1131" s="145"/>
      <c r="R1131" s="48">
        <v>46744.95</v>
      </c>
    </row>
    <row r="1132" spans="1:18" ht="60.75" customHeight="1" x14ac:dyDescent="0.25">
      <c r="A1132" s="51" t="s">
        <v>38</v>
      </c>
      <c r="B1132" s="52" t="s">
        <v>225</v>
      </c>
      <c r="C1132" s="106" t="s">
        <v>224</v>
      </c>
      <c r="D1132" s="145"/>
      <c r="E1132" s="107" t="s">
        <v>223</v>
      </c>
      <c r="F1132" s="145"/>
      <c r="G1132" s="54">
        <v>7.2</v>
      </c>
      <c r="H1132" s="108">
        <v>1</v>
      </c>
      <c r="I1132" s="145"/>
      <c r="J1132" s="54">
        <v>7.2</v>
      </c>
      <c r="K1132" s="108">
        <v>12.61</v>
      </c>
      <c r="L1132" s="145"/>
      <c r="M1132" s="54">
        <v>34.783000000000001</v>
      </c>
      <c r="N1132" s="109">
        <v>3157.99</v>
      </c>
      <c r="O1132" s="145"/>
      <c r="P1132" s="110"/>
      <c r="Q1132" s="145"/>
      <c r="R1132" s="58">
        <v>3157.99</v>
      </c>
    </row>
    <row r="1133" spans="1:18" ht="14.25" customHeight="1" x14ac:dyDescent="0.25">
      <c r="A1133" s="55" t="s">
        <v>38</v>
      </c>
      <c r="B1133" s="55" t="s">
        <v>38</v>
      </c>
      <c r="C1133" s="101" t="s">
        <v>105</v>
      </c>
      <c r="D1133" s="146"/>
      <c r="E1133" s="146"/>
      <c r="F1133" s="146"/>
      <c r="G1133" s="146"/>
      <c r="H1133" s="146"/>
      <c r="I1133" s="146"/>
      <c r="J1133" s="145"/>
      <c r="K1133" s="102" t="s">
        <v>38</v>
      </c>
      <c r="L1133" s="146"/>
      <c r="M1133" s="145"/>
      <c r="N1133" s="103">
        <v>4408.53</v>
      </c>
      <c r="O1133" s="145"/>
      <c r="P1133" s="104"/>
      <c r="Q1133" s="145"/>
      <c r="R1133" s="48">
        <v>4408.53</v>
      </c>
    </row>
    <row r="1134" spans="1:18" ht="14.25" customHeight="1" x14ac:dyDescent="0.25"/>
    <row r="1135" spans="1:18" ht="14.25" customHeight="1" x14ac:dyDescent="0.25">
      <c r="A1135" s="57" t="s">
        <v>38</v>
      </c>
      <c r="B1135" s="57" t="s">
        <v>38</v>
      </c>
      <c r="C1135" s="96" t="s">
        <v>56</v>
      </c>
      <c r="D1135" s="146"/>
      <c r="E1135" s="146"/>
      <c r="F1135" s="146"/>
      <c r="G1135" s="146"/>
      <c r="H1135" s="146"/>
      <c r="I1135" s="146"/>
      <c r="J1135" s="146"/>
      <c r="K1135" s="146"/>
      <c r="L1135" s="146"/>
      <c r="M1135" s="145"/>
      <c r="N1135" s="97" t="s">
        <v>222</v>
      </c>
      <c r="O1135" s="145"/>
      <c r="P1135" s="97" t="s">
        <v>38</v>
      </c>
      <c r="Q1135" s="145"/>
      <c r="R1135" s="56" t="s">
        <v>222</v>
      </c>
    </row>
    <row r="1136" spans="1:18" ht="14.25" customHeight="1" x14ac:dyDescent="0.25">
      <c r="A1136" s="57" t="s">
        <v>38</v>
      </c>
      <c r="B1136" s="57" t="s">
        <v>38</v>
      </c>
      <c r="C1136" s="96" t="s">
        <v>129</v>
      </c>
      <c r="D1136" s="146"/>
      <c r="E1136" s="146"/>
      <c r="F1136" s="146"/>
      <c r="G1136" s="146"/>
      <c r="H1136" s="146"/>
      <c r="I1136" s="146"/>
      <c r="J1136" s="146"/>
      <c r="K1136" s="146"/>
      <c r="L1136" s="146"/>
      <c r="M1136" s="145"/>
      <c r="N1136" s="97" t="s">
        <v>221</v>
      </c>
      <c r="O1136" s="143"/>
      <c r="P1136" s="97" t="s">
        <v>38</v>
      </c>
      <c r="Q1136" s="143"/>
      <c r="R1136" s="56" t="s">
        <v>221</v>
      </c>
    </row>
    <row r="1137" spans="1:18" ht="14.25" customHeight="1" x14ac:dyDescent="0.25">
      <c r="A1137" s="57" t="s">
        <v>38</v>
      </c>
      <c r="B1137" s="57" t="s">
        <v>38</v>
      </c>
      <c r="C1137" s="96" t="s">
        <v>57</v>
      </c>
      <c r="D1137" s="144"/>
      <c r="E1137" s="144"/>
      <c r="F1137" s="144"/>
      <c r="G1137" s="144"/>
      <c r="H1137" s="144"/>
      <c r="I1137" s="144"/>
      <c r="J1137" s="144"/>
      <c r="K1137" s="144"/>
      <c r="L1137" s="144"/>
      <c r="M1137" s="143"/>
      <c r="N1137" s="97" t="s">
        <v>220</v>
      </c>
      <c r="O1137" s="143"/>
      <c r="P1137" s="97" t="s">
        <v>38</v>
      </c>
      <c r="Q1137" s="143"/>
      <c r="R1137" s="56" t="s">
        <v>220</v>
      </c>
    </row>
    <row r="1138" spans="1:18" ht="14.25" customHeight="1" x14ac:dyDescent="0.25">
      <c r="A1138" s="57" t="s">
        <v>38</v>
      </c>
      <c r="B1138" s="57" t="s">
        <v>38</v>
      </c>
      <c r="C1138" s="96" t="s">
        <v>58</v>
      </c>
      <c r="D1138" s="144"/>
      <c r="E1138" s="144"/>
      <c r="F1138" s="144"/>
      <c r="G1138" s="144"/>
      <c r="H1138" s="144"/>
      <c r="I1138" s="144"/>
      <c r="J1138" s="144"/>
      <c r="K1138" s="144"/>
      <c r="L1138" s="144"/>
      <c r="M1138" s="143"/>
      <c r="N1138" s="97" t="s">
        <v>38</v>
      </c>
      <c r="O1138" s="143"/>
      <c r="P1138" s="97" t="s">
        <v>38</v>
      </c>
      <c r="Q1138" s="143"/>
      <c r="R1138" s="56" t="s">
        <v>219</v>
      </c>
    </row>
    <row r="1139" spans="1:18" ht="14.25" customHeight="1" x14ac:dyDescent="0.25">
      <c r="A1139" s="57" t="s">
        <v>38</v>
      </c>
      <c r="B1139" s="57" t="s">
        <v>38</v>
      </c>
      <c r="C1139" s="96" t="s">
        <v>59</v>
      </c>
      <c r="D1139" s="144"/>
      <c r="E1139" s="144"/>
      <c r="F1139" s="144"/>
      <c r="G1139" s="144"/>
      <c r="H1139" s="144"/>
      <c r="I1139" s="144"/>
      <c r="J1139" s="144"/>
      <c r="K1139" s="144"/>
      <c r="L1139" s="144"/>
      <c r="M1139" s="143"/>
      <c r="N1139" s="97" t="s">
        <v>38</v>
      </c>
      <c r="O1139" s="143"/>
      <c r="P1139" s="97" t="s">
        <v>38</v>
      </c>
      <c r="Q1139" s="143"/>
      <c r="R1139" s="56" t="s">
        <v>218</v>
      </c>
    </row>
    <row r="1140" spans="1:18" ht="14.25" customHeight="1" x14ac:dyDescent="0.25">
      <c r="A1140" s="57" t="s">
        <v>38</v>
      </c>
      <c r="B1140" s="57" t="s">
        <v>38</v>
      </c>
      <c r="C1140" s="96" t="s">
        <v>128</v>
      </c>
      <c r="D1140" s="144"/>
      <c r="E1140" s="144"/>
      <c r="F1140" s="144"/>
      <c r="G1140" s="144"/>
      <c r="H1140" s="144"/>
      <c r="I1140" s="144"/>
      <c r="J1140" s="144"/>
      <c r="K1140" s="144"/>
      <c r="L1140" s="144"/>
      <c r="M1140" s="143"/>
      <c r="N1140" s="97" t="s">
        <v>38</v>
      </c>
      <c r="O1140" s="143"/>
      <c r="P1140" s="97" t="s">
        <v>38</v>
      </c>
      <c r="Q1140" s="143"/>
      <c r="R1140" s="56" t="s">
        <v>217</v>
      </c>
    </row>
    <row r="1141" spans="1:18" ht="18.2" customHeight="1" x14ac:dyDescent="0.25">
      <c r="A1141" s="105" t="s">
        <v>216</v>
      </c>
      <c r="B1141" s="144"/>
      <c r="C1141" s="144"/>
      <c r="D1141" s="144"/>
      <c r="E1141" s="144"/>
      <c r="F1141" s="144"/>
      <c r="G1141" s="144"/>
      <c r="H1141" s="144"/>
      <c r="I1141" s="144"/>
      <c r="J1141" s="144"/>
      <c r="K1141" s="144"/>
      <c r="L1141" s="144"/>
      <c r="M1141" s="144"/>
      <c r="N1141" s="144"/>
      <c r="O1141" s="144"/>
      <c r="P1141" s="144"/>
      <c r="Q1141" s="144"/>
      <c r="R1141" s="144"/>
    </row>
    <row r="1142" spans="1:18" ht="38.85" customHeight="1" x14ac:dyDescent="0.25">
      <c r="A1142" s="51" t="s">
        <v>38</v>
      </c>
      <c r="B1142" s="52" t="s">
        <v>215</v>
      </c>
      <c r="C1142" s="106" t="s">
        <v>214</v>
      </c>
      <c r="D1142" s="143"/>
      <c r="E1142" s="107" t="s">
        <v>158</v>
      </c>
      <c r="F1142" s="143"/>
      <c r="G1142" s="54">
        <v>0.1716</v>
      </c>
      <c r="H1142" s="108">
        <v>1</v>
      </c>
      <c r="I1142" s="143"/>
      <c r="J1142" s="54">
        <v>0.1716</v>
      </c>
      <c r="K1142" s="108">
        <v>54735.1</v>
      </c>
      <c r="L1142" s="143"/>
      <c r="M1142" s="54">
        <v>1</v>
      </c>
      <c r="N1142" s="109">
        <v>931.79</v>
      </c>
      <c r="O1142" s="143"/>
      <c r="P1142" s="108">
        <v>10.08</v>
      </c>
      <c r="Q1142" s="143"/>
      <c r="R1142" s="58">
        <v>9392.5400000000009</v>
      </c>
    </row>
    <row r="1143" spans="1:18" ht="14.25" customHeight="1" x14ac:dyDescent="0.25">
      <c r="A1143" s="55" t="s">
        <v>38</v>
      </c>
      <c r="B1143" s="55" t="s">
        <v>38</v>
      </c>
      <c r="C1143" s="101" t="s">
        <v>105</v>
      </c>
      <c r="D1143" s="146"/>
      <c r="E1143" s="146"/>
      <c r="F1143" s="146"/>
      <c r="G1143" s="146"/>
      <c r="H1143" s="146"/>
      <c r="I1143" s="146"/>
      <c r="J1143" s="145"/>
      <c r="K1143" s="102" t="s">
        <v>38</v>
      </c>
      <c r="L1143" s="146"/>
      <c r="M1143" s="145"/>
      <c r="N1143" s="103">
        <v>931.79</v>
      </c>
      <c r="O1143" s="145"/>
      <c r="P1143" s="104"/>
      <c r="Q1143" s="145"/>
      <c r="R1143" s="48">
        <v>9392.5400000000009</v>
      </c>
    </row>
    <row r="1144" spans="1:18" ht="38.85" customHeight="1" x14ac:dyDescent="0.25">
      <c r="A1144" s="51" t="s">
        <v>38</v>
      </c>
      <c r="B1144" s="52" t="s">
        <v>159</v>
      </c>
      <c r="C1144" s="106" t="s">
        <v>213</v>
      </c>
      <c r="D1144" s="145"/>
      <c r="E1144" s="107" t="s">
        <v>158</v>
      </c>
      <c r="F1144" s="145"/>
      <c r="G1144" s="54">
        <v>8.6239999999999997E-2</v>
      </c>
      <c r="H1144" s="108">
        <v>1</v>
      </c>
      <c r="I1144" s="145"/>
      <c r="J1144" s="54">
        <v>8.6199999999999999E-2</v>
      </c>
      <c r="K1144" s="108">
        <v>57329.3</v>
      </c>
      <c r="L1144" s="145"/>
      <c r="M1144" s="54">
        <v>1</v>
      </c>
      <c r="N1144" s="109">
        <v>497.22</v>
      </c>
      <c r="O1144" s="145"/>
      <c r="P1144" s="108">
        <v>9.94</v>
      </c>
      <c r="Q1144" s="145"/>
      <c r="R1144" s="58">
        <v>4941.79</v>
      </c>
    </row>
    <row r="1145" spans="1:18" ht="14.25" customHeight="1" x14ac:dyDescent="0.25">
      <c r="A1145" s="55" t="s">
        <v>38</v>
      </c>
      <c r="B1145" s="55" t="s">
        <v>38</v>
      </c>
      <c r="C1145" s="101" t="s">
        <v>105</v>
      </c>
      <c r="D1145" s="146"/>
      <c r="E1145" s="146"/>
      <c r="F1145" s="146"/>
      <c r="G1145" s="146"/>
      <c r="H1145" s="146"/>
      <c r="I1145" s="146"/>
      <c r="J1145" s="145"/>
      <c r="K1145" s="102" t="s">
        <v>38</v>
      </c>
      <c r="L1145" s="146"/>
      <c r="M1145" s="145"/>
      <c r="N1145" s="103">
        <v>497.22</v>
      </c>
      <c r="O1145" s="145"/>
      <c r="P1145" s="104"/>
      <c r="Q1145" s="145"/>
      <c r="R1145" s="48">
        <v>4941.79</v>
      </c>
    </row>
    <row r="1146" spans="1:18" ht="71.45" customHeight="1" x14ac:dyDescent="0.25">
      <c r="A1146" s="51" t="s">
        <v>38</v>
      </c>
      <c r="B1146" s="52" t="s">
        <v>212</v>
      </c>
      <c r="C1146" s="106" t="s">
        <v>211</v>
      </c>
      <c r="D1146" s="145"/>
      <c r="E1146" s="107" t="s">
        <v>210</v>
      </c>
      <c r="F1146" s="145"/>
      <c r="G1146" s="54">
        <v>0.1</v>
      </c>
      <c r="H1146" s="108">
        <v>1</v>
      </c>
      <c r="I1146" s="145"/>
      <c r="J1146" s="54">
        <v>0.1</v>
      </c>
      <c r="K1146" s="108">
        <v>31608.799999999999</v>
      </c>
      <c r="L1146" s="145"/>
      <c r="M1146" s="54">
        <v>1</v>
      </c>
      <c r="N1146" s="109">
        <v>770.61</v>
      </c>
      <c r="O1146" s="145"/>
      <c r="P1146" s="108">
        <v>4.0999999999999996</v>
      </c>
      <c r="Q1146" s="145"/>
      <c r="R1146" s="58">
        <v>3160.88</v>
      </c>
    </row>
    <row r="1147" spans="1:18" ht="14.25" customHeight="1" x14ac:dyDescent="0.25">
      <c r="A1147" s="55" t="s">
        <v>38</v>
      </c>
      <c r="B1147" s="55" t="s">
        <v>38</v>
      </c>
      <c r="C1147" s="101" t="s">
        <v>105</v>
      </c>
      <c r="D1147" s="146"/>
      <c r="E1147" s="146"/>
      <c r="F1147" s="146"/>
      <c r="G1147" s="146"/>
      <c r="H1147" s="146"/>
      <c r="I1147" s="146"/>
      <c r="J1147" s="145"/>
      <c r="K1147" s="102" t="s">
        <v>38</v>
      </c>
      <c r="L1147" s="146"/>
      <c r="M1147" s="145"/>
      <c r="N1147" s="103">
        <v>770.61</v>
      </c>
      <c r="O1147" s="145"/>
      <c r="P1147" s="104"/>
      <c r="Q1147" s="145"/>
      <c r="R1147" s="48">
        <v>3160.88</v>
      </c>
    </row>
    <row r="1148" spans="1:18" ht="50.25" customHeight="1" x14ac:dyDescent="0.25">
      <c r="A1148" s="51" t="s">
        <v>38</v>
      </c>
      <c r="B1148" s="52" t="s">
        <v>209</v>
      </c>
      <c r="C1148" s="106" t="s">
        <v>208</v>
      </c>
      <c r="D1148" s="145"/>
      <c r="E1148" s="107" t="s">
        <v>207</v>
      </c>
      <c r="F1148" s="145"/>
      <c r="G1148" s="54">
        <v>108.4</v>
      </c>
      <c r="H1148" s="108">
        <v>1</v>
      </c>
      <c r="I1148" s="145"/>
      <c r="J1148" s="54">
        <v>108.4</v>
      </c>
      <c r="K1148" s="108">
        <v>207.83</v>
      </c>
      <c r="L1148" s="145"/>
      <c r="M1148" s="54">
        <v>1</v>
      </c>
      <c r="N1148" s="109">
        <v>2146.3200000000002</v>
      </c>
      <c r="O1148" s="145"/>
      <c r="P1148" s="108">
        <v>10.5</v>
      </c>
      <c r="Q1148" s="145"/>
      <c r="R1148" s="58">
        <v>22528.77</v>
      </c>
    </row>
    <row r="1149" spans="1:18" ht="14.25" customHeight="1" x14ac:dyDescent="0.25">
      <c r="A1149" s="55" t="s">
        <v>38</v>
      </c>
      <c r="B1149" s="55" t="s">
        <v>38</v>
      </c>
      <c r="C1149" s="101" t="s">
        <v>105</v>
      </c>
      <c r="D1149" s="146"/>
      <c r="E1149" s="146"/>
      <c r="F1149" s="146"/>
      <c r="G1149" s="146"/>
      <c r="H1149" s="146"/>
      <c r="I1149" s="146"/>
      <c r="J1149" s="145"/>
      <c r="K1149" s="102" t="s">
        <v>38</v>
      </c>
      <c r="L1149" s="146"/>
      <c r="M1149" s="145"/>
      <c r="N1149" s="103">
        <v>2146.3200000000002</v>
      </c>
      <c r="O1149" s="145"/>
      <c r="P1149" s="104"/>
      <c r="Q1149" s="145"/>
      <c r="R1149" s="48">
        <v>22528.77</v>
      </c>
    </row>
    <row r="1150" spans="1:18" ht="38.85" customHeight="1" x14ac:dyDescent="0.25">
      <c r="A1150" s="51" t="s">
        <v>38</v>
      </c>
      <c r="B1150" s="52" t="s">
        <v>206</v>
      </c>
      <c r="C1150" s="106" t="s">
        <v>205</v>
      </c>
      <c r="D1150" s="145"/>
      <c r="E1150" s="107" t="s">
        <v>204</v>
      </c>
      <c r="F1150" s="145"/>
      <c r="G1150" s="54">
        <v>70</v>
      </c>
      <c r="H1150" s="108">
        <v>1</v>
      </c>
      <c r="I1150" s="145"/>
      <c r="J1150" s="54">
        <v>70</v>
      </c>
      <c r="K1150" s="108">
        <v>69.77</v>
      </c>
      <c r="L1150" s="145"/>
      <c r="M1150" s="54">
        <v>1</v>
      </c>
      <c r="N1150" s="109">
        <v>447.3</v>
      </c>
      <c r="O1150" s="145"/>
      <c r="P1150" s="108">
        <v>10.92</v>
      </c>
      <c r="Q1150" s="145"/>
      <c r="R1150" s="58">
        <v>4883.8999999999996</v>
      </c>
    </row>
    <row r="1151" spans="1:18" ht="14.25" customHeight="1" x14ac:dyDescent="0.25">
      <c r="A1151" s="55" t="s">
        <v>38</v>
      </c>
      <c r="B1151" s="55" t="s">
        <v>38</v>
      </c>
      <c r="C1151" s="101" t="s">
        <v>105</v>
      </c>
      <c r="D1151" s="146"/>
      <c r="E1151" s="146"/>
      <c r="F1151" s="146"/>
      <c r="G1151" s="146"/>
      <c r="H1151" s="146"/>
      <c r="I1151" s="146"/>
      <c r="J1151" s="145"/>
      <c r="K1151" s="102" t="s">
        <v>38</v>
      </c>
      <c r="L1151" s="146"/>
      <c r="M1151" s="145"/>
      <c r="N1151" s="103">
        <v>447.3</v>
      </c>
      <c r="O1151" s="145"/>
      <c r="P1151" s="104"/>
      <c r="Q1151" s="145"/>
      <c r="R1151" s="48">
        <v>4883.8999999999996</v>
      </c>
    </row>
    <row r="1152" spans="1:18" ht="38.85" customHeight="1" x14ac:dyDescent="0.25">
      <c r="A1152" s="51" t="s">
        <v>38</v>
      </c>
      <c r="B1152" s="52" t="s">
        <v>203</v>
      </c>
      <c r="C1152" s="106" t="s">
        <v>202</v>
      </c>
      <c r="D1152" s="145"/>
      <c r="E1152" s="107" t="s">
        <v>172</v>
      </c>
      <c r="F1152" s="145"/>
      <c r="G1152" s="54">
        <v>20.2</v>
      </c>
      <c r="H1152" s="108">
        <v>1</v>
      </c>
      <c r="I1152" s="145"/>
      <c r="J1152" s="54">
        <v>20.2</v>
      </c>
      <c r="K1152" s="108">
        <v>1685.14</v>
      </c>
      <c r="L1152" s="145"/>
      <c r="M1152" s="54">
        <v>1</v>
      </c>
      <c r="N1152" s="109">
        <v>34039.83</v>
      </c>
      <c r="O1152" s="145"/>
      <c r="P1152" s="110"/>
      <c r="Q1152" s="145"/>
      <c r="R1152" s="58">
        <v>34039.83</v>
      </c>
    </row>
    <row r="1153" spans="1:18" ht="14.25" customHeight="1" x14ac:dyDescent="0.25">
      <c r="A1153" s="55" t="s">
        <v>38</v>
      </c>
      <c r="B1153" s="55" t="s">
        <v>38</v>
      </c>
      <c r="C1153" s="101" t="s">
        <v>105</v>
      </c>
      <c r="D1153" s="146"/>
      <c r="E1153" s="146"/>
      <c r="F1153" s="146"/>
      <c r="G1153" s="146"/>
      <c r="H1153" s="146"/>
      <c r="I1153" s="146"/>
      <c r="J1153" s="145"/>
      <c r="K1153" s="102" t="s">
        <v>38</v>
      </c>
      <c r="L1153" s="146"/>
      <c r="M1153" s="145"/>
      <c r="N1153" s="103">
        <v>34039.83</v>
      </c>
      <c r="O1153" s="145"/>
      <c r="P1153" s="104"/>
      <c r="Q1153" s="145"/>
      <c r="R1153" s="48">
        <v>34039.83</v>
      </c>
    </row>
    <row r="1154" spans="1:18" ht="28.35" customHeight="1" x14ac:dyDescent="0.25">
      <c r="A1154" s="51" t="s">
        <v>38</v>
      </c>
      <c r="B1154" s="52" t="s">
        <v>201</v>
      </c>
      <c r="C1154" s="106" t="s">
        <v>200</v>
      </c>
      <c r="D1154" s="145"/>
      <c r="E1154" s="107" t="s">
        <v>158</v>
      </c>
      <c r="F1154" s="145"/>
      <c r="G1154" s="54">
        <v>0.08</v>
      </c>
      <c r="H1154" s="108">
        <v>1</v>
      </c>
      <c r="I1154" s="145"/>
      <c r="J1154" s="54">
        <v>0.08</v>
      </c>
      <c r="K1154" s="108">
        <v>100027.11</v>
      </c>
      <c r="L1154" s="145"/>
      <c r="M1154" s="54">
        <v>1</v>
      </c>
      <c r="N1154" s="109">
        <v>8002.17</v>
      </c>
      <c r="O1154" s="145"/>
      <c r="P1154" s="110"/>
      <c r="Q1154" s="145"/>
      <c r="R1154" s="58">
        <v>8002.17</v>
      </c>
    </row>
    <row r="1155" spans="1:18" ht="14.25" customHeight="1" x14ac:dyDescent="0.25">
      <c r="A1155" s="55" t="s">
        <v>38</v>
      </c>
      <c r="B1155" s="55" t="s">
        <v>38</v>
      </c>
      <c r="C1155" s="101" t="s">
        <v>105</v>
      </c>
      <c r="D1155" s="146"/>
      <c r="E1155" s="146"/>
      <c r="F1155" s="146"/>
      <c r="G1155" s="146"/>
      <c r="H1155" s="146"/>
      <c r="I1155" s="146"/>
      <c r="J1155" s="145"/>
      <c r="K1155" s="102" t="s">
        <v>38</v>
      </c>
      <c r="L1155" s="146"/>
      <c r="M1155" s="145"/>
      <c r="N1155" s="103">
        <v>8002.17</v>
      </c>
      <c r="O1155" s="145"/>
      <c r="P1155" s="104"/>
      <c r="Q1155" s="145"/>
      <c r="R1155" s="48">
        <v>8002.17</v>
      </c>
    </row>
    <row r="1156" spans="1:18" ht="28.35" customHeight="1" x14ac:dyDescent="0.25">
      <c r="A1156" s="51" t="s">
        <v>38</v>
      </c>
      <c r="B1156" s="52" t="s">
        <v>199</v>
      </c>
      <c r="C1156" s="106" t="s">
        <v>198</v>
      </c>
      <c r="D1156" s="145"/>
      <c r="E1156" s="107" t="s">
        <v>172</v>
      </c>
      <c r="F1156" s="145"/>
      <c r="G1156" s="54">
        <v>11</v>
      </c>
      <c r="H1156" s="108">
        <v>1</v>
      </c>
      <c r="I1156" s="145"/>
      <c r="J1156" s="54">
        <v>11</v>
      </c>
      <c r="K1156" s="108">
        <v>5484.76</v>
      </c>
      <c r="L1156" s="145"/>
      <c r="M1156" s="54">
        <v>1</v>
      </c>
      <c r="N1156" s="109">
        <v>60332.36</v>
      </c>
      <c r="O1156" s="145"/>
      <c r="P1156" s="110"/>
      <c r="Q1156" s="145"/>
      <c r="R1156" s="58">
        <v>60332.36</v>
      </c>
    </row>
    <row r="1157" spans="1:18" ht="14.25" customHeight="1" x14ac:dyDescent="0.25">
      <c r="A1157" s="55" t="s">
        <v>38</v>
      </c>
      <c r="B1157" s="55" t="s">
        <v>38</v>
      </c>
      <c r="C1157" s="101" t="s">
        <v>105</v>
      </c>
      <c r="D1157" s="146"/>
      <c r="E1157" s="146"/>
      <c r="F1157" s="146"/>
      <c r="G1157" s="146"/>
      <c r="H1157" s="146"/>
      <c r="I1157" s="146"/>
      <c r="J1157" s="145"/>
      <c r="K1157" s="102" t="s">
        <v>38</v>
      </c>
      <c r="L1157" s="146"/>
      <c r="M1157" s="145"/>
      <c r="N1157" s="103">
        <v>60332.36</v>
      </c>
      <c r="O1157" s="145"/>
      <c r="P1157" s="104"/>
      <c r="Q1157" s="145"/>
      <c r="R1157" s="48">
        <v>60332.36</v>
      </c>
    </row>
    <row r="1158" spans="1:18" ht="17.45" customHeight="1" x14ac:dyDescent="0.25">
      <c r="A1158" s="51" t="s">
        <v>38</v>
      </c>
      <c r="B1158" s="52" t="s">
        <v>197</v>
      </c>
      <c r="C1158" s="106" t="s">
        <v>196</v>
      </c>
      <c r="D1158" s="145"/>
      <c r="E1158" s="107" t="s">
        <v>172</v>
      </c>
      <c r="F1158" s="145"/>
      <c r="G1158" s="54">
        <v>4</v>
      </c>
      <c r="H1158" s="108">
        <v>1</v>
      </c>
      <c r="I1158" s="145"/>
      <c r="J1158" s="54">
        <v>4</v>
      </c>
      <c r="K1158" s="108">
        <v>4835.71</v>
      </c>
      <c r="L1158" s="145"/>
      <c r="M1158" s="54">
        <v>1</v>
      </c>
      <c r="N1158" s="109">
        <v>19342.84</v>
      </c>
      <c r="O1158" s="145"/>
      <c r="P1158" s="110"/>
      <c r="Q1158" s="145"/>
      <c r="R1158" s="58">
        <v>19342.84</v>
      </c>
    </row>
    <row r="1159" spans="1:18" ht="14.25" customHeight="1" x14ac:dyDescent="0.25">
      <c r="A1159" s="55" t="s">
        <v>38</v>
      </c>
      <c r="B1159" s="55" t="s">
        <v>38</v>
      </c>
      <c r="C1159" s="101" t="s">
        <v>105</v>
      </c>
      <c r="D1159" s="146"/>
      <c r="E1159" s="146"/>
      <c r="F1159" s="146"/>
      <c r="G1159" s="146"/>
      <c r="H1159" s="146"/>
      <c r="I1159" s="146"/>
      <c r="J1159" s="145"/>
      <c r="K1159" s="102" t="s">
        <v>38</v>
      </c>
      <c r="L1159" s="146"/>
      <c r="M1159" s="145"/>
      <c r="N1159" s="103">
        <v>19342.84</v>
      </c>
      <c r="O1159" s="145"/>
      <c r="P1159" s="104"/>
      <c r="Q1159" s="145"/>
      <c r="R1159" s="48">
        <v>19342.84</v>
      </c>
    </row>
    <row r="1160" spans="1:18" ht="38.85" customHeight="1" x14ac:dyDescent="0.25">
      <c r="A1160" s="51" t="s">
        <v>38</v>
      </c>
      <c r="B1160" s="52" t="s">
        <v>195</v>
      </c>
      <c r="C1160" s="106" t="s">
        <v>194</v>
      </c>
      <c r="D1160" s="145"/>
      <c r="E1160" s="107" t="s">
        <v>172</v>
      </c>
      <c r="F1160" s="145"/>
      <c r="G1160" s="54">
        <v>0.7</v>
      </c>
      <c r="H1160" s="108">
        <v>1</v>
      </c>
      <c r="I1160" s="145"/>
      <c r="J1160" s="54">
        <v>0.7</v>
      </c>
      <c r="K1160" s="108">
        <v>1546.76</v>
      </c>
      <c r="L1160" s="145"/>
      <c r="M1160" s="54">
        <v>1</v>
      </c>
      <c r="N1160" s="109">
        <v>122.26</v>
      </c>
      <c r="O1160" s="145"/>
      <c r="P1160" s="108">
        <v>8.86</v>
      </c>
      <c r="Q1160" s="145"/>
      <c r="R1160" s="58">
        <v>1082.73</v>
      </c>
    </row>
    <row r="1161" spans="1:18" ht="14.25" customHeight="1" x14ac:dyDescent="0.25">
      <c r="A1161" s="55" t="s">
        <v>38</v>
      </c>
      <c r="B1161" s="55" t="s">
        <v>38</v>
      </c>
      <c r="C1161" s="101" t="s">
        <v>105</v>
      </c>
      <c r="D1161" s="146"/>
      <c r="E1161" s="146"/>
      <c r="F1161" s="146"/>
      <c r="G1161" s="146"/>
      <c r="H1161" s="146"/>
      <c r="I1161" s="146"/>
      <c r="J1161" s="145"/>
      <c r="K1161" s="102" t="s">
        <v>38</v>
      </c>
      <c r="L1161" s="146"/>
      <c r="M1161" s="145"/>
      <c r="N1161" s="103">
        <v>122.26</v>
      </c>
      <c r="O1161" s="145"/>
      <c r="P1161" s="104"/>
      <c r="Q1161" s="145"/>
      <c r="R1161" s="48">
        <v>1082.73</v>
      </c>
    </row>
    <row r="1162" spans="1:18" ht="38.85" customHeight="1" x14ac:dyDescent="0.25">
      <c r="A1162" s="51" t="s">
        <v>38</v>
      </c>
      <c r="B1162" s="52" t="s">
        <v>193</v>
      </c>
      <c r="C1162" s="106" t="s">
        <v>192</v>
      </c>
      <c r="D1162" s="145"/>
      <c r="E1162" s="107" t="s">
        <v>158</v>
      </c>
      <c r="F1162" s="145"/>
      <c r="G1162" s="54">
        <v>4.68</v>
      </c>
      <c r="H1162" s="108">
        <v>1</v>
      </c>
      <c r="I1162" s="145"/>
      <c r="J1162" s="54">
        <v>4.68</v>
      </c>
      <c r="K1162" s="108">
        <v>4227.03</v>
      </c>
      <c r="L1162" s="145"/>
      <c r="M1162" s="54">
        <v>1</v>
      </c>
      <c r="N1162" s="109">
        <v>2361.29</v>
      </c>
      <c r="O1162" s="145"/>
      <c r="P1162" s="108">
        <v>8.3800000000000008</v>
      </c>
      <c r="Q1162" s="145"/>
      <c r="R1162" s="58">
        <v>19782.5</v>
      </c>
    </row>
    <row r="1163" spans="1:18" ht="14.25" customHeight="1" x14ac:dyDescent="0.25">
      <c r="A1163" s="55" t="s">
        <v>38</v>
      </c>
      <c r="B1163" s="55" t="s">
        <v>38</v>
      </c>
      <c r="C1163" s="101" t="s">
        <v>105</v>
      </c>
      <c r="D1163" s="146"/>
      <c r="E1163" s="146"/>
      <c r="F1163" s="146"/>
      <c r="G1163" s="146"/>
      <c r="H1163" s="146"/>
      <c r="I1163" s="146"/>
      <c r="J1163" s="145"/>
      <c r="K1163" s="102" t="s">
        <v>38</v>
      </c>
      <c r="L1163" s="146"/>
      <c r="M1163" s="145"/>
      <c r="N1163" s="103">
        <v>2361.29</v>
      </c>
      <c r="O1163" s="145"/>
      <c r="P1163" s="104"/>
      <c r="Q1163" s="145"/>
      <c r="R1163" s="48">
        <v>19782.5</v>
      </c>
    </row>
    <row r="1164" spans="1:18" ht="38.85" customHeight="1" x14ac:dyDescent="0.25">
      <c r="A1164" s="51" t="s">
        <v>38</v>
      </c>
      <c r="B1164" s="52" t="s">
        <v>191</v>
      </c>
      <c r="C1164" s="106" t="s">
        <v>190</v>
      </c>
      <c r="D1164" s="145"/>
      <c r="E1164" s="107" t="s">
        <v>160</v>
      </c>
      <c r="F1164" s="145"/>
      <c r="G1164" s="54">
        <v>5.25</v>
      </c>
      <c r="H1164" s="108">
        <v>1</v>
      </c>
      <c r="I1164" s="145"/>
      <c r="J1164" s="54">
        <v>5.25</v>
      </c>
      <c r="K1164" s="108">
        <v>666.54</v>
      </c>
      <c r="L1164" s="145"/>
      <c r="M1164" s="54">
        <v>1</v>
      </c>
      <c r="N1164" s="109">
        <v>254.57</v>
      </c>
      <c r="O1164" s="145"/>
      <c r="P1164" s="108">
        <v>13.75</v>
      </c>
      <c r="Q1164" s="145"/>
      <c r="R1164" s="58">
        <v>3499.34</v>
      </c>
    </row>
    <row r="1165" spans="1:18" ht="14.25" customHeight="1" x14ac:dyDescent="0.25">
      <c r="A1165" s="55" t="s">
        <v>38</v>
      </c>
      <c r="B1165" s="55" t="s">
        <v>38</v>
      </c>
      <c r="C1165" s="101" t="s">
        <v>105</v>
      </c>
      <c r="D1165" s="146"/>
      <c r="E1165" s="146"/>
      <c r="F1165" s="146"/>
      <c r="G1165" s="146"/>
      <c r="H1165" s="146"/>
      <c r="I1165" s="146"/>
      <c r="J1165" s="145"/>
      <c r="K1165" s="102" t="s">
        <v>38</v>
      </c>
      <c r="L1165" s="146"/>
      <c r="M1165" s="145"/>
      <c r="N1165" s="103">
        <v>254.57</v>
      </c>
      <c r="O1165" s="145"/>
      <c r="P1165" s="104"/>
      <c r="Q1165" s="145"/>
      <c r="R1165" s="48">
        <v>3499.34</v>
      </c>
    </row>
    <row r="1166" spans="1:18" ht="14.25" customHeight="1" x14ac:dyDescent="0.25"/>
    <row r="1167" spans="1:18" ht="14.25" customHeight="1" x14ac:dyDescent="0.25">
      <c r="A1167" s="57" t="s">
        <v>38</v>
      </c>
      <c r="B1167" s="57" t="s">
        <v>38</v>
      </c>
      <c r="C1167" s="96" t="s">
        <v>126</v>
      </c>
      <c r="D1167" s="146"/>
      <c r="E1167" s="146"/>
      <c r="F1167" s="146"/>
      <c r="G1167" s="146"/>
      <c r="H1167" s="146"/>
      <c r="I1167" s="146"/>
      <c r="J1167" s="146"/>
      <c r="K1167" s="146"/>
      <c r="L1167" s="146"/>
      <c r="M1167" s="145"/>
      <c r="N1167" s="97" t="s">
        <v>853</v>
      </c>
      <c r="O1167" s="145"/>
      <c r="P1167" s="97" t="s">
        <v>38</v>
      </c>
      <c r="Q1167" s="145"/>
      <c r="R1167" s="56" t="s">
        <v>852</v>
      </c>
    </row>
    <row r="1168" spans="1:18" ht="14.25" customHeight="1" x14ac:dyDescent="0.25">
      <c r="A1168" s="57" t="s">
        <v>38</v>
      </c>
      <c r="B1168" s="57" t="s">
        <v>38</v>
      </c>
      <c r="C1168" s="96" t="s">
        <v>60</v>
      </c>
      <c r="D1168" s="146"/>
      <c r="E1168" s="146"/>
      <c r="F1168" s="146"/>
      <c r="G1168" s="146"/>
      <c r="H1168" s="146"/>
      <c r="I1168" s="146"/>
      <c r="J1168" s="146"/>
      <c r="K1168" s="146"/>
      <c r="L1168" s="146"/>
      <c r="M1168" s="145"/>
      <c r="N1168" s="97" t="s">
        <v>38</v>
      </c>
      <c r="O1168" s="145"/>
      <c r="P1168" s="97" t="s">
        <v>38</v>
      </c>
      <c r="Q1168" s="145"/>
      <c r="R1168" s="56" t="s">
        <v>852</v>
      </c>
    </row>
    <row r="1169" spans="1:18" ht="14.25" customHeight="1" x14ac:dyDescent="0.25">
      <c r="A1169" s="57" t="s">
        <v>38</v>
      </c>
      <c r="B1169" s="57" t="s">
        <v>38</v>
      </c>
      <c r="C1169" s="96" t="s">
        <v>60</v>
      </c>
      <c r="D1169" s="146"/>
      <c r="E1169" s="146"/>
      <c r="F1169" s="146"/>
      <c r="G1169" s="146"/>
      <c r="H1169" s="146"/>
      <c r="I1169" s="146"/>
      <c r="J1169" s="146"/>
      <c r="K1169" s="146"/>
      <c r="L1169" s="146"/>
      <c r="M1169" s="145"/>
      <c r="N1169" s="97" t="s">
        <v>38</v>
      </c>
      <c r="O1169" s="145"/>
      <c r="P1169" s="97" t="s">
        <v>38</v>
      </c>
      <c r="Q1169" s="145"/>
      <c r="R1169" s="56" t="s">
        <v>851</v>
      </c>
    </row>
    <row r="1170" spans="1:18" ht="14.25" customHeight="1" x14ac:dyDescent="0.25"/>
    <row r="1171" spans="1:18" ht="14.25" customHeight="1" x14ac:dyDescent="0.25">
      <c r="A1171" s="57" t="s">
        <v>38</v>
      </c>
      <c r="B1171" s="57" t="s">
        <v>38</v>
      </c>
      <c r="C1171" s="96" t="s">
        <v>106</v>
      </c>
      <c r="D1171" s="146"/>
      <c r="E1171" s="146"/>
      <c r="F1171" s="146"/>
      <c r="G1171" s="146"/>
      <c r="H1171" s="146"/>
      <c r="I1171" s="146"/>
      <c r="J1171" s="146"/>
      <c r="K1171" s="146"/>
      <c r="L1171" s="146"/>
      <c r="M1171" s="145"/>
      <c r="N1171" s="97" t="s">
        <v>38</v>
      </c>
      <c r="O1171" s="145"/>
      <c r="P1171" s="97" t="s">
        <v>38</v>
      </c>
      <c r="Q1171" s="145"/>
      <c r="R1171" s="56" t="s">
        <v>38</v>
      </c>
    </row>
    <row r="1172" spans="1:18" ht="14.25" customHeight="1" x14ac:dyDescent="0.25">
      <c r="A1172" s="57" t="s">
        <v>38</v>
      </c>
      <c r="B1172" s="57" t="s">
        <v>38</v>
      </c>
      <c r="C1172" s="96" t="s">
        <v>56</v>
      </c>
      <c r="D1172" s="146"/>
      <c r="E1172" s="146"/>
      <c r="F1172" s="146"/>
      <c r="G1172" s="146"/>
      <c r="H1172" s="146"/>
      <c r="I1172" s="146"/>
      <c r="J1172" s="146"/>
      <c r="K1172" s="146"/>
      <c r="L1172" s="146"/>
      <c r="M1172" s="145"/>
      <c r="N1172" s="97" t="s">
        <v>850</v>
      </c>
      <c r="O1172" s="145"/>
      <c r="P1172" s="97" t="s">
        <v>38</v>
      </c>
      <c r="Q1172" s="145"/>
      <c r="R1172" s="56" t="s">
        <v>849</v>
      </c>
    </row>
    <row r="1173" spans="1:18" ht="14.25" customHeight="1" x14ac:dyDescent="0.25">
      <c r="A1173" s="57" t="s">
        <v>38</v>
      </c>
      <c r="B1173" s="57" t="s">
        <v>38</v>
      </c>
      <c r="C1173" s="96" t="s">
        <v>125</v>
      </c>
      <c r="D1173" s="146"/>
      <c r="E1173" s="146"/>
      <c r="F1173" s="146"/>
      <c r="G1173" s="146"/>
      <c r="H1173" s="146"/>
      <c r="I1173" s="146"/>
      <c r="J1173" s="146"/>
      <c r="K1173" s="146"/>
      <c r="L1173" s="146"/>
      <c r="M1173" s="145"/>
      <c r="N1173" s="97" t="s">
        <v>848</v>
      </c>
      <c r="O1173" s="145"/>
      <c r="P1173" s="97" t="s">
        <v>38</v>
      </c>
      <c r="Q1173" s="145"/>
      <c r="R1173" s="56" t="s">
        <v>847</v>
      </c>
    </row>
    <row r="1174" spans="1:18" ht="14.25" customHeight="1" x14ac:dyDescent="0.25">
      <c r="A1174" s="57" t="s">
        <v>38</v>
      </c>
      <c r="B1174" s="57" t="s">
        <v>38</v>
      </c>
      <c r="C1174" s="96" t="s">
        <v>124</v>
      </c>
      <c r="D1174" s="146"/>
      <c r="E1174" s="146"/>
      <c r="F1174" s="146"/>
      <c r="G1174" s="146"/>
      <c r="H1174" s="146"/>
      <c r="I1174" s="146"/>
      <c r="J1174" s="146"/>
      <c r="K1174" s="146"/>
      <c r="L1174" s="146"/>
      <c r="M1174" s="145"/>
      <c r="N1174" s="97" t="s">
        <v>846</v>
      </c>
      <c r="O1174" s="145"/>
      <c r="P1174" s="97" t="s">
        <v>38</v>
      </c>
      <c r="Q1174" s="145"/>
      <c r="R1174" s="56" t="s">
        <v>845</v>
      </c>
    </row>
    <row r="1175" spans="1:18" ht="14.25" customHeight="1" x14ac:dyDescent="0.25">
      <c r="A1175" s="57" t="s">
        <v>38</v>
      </c>
      <c r="B1175" s="57" t="s">
        <v>38</v>
      </c>
      <c r="C1175" s="96" t="s">
        <v>123</v>
      </c>
      <c r="D1175" s="146"/>
      <c r="E1175" s="146"/>
      <c r="F1175" s="146"/>
      <c r="G1175" s="146"/>
      <c r="H1175" s="146"/>
      <c r="I1175" s="146"/>
      <c r="J1175" s="146"/>
      <c r="K1175" s="146"/>
      <c r="L1175" s="146"/>
      <c r="M1175" s="145"/>
      <c r="N1175" s="97" t="s">
        <v>844</v>
      </c>
      <c r="O1175" s="145"/>
      <c r="P1175" s="97" t="s">
        <v>38</v>
      </c>
      <c r="Q1175" s="145"/>
      <c r="R1175" s="56" t="s">
        <v>843</v>
      </c>
    </row>
    <row r="1176" spans="1:18" ht="14.25" customHeight="1" x14ac:dyDescent="0.25">
      <c r="A1176" s="57" t="s">
        <v>38</v>
      </c>
      <c r="B1176" s="57" t="s">
        <v>38</v>
      </c>
      <c r="C1176" s="96" t="s">
        <v>122</v>
      </c>
      <c r="D1176" s="146"/>
      <c r="E1176" s="146"/>
      <c r="F1176" s="146"/>
      <c r="G1176" s="146"/>
      <c r="H1176" s="146"/>
      <c r="I1176" s="146"/>
      <c r="J1176" s="146"/>
      <c r="K1176" s="146"/>
      <c r="L1176" s="146"/>
      <c r="M1176" s="145"/>
      <c r="N1176" s="97" t="s">
        <v>842</v>
      </c>
      <c r="O1176" s="145"/>
      <c r="P1176" s="97" t="s">
        <v>38</v>
      </c>
      <c r="Q1176" s="145"/>
      <c r="R1176" s="56" t="s">
        <v>841</v>
      </c>
    </row>
    <row r="1177" spans="1:18" ht="14.25" customHeight="1" x14ac:dyDescent="0.25">
      <c r="A1177" s="57" t="s">
        <v>38</v>
      </c>
      <c r="B1177" s="57" t="s">
        <v>38</v>
      </c>
      <c r="C1177" s="96" t="s">
        <v>121</v>
      </c>
      <c r="D1177" s="146"/>
      <c r="E1177" s="146"/>
      <c r="F1177" s="146"/>
      <c r="G1177" s="146"/>
      <c r="H1177" s="146"/>
      <c r="I1177" s="146"/>
      <c r="J1177" s="146"/>
      <c r="K1177" s="146"/>
      <c r="L1177" s="146"/>
      <c r="M1177" s="145"/>
      <c r="N1177" s="97" t="s">
        <v>840</v>
      </c>
      <c r="O1177" s="145"/>
      <c r="P1177" s="97" t="s">
        <v>38</v>
      </c>
      <c r="Q1177" s="145"/>
      <c r="R1177" s="56" t="s">
        <v>839</v>
      </c>
    </row>
    <row r="1178" spans="1:18" ht="14.25" customHeight="1" x14ac:dyDescent="0.25">
      <c r="A1178" s="57" t="s">
        <v>38</v>
      </c>
      <c r="B1178" s="57" t="s">
        <v>38</v>
      </c>
      <c r="C1178" s="96" t="s">
        <v>120</v>
      </c>
      <c r="D1178" s="146"/>
      <c r="E1178" s="146"/>
      <c r="F1178" s="146"/>
      <c r="G1178" s="146"/>
      <c r="H1178" s="146"/>
      <c r="I1178" s="146"/>
      <c r="J1178" s="146"/>
      <c r="K1178" s="146"/>
      <c r="L1178" s="146"/>
      <c r="M1178" s="145"/>
      <c r="N1178" s="97" t="s">
        <v>838</v>
      </c>
      <c r="O1178" s="145"/>
      <c r="P1178" s="97" t="s">
        <v>38</v>
      </c>
      <c r="Q1178" s="145"/>
      <c r="R1178" s="56" t="s">
        <v>837</v>
      </c>
    </row>
    <row r="1179" spans="1:18" ht="14.25" customHeight="1" x14ac:dyDescent="0.25">
      <c r="A1179" s="57" t="s">
        <v>38</v>
      </c>
      <c r="B1179" s="57" t="s">
        <v>38</v>
      </c>
      <c r="C1179" s="96" t="s">
        <v>119</v>
      </c>
      <c r="D1179" s="146"/>
      <c r="E1179" s="146"/>
      <c r="F1179" s="146"/>
      <c r="G1179" s="146"/>
      <c r="H1179" s="146"/>
      <c r="I1179" s="146"/>
      <c r="J1179" s="146"/>
      <c r="K1179" s="146"/>
      <c r="L1179" s="146"/>
      <c r="M1179" s="145"/>
      <c r="N1179" s="97" t="s">
        <v>836</v>
      </c>
      <c r="O1179" s="145"/>
      <c r="P1179" s="97" t="s">
        <v>38</v>
      </c>
      <c r="Q1179" s="145"/>
      <c r="R1179" s="56" t="s">
        <v>835</v>
      </c>
    </row>
    <row r="1180" spans="1:18" ht="14.25" customHeight="1" x14ac:dyDescent="0.25">
      <c r="A1180" s="57" t="s">
        <v>38</v>
      </c>
      <c r="B1180" s="57" t="s">
        <v>38</v>
      </c>
      <c r="C1180" s="96" t="s">
        <v>118</v>
      </c>
      <c r="D1180" s="146"/>
      <c r="E1180" s="146"/>
      <c r="F1180" s="146"/>
      <c r="G1180" s="146"/>
      <c r="H1180" s="146"/>
      <c r="I1180" s="146"/>
      <c r="J1180" s="146"/>
      <c r="K1180" s="146"/>
      <c r="L1180" s="146"/>
      <c r="M1180" s="145"/>
      <c r="N1180" s="97" t="s">
        <v>834</v>
      </c>
      <c r="O1180" s="145"/>
      <c r="P1180" s="97" t="s">
        <v>38</v>
      </c>
      <c r="Q1180" s="145"/>
      <c r="R1180" s="56" t="s">
        <v>833</v>
      </c>
    </row>
    <row r="1181" spans="1:18" ht="14.25" customHeight="1" x14ac:dyDescent="0.25">
      <c r="A1181" s="57" t="s">
        <v>38</v>
      </c>
      <c r="B1181" s="57" t="s">
        <v>38</v>
      </c>
      <c r="C1181" s="96" t="s">
        <v>117</v>
      </c>
      <c r="D1181" s="146"/>
      <c r="E1181" s="146"/>
      <c r="F1181" s="146"/>
      <c r="G1181" s="146"/>
      <c r="H1181" s="146"/>
      <c r="I1181" s="146"/>
      <c r="J1181" s="146"/>
      <c r="K1181" s="146"/>
      <c r="L1181" s="146"/>
      <c r="M1181" s="145"/>
      <c r="N1181" s="97" t="s">
        <v>832</v>
      </c>
      <c r="O1181" s="145"/>
      <c r="P1181" s="97" t="s">
        <v>38</v>
      </c>
      <c r="Q1181" s="145"/>
      <c r="R1181" s="56" t="s">
        <v>831</v>
      </c>
    </row>
    <row r="1182" spans="1:18" ht="14.25" customHeight="1" x14ac:dyDescent="0.25">
      <c r="A1182" s="57" t="s">
        <v>38</v>
      </c>
      <c r="B1182" s="57" t="s">
        <v>38</v>
      </c>
      <c r="C1182" s="96" t="s">
        <v>116</v>
      </c>
      <c r="D1182" s="146"/>
      <c r="E1182" s="146"/>
      <c r="F1182" s="146"/>
      <c r="G1182" s="146"/>
      <c r="H1182" s="146"/>
      <c r="I1182" s="146"/>
      <c r="J1182" s="146"/>
      <c r="K1182" s="146"/>
      <c r="L1182" s="146"/>
      <c r="M1182" s="145"/>
      <c r="N1182" s="97" t="s">
        <v>829</v>
      </c>
      <c r="O1182" s="145"/>
      <c r="P1182" s="97" t="s">
        <v>38</v>
      </c>
      <c r="Q1182" s="145"/>
      <c r="R1182" s="56" t="s">
        <v>830</v>
      </c>
    </row>
    <row r="1183" spans="1:18" ht="14.25" customHeight="1" x14ac:dyDescent="0.25">
      <c r="A1183" s="57" t="s">
        <v>38</v>
      </c>
      <c r="B1183" s="57" t="s">
        <v>38</v>
      </c>
      <c r="C1183" s="96" t="s">
        <v>115</v>
      </c>
      <c r="D1183" s="146"/>
      <c r="E1183" s="146"/>
      <c r="F1183" s="146"/>
      <c r="G1183" s="146"/>
      <c r="H1183" s="146"/>
      <c r="I1183" s="146"/>
      <c r="J1183" s="146"/>
      <c r="K1183" s="146"/>
      <c r="L1183" s="146"/>
      <c r="M1183" s="145"/>
      <c r="N1183" s="97" t="s">
        <v>829</v>
      </c>
      <c r="O1183" s="145"/>
      <c r="P1183" s="97" t="s">
        <v>38</v>
      </c>
      <c r="Q1183" s="145"/>
      <c r="R1183" s="56" t="s">
        <v>828</v>
      </c>
    </row>
    <row r="1184" spans="1:18" ht="14.25" customHeight="1" x14ac:dyDescent="0.25">
      <c r="A1184" s="57" t="s">
        <v>38</v>
      </c>
      <c r="B1184" s="57" t="s">
        <v>38</v>
      </c>
      <c r="C1184" s="96" t="s">
        <v>114</v>
      </c>
      <c r="D1184" s="146"/>
      <c r="E1184" s="146"/>
      <c r="F1184" s="146"/>
      <c r="G1184" s="146"/>
      <c r="H1184" s="146"/>
      <c r="I1184" s="146"/>
      <c r="J1184" s="146"/>
      <c r="K1184" s="146"/>
      <c r="L1184" s="146"/>
      <c r="M1184" s="145"/>
      <c r="N1184" s="97" t="s">
        <v>38</v>
      </c>
      <c r="O1184" s="145"/>
      <c r="P1184" s="97" t="s">
        <v>38</v>
      </c>
      <c r="Q1184" s="145"/>
      <c r="R1184" s="56" t="s">
        <v>38</v>
      </c>
    </row>
    <row r="1185" spans="1:18" ht="14.25" customHeight="1" x14ac:dyDescent="0.25">
      <c r="A1185" s="57" t="s">
        <v>38</v>
      </c>
      <c r="B1185" s="57" t="s">
        <v>38</v>
      </c>
      <c r="C1185" s="96" t="s">
        <v>109</v>
      </c>
      <c r="D1185" s="146"/>
      <c r="E1185" s="146"/>
      <c r="F1185" s="146"/>
      <c r="G1185" s="146"/>
      <c r="H1185" s="146"/>
      <c r="I1185" s="146"/>
      <c r="J1185" s="146"/>
      <c r="K1185" s="146"/>
      <c r="L1185" s="146"/>
      <c r="M1185" s="145"/>
      <c r="N1185" s="97" t="s">
        <v>829</v>
      </c>
      <c r="O1185" s="145"/>
      <c r="P1185" s="97" t="s">
        <v>38</v>
      </c>
      <c r="Q1185" s="145"/>
      <c r="R1185" s="56" t="s">
        <v>828</v>
      </c>
    </row>
    <row r="1186" spans="1:18" ht="14.25" customHeight="1" x14ac:dyDescent="0.25">
      <c r="A1186" s="57" t="s">
        <v>38</v>
      </c>
      <c r="B1186" s="57" t="s">
        <v>38</v>
      </c>
      <c r="C1186" s="96" t="s">
        <v>113</v>
      </c>
      <c r="D1186" s="144"/>
      <c r="E1186" s="144"/>
      <c r="F1186" s="144"/>
      <c r="G1186" s="144"/>
      <c r="H1186" s="144"/>
      <c r="I1186" s="144"/>
      <c r="J1186" s="144"/>
      <c r="K1186" s="144"/>
      <c r="L1186" s="144"/>
      <c r="M1186" s="143"/>
      <c r="N1186" s="97" t="s">
        <v>38</v>
      </c>
      <c r="O1186" s="143"/>
      <c r="P1186" s="97" t="s">
        <v>112</v>
      </c>
      <c r="Q1186" s="143"/>
      <c r="R1186" s="56" t="s">
        <v>827</v>
      </c>
    </row>
    <row r="1187" spans="1:18" ht="14.25" customHeight="1" x14ac:dyDescent="0.25">
      <c r="A1187" s="57" t="s">
        <v>38</v>
      </c>
      <c r="B1187" s="57" t="s">
        <v>38</v>
      </c>
      <c r="C1187" s="96" t="s">
        <v>111</v>
      </c>
      <c r="D1187" s="144"/>
      <c r="E1187" s="144"/>
      <c r="F1187" s="144"/>
      <c r="G1187" s="144"/>
      <c r="H1187" s="144"/>
      <c r="I1187" s="144"/>
      <c r="J1187" s="144"/>
      <c r="K1187" s="144"/>
      <c r="L1187" s="144"/>
      <c r="M1187" s="143"/>
      <c r="N1187" s="97" t="s">
        <v>38</v>
      </c>
      <c r="O1187" s="143"/>
      <c r="P1187" s="97" t="s">
        <v>38</v>
      </c>
      <c r="Q1187" s="143"/>
      <c r="R1187" s="56" t="s">
        <v>827</v>
      </c>
    </row>
    <row r="1188" spans="1:18" ht="31.35" customHeight="1" x14ac:dyDescent="0.25">
      <c r="A1188" s="57" t="s">
        <v>38</v>
      </c>
      <c r="B1188" s="57" t="s">
        <v>110</v>
      </c>
      <c r="C1188" s="96" t="s">
        <v>61</v>
      </c>
      <c r="D1188" s="144"/>
      <c r="E1188" s="144"/>
      <c r="F1188" s="144"/>
      <c r="G1188" s="144"/>
      <c r="H1188" s="144"/>
      <c r="I1188" s="144"/>
      <c r="J1188" s="144"/>
      <c r="K1188" s="144"/>
      <c r="L1188" s="144"/>
      <c r="M1188" s="143"/>
      <c r="N1188" s="97" t="s">
        <v>38</v>
      </c>
      <c r="O1188" s="143"/>
      <c r="P1188" s="97" t="s">
        <v>62</v>
      </c>
      <c r="Q1188" s="143"/>
      <c r="R1188" s="56" t="s">
        <v>826</v>
      </c>
    </row>
    <row r="1189" spans="1:18" ht="14.25" customHeight="1" x14ac:dyDescent="0.25">
      <c r="A1189" s="57" t="s">
        <v>38</v>
      </c>
      <c r="B1189" s="57" t="s">
        <v>38</v>
      </c>
      <c r="C1189" s="96" t="s">
        <v>109</v>
      </c>
      <c r="D1189" s="144"/>
      <c r="E1189" s="144"/>
      <c r="F1189" s="144"/>
      <c r="G1189" s="144"/>
      <c r="H1189" s="144"/>
      <c r="I1189" s="144"/>
      <c r="J1189" s="144"/>
      <c r="K1189" s="144"/>
      <c r="L1189" s="144"/>
      <c r="M1189" s="143"/>
      <c r="N1189" s="97" t="s">
        <v>38</v>
      </c>
      <c r="O1189" s="143"/>
      <c r="P1189" s="97" t="s">
        <v>38</v>
      </c>
      <c r="Q1189" s="143"/>
      <c r="R1189" s="56" t="s">
        <v>825</v>
      </c>
    </row>
    <row r="1190" spans="1:18" ht="40.35" customHeight="1" x14ac:dyDescent="0.25"/>
    <row r="1191" spans="1:18" ht="14.25" customHeight="1" x14ac:dyDescent="0.25">
      <c r="A1191" s="66" t="s">
        <v>38</v>
      </c>
      <c r="B1191" s="99" t="s">
        <v>108</v>
      </c>
      <c r="C1191" s="141"/>
      <c r="D1191" s="141"/>
      <c r="E1191" s="141"/>
      <c r="F1191" s="141"/>
      <c r="G1191" s="141"/>
      <c r="H1191" s="141"/>
      <c r="I1191" s="99" t="s">
        <v>107</v>
      </c>
      <c r="J1191" s="141"/>
      <c r="K1191" s="141"/>
      <c r="L1191" s="141"/>
      <c r="M1191" s="141"/>
      <c r="N1191" s="141"/>
      <c r="O1191" s="141"/>
      <c r="P1191" s="141"/>
      <c r="Q1191" s="141"/>
      <c r="R1191" s="141"/>
    </row>
    <row r="1192" spans="1:18" ht="14.25" customHeight="1" x14ac:dyDescent="0.25">
      <c r="A1192" s="66"/>
      <c r="B1192" s="66"/>
      <c r="C1192" s="68"/>
      <c r="D1192" s="95"/>
      <c r="E1192" s="141"/>
      <c r="F1192" s="98"/>
      <c r="G1192" s="141"/>
      <c r="H1192" s="141"/>
      <c r="I1192" s="95"/>
      <c r="J1192" s="141"/>
      <c r="K1192" s="141"/>
      <c r="L1192" s="100"/>
      <c r="M1192" s="142"/>
      <c r="N1192" s="142"/>
      <c r="O1192" s="95"/>
      <c r="P1192" s="141"/>
      <c r="Q1192" s="98"/>
      <c r="R1192" s="141"/>
    </row>
    <row r="1193" spans="1:18" ht="14.25" customHeight="1" x14ac:dyDescent="0.25"/>
  </sheetData>
  <mergeCells count="5813">
    <mergeCell ref="O1192:P1192"/>
    <mergeCell ref="C1187:M1187"/>
    <mergeCell ref="N1187:O1187"/>
    <mergeCell ref="P1187:Q1187"/>
    <mergeCell ref="C1188:M1188"/>
    <mergeCell ref="N1188:O1188"/>
    <mergeCell ref="P1188:Q1188"/>
    <mergeCell ref="Q1192:R1192"/>
    <mergeCell ref="C1189:M1189"/>
    <mergeCell ref="N1189:O1189"/>
    <mergeCell ref="P1189:Q1189"/>
    <mergeCell ref="B1191:H1191"/>
    <mergeCell ref="I1191:R1191"/>
    <mergeCell ref="D1192:E1192"/>
    <mergeCell ref="F1192:H1192"/>
    <mergeCell ref="I1192:K1192"/>
    <mergeCell ref="L1192:N1192"/>
    <mergeCell ref="C1181:M1181"/>
    <mergeCell ref="N1181:O1181"/>
    <mergeCell ref="P1181:Q1181"/>
    <mergeCell ref="C1182:M1182"/>
    <mergeCell ref="N1182:O1182"/>
    <mergeCell ref="P1182:Q1182"/>
    <mergeCell ref="C1183:M1183"/>
    <mergeCell ref="N1183:O1183"/>
    <mergeCell ref="P1183:Q1183"/>
    <mergeCell ref="C1184:M1184"/>
    <mergeCell ref="N1184:O1184"/>
    <mergeCell ref="P1184:Q1184"/>
    <mergeCell ref="C1185:M1185"/>
    <mergeCell ref="N1185:O1185"/>
    <mergeCell ref="P1185:Q1185"/>
    <mergeCell ref="C1186:M1186"/>
    <mergeCell ref="N1186:O1186"/>
    <mergeCell ref="P1186:Q1186"/>
    <mergeCell ref="C1175:M1175"/>
    <mergeCell ref="N1175:O1175"/>
    <mergeCell ref="P1175:Q1175"/>
    <mergeCell ref="C1176:M1176"/>
    <mergeCell ref="N1176:O1176"/>
    <mergeCell ref="P1176:Q1176"/>
    <mergeCell ref="C1177:M1177"/>
    <mergeCell ref="N1177:O1177"/>
    <mergeCell ref="P1177:Q1177"/>
    <mergeCell ref="C1178:M1178"/>
    <mergeCell ref="N1178:O1178"/>
    <mergeCell ref="P1178:Q1178"/>
    <mergeCell ref="C1179:M1179"/>
    <mergeCell ref="N1179:O1179"/>
    <mergeCell ref="P1179:Q1179"/>
    <mergeCell ref="C1180:M1180"/>
    <mergeCell ref="N1180:O1180"/>
    <mergeCell ref="P1180:Q1180"/>
    <mergeCell ref="C1168:M1168"/>
    <mergeCell ref="N1168:O1168"/>
    <mergeCell ref="P1168:Q1168"/>
    <mergeCell ref="C1169:M1169"/>
    <mergeCell ref="N1169:O1169"/>
    <mergeCell ref="P1169:Q1169"/>
    <mergeCell ref="C1171:M1171"/>
    <mergeCell ref="N1171:O1171"/>
    <mergeCell ref="P1171:Q1171"/>
    <mergeCell ref="C1172:M1172"/>
    <mergeCell ref="N1172:O1172"/>
    <mergeCell ref="P1172:Q1172"/>
    <mergeCell ref="C1173:M1173"/>
    <mergeCell ref="N1173:O1173"/>
    <mergeCell ref="P1173:Q1173"/>
    <mergeCell ref="C1174:M1174"/>
    <mergeCell ref="N1174:O1174"/>
    <mergeCell ref="P1174:Q1174"/>
    <mergeCell ref="C1163:J1163"/>
    <mergeCell ref="K1163:M1163"/>
    <mergeCell ref="N1163:O1163"/>
    <mergeCell ref="P1163:Q1163"/>
    <mergeCell ref="C1164:D1164"/>
    <mergeCell ref="E1164:F1164"/>
    <mergeCell ref="H1164:I1164"/>
    <mergeCell ref="K1164:L1164"/>
    <mergeCell ref="N1164:O1164"/>
    <mergeCell ref="P1164:Q1164"/>
    <mergeCell ref="C1165:J1165"/>
    <mergeCell ref="K1165:M1165"/>
    <mergeCell ref="N1165:O1165"/>
    <mergeCell ref="P1165:Q1165"/>
    <mergeCell ref="C1167:M1167"/>
    <mergeCell ref="N1167:O1167"/>
    <mergeCell ref="P1167:Q1167"/>
    <mergeCell ref="C1159:J1159"/>
    <mergeCell ref="K1159:M1159"/>
    <mergeCell ref="N1159:O1159"/>
    <mergeCell ref="P1159:Q1159"/>
    <mergeCell ref="C1160:D1160"/>
    <mergeCell ref="E1160:F1160"/>
    <mergeCell ref="H1160:I1160"/>
    <mergeCell ref="K1160:L1160"/>
    <mergeCell ref="N1160:O1160"/>
    <mergeCell ref="P1160:Q1160"/>
    <mergeCell ref="C1161:J1161"/>
    <mergeCell ref="K1161:M1161"/>
    <mergeCell ref="N1161:O1161"/>
    <mergeCell ref="P1161:Q1161"/>
    <mergeCell ref="C1162:D1162"/>
    <mergeCell ref="E1162:F1162"/>
    <mergeCell ref="H1162:I1162"/>
    <mergeCell ref="K1162:L1162"/>
    <mergeCell ref="N1162:O1162"/>
    <mergeCell ref="P1162:Q1162"/>
    <mergeCell ref="C1155:J1155"/>
    <mergeCell ref="K1155:M1155"/>
    <mergeCell ref="N1155:O1155"/>
    <mergeCell ref="P1155:Q1155"/>
    <mergeCell ref="C1156:D1156"/>
    <mergeCell ref="E1156:F1156"/>
    <mergeCell ref="H1156:I1156"/>
    <mergeCell ref="K1156:L1156"/>
    <mergeCell ref="N1156:O1156"/>
    <mergeCell ref="P1156:Q1156"/>
    <mergeCell ref="C1157:J1157"/>
    <mergeCell ref="K1157:M1157"/>
    <mergeCell ref="N1157:O1157"/>
    <mergeCell ref="P1157:Q1157"/>
    <mergeCell ref="C1158:D1158"/>
    <mergeCell ref="E1158:F1158"/>
    <mergeCell ref="H1158:I1158"/>
    <mergeCell ref="K1158:L1158"/>
    <mergeCell ref="N1158:O1158"/>
    <mergeCell ref="P1158:Q1158"/>
    <mergeCell ref="C1151:J1151"/>
    <mergeCell ref="K1151:M1151"/>
    <mergeCell ref="N1151:O1151"/>
    <mergeCell ref="P1151:Q1151"/>
    <mergeCell ref="C1152:D1152"/>
    <mergeCell ref="E1152:F1152"/>
    <mergeCell ref="H1152:I1152"/>
    <mergeCell ref="K1152:L1152"/>
    <mergeCell ref="N1152:O1152"/>
    <mergeCell ref="P1152:Q1152"/>
    <mergeCell ref="C1153:J1153"/>
    <mergeCell ref="K1153:M1153"/>
    <mergeCell ref="N1153:O1153"/>
    <mergeCell ref="P1153:Q1153"/>
    <mergeCell ref="C1154:D1154"/>
    <mergeCell ref="E1154:F1154"/>
    <mergeCell ref="H1154:I1154"/>
    <mergeCell ref="K1154:L1154"/>
    <mergeCell ref="N1154:O1154"/>
    <mergeCell ref="P1154:Q1154"/>
    <mergeCell ref="C1147:J1147"/>
    <mergeCell ref="K1147:M1147"/>
    <mergeCell ref="N1147:O1147"/>
    <mergeCell ref="P1147:Q1147"/>
    <mergeCell ref="C1148:D1148"/>
    <mergeCell ref="E1148:F1148"/>
    <mergeCell ref="H1148:I1148"/>
    <mergeCell ref="K1148:L1148"/>
    <mergeCell ref="N1148:O1148"/>
    <mergeCell ref="P1148:Q1148"/>
    <mergeCell ref="C1149:J1149"/>
    <mergeCell ref="K1149:M1149"/>
    <mergeCell ref="N1149:O1149"/>
    <mergeCell ref="P1149:Q1149"/>
    <mergeCell ref="C1150:D1150"/>
    <mergeCell ref="E1150:F1150"/>
    <mergeCell ref="H1150:I1150"/>
    <mergeCell ref="K1150:L1150"/>
    <mergeCell ref="N1150:O1150"/>
    <mergeCell ref="P1150:Q1150"/>
    <mergeCell ref="C1143:J1143"/>
    <mergeCell ref="K1143:M1143"/>
    <mergeCell ref="N1143:O1143"/>
    <mergeCell ref="P1143:Q1143"/>
    <mergeCell ref="C1144:D1144"/>
    <mergeCell ref="E1144:F1144"/>
    <mergeCell ref="H1144:I1144"/>
    <mergeCell ref="K1144:L1144"/>
    <mergeCell ref="N1144:O1144"/>
    <mergeCell ref="P1144:Q1144"/>
    <mergeCell ref="C1145:J1145"/>
    <mergeCell ref="K1145:M1145"/>
    <mergeCell ref="N1145:O1145"/>
    <mergeCell ref="P1145:Q1145"/>
    <mergeCell ref="C1146:D1146"/>
    <mergeCell ref="E1146:F1146"/>
    <mergeCell ref="H1146:I1146"/>
    <mergeCell ref="K1146:L1146"/>
    <mergeCell ref="N1146:O1146"/>
    <mergeCell ref="P1146:Q1146"/>
    <mergeCell ref="C1136:M1136"/>
    <mergeCell ref="N1136:O1136"/>
    <mergeCell ref="P1136:Q1136"/>
    <mergeCell ref="C1137:M1137"/>
    <mergeCell ref="N1137:O1137"/>
    <mergeCell ref="P1137:Q1137"/>
    <mergeCell ref="C1138:M1138"/>
    <mergeCell ref="N1138:O1138"/>
    <mergeCell ref="P1138:Q1138"/>
    <mergeCell ref="C1139:M1139"/>
    <mergeCell ref="N1139:O1139"/>
    <mergeCell ref="P1139:Q1139"/>
    <mergeCell ref="C1140:M1140"/>
    <mergeCell ref="N1140:O1140"/>
    <mergeCell ref="P1140:Q1140"/>
    <mergeCell ref="A1141:R1141"/>
    <mergeCell ref="C1142:D1142"/>
    <mergeCell ref="E1142:F1142"/>
    <mergeCell ref="H1142:I1142"/>
    <mergeCell ref="K1142:L1142"/>
    <mergeCell ref="N1142:O1142"/>
    <mergeCell ref="P1142:Q1142"/>
    <mergeCell ref="C1131:J1131"/>
    <mergeCell ref="K1131:M1131"/>
    <mergeCell ref="N1131:O1131"/>
    <mergeCell ref="P1131:Q1131"/>
    <mergeCell ref="C1132:D1132"/>
    <mergeCell ref="E1132:F1132"/>
    <mergeCell ref="H1132:I1132"/>
    <mergeCell ref="K1132:L1132"/>
    <mergeCell ref="N1132:O1132"/>
    <mergeCell ref="P1132:Q1132"/>
    <mergeCell ref="C1133:J1133"/>
    <mergeCell ref="K1133:M1133"/>
    <mergeCell ref="N1133:O1133"/>
    <mergeCell ref="P1133:Q1133"/>
    <mergeCell ref="C1135:M1135"/>
    <mergeCell ref="N1135:O1135"/>
    <mergeCell ref="P1135:Q1135"/>
    <mergeCell ref="C1127:J1127"/>
    <mergeCell ref="K1127:M1127"/>
    <mergeCell ref="N1127:O1127"/>
    <mergeCell ref="P1127:Q1127"/>
    <mergeCell ref="C1128:D1128"/>
    <mergeCell ref="E1128:F1128"/>
    <mergeCell ref="H1128:I1128"/>
    <mergeCell ref="K1128:L1128"/>
    <mergeCell ref="N1128:O1128"/>
    <mergeCell ref="P1128:Q1128"/>
    <mergeCell ref="C1129:J1129"/>
    <mergeCell ref="K1129:M1129"/>
    <mergeCell ref="N1129:O1129"/>
    <mergeCell ref="P1129:Q1129"/>
    <mergeCell ref="C1130:D1130"/>
    <mergeCell ref="E1130:F1130"/>
    <mergeCell ref="H1130:I1130"/>
    <mergeCell ref="K1130:L1130"/>
    <mergeCell ref="N1130:O1130"/>
    <mergeCell ref="P1130:Q1130"/>
    <mergeCell ref="C1121:M1121"/>
    <mergeCell ref="N1121:O1121"/>
    <mergeCell ref="P1121:Q1121"/>
    <mergeCell ref="C1122:M1122"/>
    <mergeCell ref="N1122:O1122"/>
    <mergeCell ref="P1122:Q1122"/>
    <mergeCell ref="C1123:M1123"/>
    <mergeCell ref="N1123:O1123"/>
    <mergeCell ref="P1123:Q1123"/>
    <mergeCell ref="C1124:M1124"/>
    <mergeCell ref="N1124:O1124"/>
    <mergeCell ref="P1124:Q1124"/>
    <mergeCell ref="A1125:R1125"/>
    <mergeCell ref="C1126:D1126"/>
    <mergeCell ref="E1126:F1126"/>
    <mergeCell ref="H1126:I1126"/>
    <mergeCell ref="K1126:L1126"/>
    <mergeCell ref="N1126:O1126"/>
    <mergeCell ref="P1126:Q1126"/>
    <mergeCell ref="C1116:D1116"/>
    <mergeCell ref="E1116:F1116"/>
    <mergeCell ref="H1116:I1116"/>
    <mergeCell ref="K1116:L1116"/>
    <mergeCell ref="N1116:O1116"/>
    <mergeCell ref="P1116:Q1116"/>
    <mergeCell ref="C1117:D1117"/>
    <mergeCell ref="E1117:F1117"/>
    <mergeCell ref="H1117:I1117"/>
    <mergeCell ref="K1117:L1117"/>
    <mergeCell ref="N1117:O1117"/>
    <mergeCell ref="P1117:Q1117"/>
    <mergeCell ref="C1118:J1118"/>
    <mergeCell ref="K1118:M1118"/>
    <mergeCell ref="N1118:O1118"/>
    <mergeCell ref="P1118:Q1118"/>
    <mergeCell ref="C1120:M1120"/>
    <mergeCell ref="N1120:O1120"/>
    <mergeCell ref="P1120:Q1120"/>
    <mergeCell ref="C1112:D1112"/>
    <mergeCell ref="E1112:F1112"/>
    <mergeCell ref="H1112:I1112"/>
    <mergeCell ref="K1112:L1112"/>
    <mergeCell ref="N1112:O1112"/>
    <mergeCell ref="P1112:Q1112"/>
    <mergeCell ref="C1113:D1113"/>
    <mergeCell ref="E1113:F1113"/>
    <mergeCell ref="H1113:I1113"/>
    <mergeCell ref="K1113:L1113"/>
    <mergeCell ref="N1113:O1113"/>
    <mergeCell ref="P1113:Q1113"/>
    <mergeCell ref="C1114:J1114"/>
    <mergeCell ref="K1114:L1114"/>
    <mergeCell ref="N1114:O1114"/>
    <mergeCell ref="P1114:Q1114"/>
    <mergeCell ref="C1115:D1115"/>
    <mergeCell ref="E1115:F1115"/>
    <mergeCell ref="H1115:I1115"/>
    <mergeCell ref="K1115:L1115"/>
    <mergeCell ref="N1115:O1115"/>
    <mergeCell ref="P1115:Q1115"/>
    <mergeCell ref="C1109:D1109"/>
    <mergeCell ref="E1109:F1109"/>
    <mergeCell ref="H1109:I1109"/>
    <mergeCell ref="K1109:L1109"/>
    <mergeCell ref="N1109:O1109"/>
    <mergeCell ref="P1109:Q1109"/>
    <mergeCell ref="C1110:D1110"/>
    <mergeCell ref="E1110:F1110"/>
    <mergeCell ref="H1110:I1110"/>
    <mergeCell ref="K1110:L1110"/>
    <mergeCell ref="N1110:O1110"/>
    <mergeCell ref="P1110:Q1110"/>
    <mergeCell ref="C1111:D1111"/>
    <mergeCell ref="E1111:F1111"/>
    <mergeCell ref="H1111:I1111"/>
    <mergeCell ref="K1111:L1111"/>
    <mergeCell ref="N1111:O1111"/>
    <mergeCell ref="P1111:Q1111"/>
    <mergeCell ref="C1105:J1105"/>
    <mergeCell ref="K1105:M1105"/>
    <mergeCell ref="N1105:O1105"/>
    <mergeCell ref="P1105:Q1105"/>
    <mergeCell ref="C1106:D1106"/>
    <mergeCell ref="E1106:F1106"/>
    <mergeCell ref="H1106:I1106"/>
    <mergeCell ref="K1106:L1106"/>
    <mergeCell ref="N1106:O1106"/>
    <mergeCell ref="P1106:Q1106"/>
    <mergeCell ref="C1107:Q1107"/>
    <mergeCell ref="C1108:D1108"/>
    <mergeCell ref="E1108:F1108"/>
    <mergeCell ref="H1108:I1108"/>
    <mergeCell ref="K1108:L1108"/>
    <mergeCell ref="N1108:O1108"/>
    <mergeCell ref="P1108:Q1108"/>
    <mergeCell ref="C1101:J1101"/>
    <mergeCell ref="K1101:L1101"/>
    <mergeCell ref="N1101:O1101"/>
    <mergeCell ref="P1101:Q1101"/>
    <mergeCell ref="C1102:D1102"/>
    <mergeCell ref="E1102:F1102"/>
    <mergeCell ref="H1102:I1102"/>
    <mergeCell ref="K1102:L1102"/>
    <mergeCell ref="N1102:O1102"/>
    <mergeCell ref="P1102:Q1102"/>
    <mergeCell ref="C1103:D1103"/>
    <mergeCell ref="E1103:F1103"/>
    <mergeCell ref="H1103:I1103"/>
    <mergeCell ref="K1103:L1103"/>
    <mergeCell ref="N1103:O1103"/>
    <mergeCell ref="P1103:Q1103"/>
    <mergeCell ref="C1104:D1104"/>
    <mergeCell ref="E1104:F1104"/>
    <mergeCell ref="H1104:I1104"/>
    <mergeCell ref="K1104:L1104"/>
    <mergeCell ref="N1104:O1104"/>
    <mergeCell ref="P1104:Q1104"/>
    <mergeCell ref="C1098:D1098"/>
    <mergeCell ref="E1098:F1098"/>
    <mergeCell ref="H1098:I1098"/>
    <mergeCell ref="K1098:L1098"/>
    <mergeCell ref="N1098:O1098"/>
    <mergeCell ref="P1098:Q1098"/>
    <mergeCell ref="C1099:D1099"/>
    <mergeCell ref="E1099:F1099"/>
    <mergeCell ref="H1099:I1099"/>
    <mergeCell ref="K1099:L1099"/>
    <mergeCell ref="N1099:O1099"/>
    <mergeCell ref="P1099:Q1099"/>
    <mergeCell ref="C1100:D1100"/>
    <mergeCell ref="E1100:F1100"/>
    <mergeCell ref="H1100:I1100"/>
    <mergeCell ref="K1100:L1100"/>
    <mergeCell ref="N1100:O1100"/>
    <mergeCell ref="P1100:Q1100"/>
    <mergeCell ref="C1094:Q1094"/>
    <mergeCell ref="C1095:D1095"/>
    <mergeCell ref="E1095:F1095"/>
    <mergeCell ref="H1095:I1095"/>
    <mergeCell ref="K1095:L1095"/>
    <mergeCell ref="N1095:O1095"/>
    <mergeCell ref="P1095:Q1095"/>
    <mergeCell ref="C1096:D1096"/>
    <mergeCell ref="E1096:F1096"/>
    <mergeCell ref="H1096:I1096"/>
    <mergeCell ref="K1096:L1096"/>
    <mergeCell ref="N1096:O1096"/>
    <mergeCell ref="P1096:Q1096"/>
    <mergeCell ref="C1097:D1097"/>
    <mergeCell ref="E1097:F1097"/>
    <mergeCell ref="H1097:I1097"/>
    <mergeCell ref="K1097:L1097"/>
    <mergeCell ref="N1097:O1097"/>
    <mergeCell ref="P1097:Q1097"/>
    <mergeCell ref="C1090:D1090"/>
    <mergeCell ref="E1090:F1090"/>
    <mergeCell ref="H1090:I1090"/>
    <mergeCell ref="K1090:L1090"/>
    <mergeCell ref="N1090:O1090"/>
    <mergeCell ref="P1090:Q1090"/>
    <mergeCell ref="C1091:D1091"/>
    <mergeCell ref="E1091:F1091"/>
    <mergeCell ref="H1091:I1091"/>
    <mergeCell ref="K1091:L1091"/>
    <mergeCell ref="N1091:O1091"/>
    <mergeCell ref="P1091:Q1091"/>
    <mergeCell ref="C1092:J1092"/>
    <mergeCell ref="K1092:M1092"/>
    <mergeCell ref="N1092:O1092"/>
    <mergeCell ref="P1092:Q1092"/>
    <mergeCell ref="C1093:D1093"/>
    <mergeCell ref="E1093:F1093"/>
    <mergeCell ref="H1093:I1093"/>
    <mergeCell ref="K1093:L1093"/>
    <mergeCell ref="N1093:O1093"/>
    <mergeCell ref="P1093:Q1093"/>
    <mergeCell ref="C1086:D1086"/>
    <mergeCell ref="E1086:F1086"/>
    <mergeCell ref="H1086:I1086"/>
    <mergeCell ref="K1086:L1086"/>
    <mergeCell ref="N1086:O1086"/>
    <mergeCell ref="P1086:Q1086"/>
    <mergeCell ref="C1087:D1087"/>
    <mergeCell ref="E1087:F1087"/>
    <mergeCell ref="H1087:I1087"/>
    <mergeCell ref="K1087:L1087"/>
    <mergeCell ref="N1087:O1087"/>
    <mergeCell ref="P1087:Q1087"/>
    <mergeCell ref="C1088:J1088"/>
    <mergeCell ref="K1088:L1088"/>
    <mergeCell ref="N1088:O1088"/>
    <mergeCell ref="P1088:Q1088"/>
    <mergeCell ref="C1089:D1089"/>
    <mergeCell ref="E1089:F1089"/>
    <mergeCell ref="H1089:I1089"/>
    <mergeCell ref="K1089:L1089"/>
    <mergeCell ref="N1089:O1089"/>
    <mergeCell ref="P1089:Q1089"/>
    <mergeCell ref="C1083:D1083"/>
    <mergeCell ref="E1083:F1083"/>
    <mergeCell ref="H1083:I1083"/>
    <mergeCell ref="K1083:L1083"/>
    <mergeCell ref="N1083:O1083"/>
    <mergeCell ref="P1083:Q1083"/>
    <mergeCell ref="C1084:D1084"/>
    <mergeCell ref="E1084:F1084"/>
    <mergeCell ref="H1084:I1084"/>
    <mergeCell ref="K1084:L1084"/>
    <mergeCell ref="N1084:O1084"/>
    <mergeCell ref="P1084:Q1084"/>
    <mergeCell ref="C1085:D1085"/>
    <mergeCell ref="E1085:F1085"/>
    <mergeCell ref="H1085:I1085"/>
    <mergeCell ref="K1085:L1085"/>
    <mergeCell ref="N1085:O1085"/>
    <mergeCell ref="P1085:Q1085"/>
    <mergeCell ref="C1079:J1079"/>
    <mergeCell ref="K1079:M1079"/>
    <mergeCell ref="N1079:O1079"/>
    <mergeCell ref="P1079:Q1079"/>
    <mergeCell ref="C1080:D1080"/>
    <mergeCell ref="E1080:F1080"/>
    <mergeCell ref="H1080:I1080"/>
    <mergeCell ref="K1080:L1080"/>
    <mergeCell ref="N1080:O1080"/>
    <mergeCell ref="P1080:Q1080"/>
    <mergeCell ref="C1081:Q1081"/>
    <mergeCell ref="C1082:D1082"/>
    <mergeCell ref="E1082:F1082"/>
    <mergeCell ref="H1082:I1082"/>
    <mergeCell ref="K1082:L1082"/>
    <mergeCell ref="N1082:O1082"/>
    <mergeCell ref="P1082:Q1082"/>
    <mergeCell ref="C1075:J1075"/>
    <mergeCell ref="K1075:L1075"/>
    <mergeCell ref="N1075:O1075"/>
    <mergeCell ref="P1075:Q1075"/>
    <mergeCell ref="C1076:D1076"/>
    <mergeCell ref="E1076:F1076"/>
    <mergeCell ref="H1076:I1076"/>
    <mergeCell ref="K1076:L1076"/>
    <mergeCell ref="N1076:O1076"/>
    <mergeCell ref="P1076:Q1076"/>
    <mergeCell ref="C1077:D1077"/>
    <mergeCell ref="E1077:F1077"/>
    <mergeCell ref="H1077:I1077"/>
    <mergeCell ref="K1077:L1077"/>
    <mergeCell ref="N1077:O1077"/>
    <mergeCell ref="P1077:Q1077"/>
    <mergeCell ref="C1078:D1078"/>
    <mergeCell ref="E1078:F1078"/>
    <mergeCell ref="H1078:I1078"/>
    <mergeCell ref="K1078:L1078"/>
    <mergeCell ref="N1078:O1078"/>
    <mergeCell ref="P1078:Q1078"/>
    <mergeCell ref="C1072:D1072"/>
    <mergeCell ref="E1072:F1072"/>
    <mergeCell ref="H1072:I1072"/>
    <mergeCell ref="K1072:L1072"/>
    <mergeCell ref="N1072:O1072"/>
    <mergeCell ref="P1072:Q1072"/>
    <mergeCell ref="C1073:D1073"/>
    <mergeCell ref="E1073:F1073"/>
    <mergeCell ref="H1073:I1073"/>
    <mergeCell ref="K1073:L1073"/>
    <mergeCell ref="N1073:O1073"/>
    <mergeCell ref="P1073:Q1073"/>
    <mergeCell ref="C1074:D1074"/>
    <mergeCell ref="E1074:F1074"/>
    <mergeCell ref="H1074:I1074"/>
    <mergeCell ref="K1074:L1074"/>
    <mergeCell ref="N1074:O1074"/>
    <mergeCell ref="P1074:Q1074"/>
    <mergeCell ref="C1068:Q1068"/>
    <mergeCell ref="C1069:D1069"/>
    <mergeCell ref="E1069:F1069"/>
    <mergeCell ref="H1069:I1069"/>
    <mergeCell ref="K1069:L1069"/>
    <mergeCell ref="N1069:O1069"/>
    <mergeCell ref="P1069:Q1069"/>
    <mergeCell ref="C1070:D1070"/>
    <mergeCell ref="E1070:F1070"/>
    <mergeCell ref="H1070:I1070"/>
    <mergeCell ref="K1070:L1070"/>
    <mergeCell ref="N1070:O1070"/>
    <mergeCell ref="P1070:Q1070"/>
    <mergeCell ref="C1071:D1071"/>
    <mergeCell ref="E1071:F1071"/>
    <mergeCell ref="H1071:I1071"/>
    <mergeCell ref="K1071:L1071"/>
    <mergeCell ref="N1071:O1071"/>
    <mergeCell ref="P1071:Q1071"/>
    <mergeCell ref="C1064:D1064"/>
    <mergeCell ref="E1064:F1064"/>
    <mergeCell ref="H1064:I1064"/>
    <mergeCell ref="K1064:L1064"/>
    <mergeCell ref="N1064:O1064"/>
    <mergeCell ref="P1064:Q1064"/>
    <mergeCell ref="C1065:D1065"/>
    <mergeCell ref="E1065:F1065"/>
    <mergeCell ref="H1065:I1065"/>
    <mergeCell ref="K1065:L1065"/>
    <mergeCell ref="N1065:O1065"/>
    <mergeCell ref="P1065:Q1065"/>
    <mergeCell ref="C1066:J1066"/>
    <mergeCell ref="K1066:M1066"/>
    <mergeCell ref="N1066:O1066"/>
    <mergeCell ref="P1066:Q1066"/>
    <mergeCell ref="C1067:D1067"/>
    <mergeCell ref="E1067:F1067"/>
    <mergeCell ref="H1067:I1067"/>
    <mergeCell ref="K1067:L1067"/>
    <mergeCell ref="N1067:O1067"/>
    <mergeCell ref="P1067:Q1067"/>
    <mergeCell ref="C1060:D1060"/>
    <mergeCell ref="E1060:F1060"/>
    <mergeCell ref="H1060:I1060"/>
    <mergeCell ref="K1060:L1060"/>
    <mergeCell ref="N1060:O1060"/>
    <mergeCell ref="P1060:Q1060"/>
    <mergeCell ref="C1061:D1061"/>
    <mergeCell ref="E1061:F1061"/>
    <mergeCell ref="H1061:I1061"/>
    <mergeCell ref="K1061:L1061"/>
    <mergeCell ref="N1061:O1061"/>
    <mergeCell ref="P1061:Q1061"/>
    <mergeCell ref="C1062:J1062"/>
    <mergeCell ref="K1062:L1062"/>
    <mergeCell ref="N1062:O1062"/>
    <mergeCell ref="P1062:Q1062"/>
    <mergeCell ref="C1063:D1063"/>
    <mergeCell ref="E1063:F1063"/>
    <mergeCell ref="H1063:I1063"/>
    <mergeCell ref="K1063:L1063"/>
    <mergeCell ref="N1063:O1063"/>
    <mergeCell ref="P1063:Q1063"/>
    <mergeCell ref="C1057:D1057"/>
    <mergeCell ref="E1057:F1057"/>
    <mergeCell ref="H1057:I1057"/>
    <mergeCell ref="K1057:L1057"/>
    <mergeCell ref="N1057:O1057"/>
    <mergeCell ref="P1057:Q1057"/>
    <mergeCell ref="C1058:D1058"/>
    <mergeCell ref="E1058:F1058"/>
    <mergeCell ref="H1058:I1058"/>
    <mergeCell ref="K1058:L1058"/>
    <mergeCell ref="N1058:O1058"/>
    <mergeCell ref="P1058:Q1058"/>
    <mergeCell ref="C1059:D1059"/>
    <mergeCell ref="E1059:F1059"/>
    <mergeCell ref="H1059:I1059"/>
    <mergeCell ref="K1059:L1059"/>
    <mergeCell ref="N1059:O1059"/>
    <mergeCell ref="P1059:Q1059"/>
    <mergeCell ref="C1053:J1053"/>
    <mergeCell ref="K1053:M1053"/>
    <mergeCell ref="N1053:O1053"/>
    <mergeCell ref="P1053:Q1053"/>
    <mergeCell ref="C1054:D1054"/>
    <mergeCell ref="E1054:F1054"/>
    <mergeCell ref="H1054:I1054"/>
    <mergeCell ref="K1054:L1054"/>
    <mergeCell ref="N1054:O1054"/>
    <mergeCell ref="P1054:Q1054"/>
    <mergeCell ref="C1055:Q1055"/>
    <mergeCell ref="C1056:D1056"/>
    <mergeCell ref="E1056:F1056"/>
    <mergeCell ref="H1056:I1056"/>
    <mergeCell ref="K1056:L1056"/>
    <mergeCell ref="N1056:O1056"/>
    <mergeCell ref="P1056:Q1056"/>
    <mergeCell ref="C1049:J1049"/>
    <mergeCell ref="K1049:L1049"/>
    <mergeCell ref="N1049:O1049"/>
    <mergeCell ref="P1049:Q1049"/>
    <mergeCell ref="C1050:D1050"/>
    <mergeCell ref="E1050:F1050"/>
    <mergeCell ref="H1050:I1050"/>
    <mergeCell ref="K1050:L1050"/>
    <mergeCell ref="N1050:O1050"/>
    <mergeCell ref="P1050:Q1050"/>
    <mergeCell ref="C1051:D1051"/>
    <mergeCell ref="E1051:F1051"/>
    <mergeCell ref="H1051:I1051"/>
    <mergeCell ref="K1051:L1051"/>
    <mergeCell ref="N1051:O1051"/>
    <mergeCell ref="P1051:Q1051"/>
    <mergeCell ref="C1052:D1052"/>
    <mergeCell ref="E1052:F1052"/>
    <mergeCell ref="H1052:I1052"/>
    <mergeCell ref="K1052:L1052"/>
    <mergeCell ref="N1052:O1052"/>
    <mergeCell ref="P1052:Q1052"/>
    <mergeCell ref="C1046:D1046"/>
    <mergeCell ref="E1046:F1046"/>
    <mergeCell ref="H1046:I1046"/>
    <mergeCell ref="K1046:L1046"/>
    <mergeCell ref="N1046:O1046"/>
    <mergeCell ref="P1046:Q1046"/>
    <mergeCell ref="C1047:D1047"/>
    <mergeCell ref="E1047:F1047"/>
    <mergeCell ref="H1047:I1047"/>
    <mergeCell ref="K1047:L1047"/>
    <mergeCell ref="N1047:O1047"/>
    <mergeCell ref="P1047:Q1047"/>
    <mergeCell ref="C1048:D1048"/>
    <mergeCell ref="E1048:F1048"/>
    <mergeCell ref="H1048:I1048"/>
    <mergeCell ref="K1048:L1048"/>
    <mergeCell ref="N1048:O1048"/>
    <mergeCell ref="P1048:Q1048"/>
    <mergeCell ref="C1042:Q1042"/>
    <mergeCell ref="C1043:D1043"/>
    <mergeCell ref="E1043:F1043"/>
    <mergeCell ref="H1043:I1043"/>
    <mergeCell ref="K1043:L1043"/>
    <mergeCell ref="N1043:O1043"/>
    <mergeCell ref="P1043:Q1043"/>
    <mergeCell ref="C1044:D1044"/>
    <mergeCell ref="E1044:F1044"/>
    <mergeCell ref="H1044:I1044"/>
    <mergeCell ref="K1044:L1044"/>
    <mergeCell ref="N1044:O1044"/>
    <mergeCell ref="P1044:Q1044"/>
    <mergeCell ref="C1045:D1045"/>
    <mergeCell ref="E1045:F1045"/>
    <mergeCell ref="H1045:I1045"/>
    <mergeCell ref="K1045:L1045"/>
    <mergeCell ref="N1045:O1045"/>
    <mergeCell ref="P1045:Q1045"/>
    <mergeCell ref="C1038:D1038"/>
    <mergeCell ref="E1038:F1038"/>
    <mergeCell ref="H1038:I1038"/>
    <mergeCell ref="K1038:L1038"/>
    <mergeCell ref="N1038:O1038"/>
    <mergeCell ref="P1038:Q1038"/>
    <mergeCell ref="C1039:D1039"/>
    <mergeCell ref="E1039:F1039"/>
    <mergeCell ref="H1039:I1039"/>
    <mergeCell ref="K1039:L1039"/>
    <mergeCell ref="N1039:O1039"/>
    <mergeCell ref="P1039:Q1039"/>
    <mergeCell ref="C1040:J1040"/>
    <mergeCell ref="K1040:M1040"/>
    <mergeCell ref="N1040:O1040"/>
    <mergeCell ref="P1040:Q1040"/>
    <mergeCell ref="C1041:D1041"/>
    <mergeCell ref="E1041:F1041"/>
    <mergeCell ref="H1041:I1041"/>
    <mergeCell ref="K1041:L1041"/>
    <mergeCell ref="N1041:O1041"/>
    <mergeCell ref="P1041:Q1041"/>
    <mergeCell ref="C1034:D1034"/>
    <mergeCell ref="E1034:F1034"/>
    <mergeCell ref="H1034:I1034"/>
    <mergeCell ref="K1034:L1034"/>
    <mergeCell ref="N1034:O1034"/>
    <mergeCell ref="P1034:Q1034"/>
    <mergeCell ref="C1035:D1035"/>
    <mergeCell ref="E1035:F1035"/>
    <mergeCell ref="H1035:I1035"/>
    <mergeCell ref="K1035:L1035"/>
    <mergeCell ref="N1035:O1035"/>
    <mergeCell ref="P1035:Q1035"/>
    <mergeCell ref="C1036:J1036"/>
    <mergeCell ref="K1036:L1036"/>
    <mergeCell ref="N1036:O1036"/>
    <mergeCell ref="P1036:Q1036"/>
    <mergeCell ref="C1037:D1037"/>
    <mergeCell ref="E1037:F1037"/>
    <mergeCell ref="H1037:I1037"/>
    <mergeCell ref="K1037:L1037"/>
    <mergeCell ref="N1037:O1037"/>
    <mergeCell ref="P1037:Q1037"/>
    <mergeCell ref="C1031:D1031"/>
    <mergeCell ref="E1031:F1031"/>
    <mergeCell ref="H1031:I1031"/>
    <mergeCell ref="K1031:L1031"/>
    <mergeCell ref="N1031:O1031"/>
    <mergeCell ref="P1031:Q1031"/>
    <mergeCell ref="C1032:D1032"/>
    <mergeCell ref="E1032:F1032"/>
    <mergeCell ref="H1032:I1032"/>
    <mergeCell ref="K1032:L1032"/>
    <mergeCell ref="N1032:O1032"/>
    <mergeCell ref="P1032:Q1032"/>
    <mergeCell ref="C1033:D1033"/>
    <mergeCell ref="E1033:F1033"/>
    <mergeCell ref="H1033:I1033"/>
    <mergeCell ref="K1033:L1033"/>
    <mergeCell ref="N1033:O1033"/>
    <mergeCell ref="P1033:Q1033"/>
    <mergeCell ref="C1027:J1027"/>
    <mergeCell ref="K1027:M1027"/>
    <mergeCell ref="N1027:O1027"/>
    <mergeCell ref="P1027:Q1027"/>
    <mergeCell ref="C1028:D1028"/>
    <mergeCell ref="E1028:F1028"/>
    <mergeCell ref="H1028:I1028"/>
    <mergeCell ref="K1028:L1028"/>
    <mergeCell ref="N1028:O1028"/>
    <mergeCell ref="P1028:Q1028"/>
    <mergeCell ref="C1029:Q1029"/>
    <mergeCell ref="C1030:D1030"/>
    <mergeCell ref="E1030:F1030"/>
    <mergeCell ref="H1030:I1030"/>
    <mergeCell ref="K1030:L1030"/>
    <mergeCell ref="N1030:O1030"/>
    <mergeCell ref="P1030:Q1030"/>
    <mergeCell ref="C1023:J1023"/>
    <mergeCell ref="K1023:L1023"/>
    <mergeCell ref="N1023:O1023"/>
    <mergeCell ref="P1023:Q1023"/>
    <mergeCell ref="C1024:D1024"/>
    <mergeCell ref="E1024:F1024"/>
    <mergeCell ref="H1024:I1024"/>
    <mergeCell ref="K1024:L1024"/>
    <mergeCell ref="N1024:O1024"/>
    <mergeCell ref="P1024:Q1024"/>
    <mergeCell ref="C1025:D1025"/>
    <mergeCell ref="E1025:F1025"/>
    <mergeCell ref="H1025:I1025"/>
    <mergeCell ref="K1025:L1025"/>
    <mergeCell ref="N1025:O1025"/>
    <mergeCell ref="P1025:Q1025"/>
    <mergeCell ref="C1026:D1026"/>
    <mergeCell ref="E1026:F1026"/>
    <mergeCell ref="H1026:I1026"/>
    <mergeCell ref="K1026:L1026"/>
    <mergeCell ref="N1026:O1026"/>
    <mergeCell ref="P1026:Q1026"/>
    <mergeCell ref="C1020:D1020"/>
    <mergeCell ref="E1020:F1020"/>
    <mergeCell ref="H1020:I1020"/>
    <mergeCell ref="K1020:L1020"/>
    <mergeCell ref="N1020:O1020"/>
    <mergeCell ref="P1020:Q1020"/>
    <mergeCell ref="C1021:D1021"/>
    <mergeCell ref="E1021:F1021"/>
    <mergeCell ref="H1021:I1021"/>
    <mergeCell ref="K1021:L1021"/>
    <mergeCell ref="N1021:O1021"/>
    <mergeCell ref="P1021:Q1021"/>
    <mergeCell ref="C1022:D1022"/>
    <mergeCell ref="E1022:F1022"/>
    <mergeCell ref="H1022:I1022"/>
    <mergeCell ref="K1022:L1022"/>
    <mergeCell ref="N1022:O1022"/>
    <mergeCell ref="P1022:Q1022"/>
    <mergeCell ref="C1016:Q1016"/>
    <mergeCell ref="C1017:D1017"/>
    <mergeCell ref="E1017:F1017"/>
    <mergeCell ref="H1017:I1017"/>
    <mergeCell ref="K1017:L1017"/>
    <mergeCell ref="N1017:O1017"/>
    <mergeCell ref="P1017:Q1017"/>
    <mergeCell ref="C1018:D1018"/>
    <mergeCell ref="E1018:F1018"/>
    <mergeCell ref="H1018:I1018"/>
    <mergeCell ref="K1018:L1018"/>
    <mergeCell ref="N1018:O1018"/>
    <mergeCell ref="P1018:Q1018"/>
    <mergeCell ref="C1019:D1019"/>
    <mergeCell ref="E1019:F1019"/>
    <mergeCell ref="H1019:I1019"/>
    <mergeCell ref="K1019:L1019"/>
    <mergeCell ref="N1019:O1019"/>
    <mergeCell ref="P1019:Q1019"/>
    <mergeCell ref="C1012:D1012"/>
    <mergeCell ref="E1012:F1012"/>
    <mergeCell ref="H1012:I1012"/>
    <mergeCell ref="K1012:L1012"/>
    <mergeCell ref="N1012:O1012"/>
    <mergeCell ref="P1012:Q1012"/>
    <mergeCell ref="C1013:D1013"/>
    <mergeCell ref="E1013:F1013"/>
    <mergeCell ref="H1013:I1013"/>
    <mergeCell ref="K1013:L1013"/>
    <mergeCell ref="N1013:O1013"/>
    <mergeCell ref="P1013:Q1013"/>
    <mergeCell ref="C1014:J1014"/>
    <mergeCell ref="K1014:M1014"/>
    <mergeCell ref="N1014:O1014"/>
    <mergeCell ref="P1014:Q1014"/>
    <mergeCell ref="C1015:D1015"/>
    <mergeCell ref="E1015:F1015"/>
    <mergeCell ref="H1015:I1015"/>
    <mergeCell ref="K1015:L1015"/>
    <mergeCell ref="N1015:O1015"/>
    <mergeCell ref="P1015:Q1015"/>
    <mergeCell ref="C1008:D1008"/>
    <mergeCell ref="E1008:F1008"/>
    <mergeCell ref="H1008:I1008"/>
    <mergeCell ref="K1008:L1008"/>
    <mergeCell ref="N1008:O1008"/>
    <mergeCell ref="P1008:Q1008"/>
    <mergeCell ref="C1009:D1009"/>
    <mergeCell ref="E1009:F1009"/>
    <mergeCell ref="H1009:I1009"/>
    <mergeCell ref="K1009:L1009"/>
    <mergeCell ref="N1009:O1009"/>
    <mergeCell ref="P1009:Q1009"/>
    <mergeCell ref="C1010:J1010"/>
    <mergeCell ref="K1010:L1010"/>
    <mergeCell ref="N1010:O1010"/>
    <mergeCell ref="P1010:Q1010"/>
    <mergeCell ref="C1011:D1011"/>
    <mergeCell ref="E1011:F1011"/>
    <mergeCell ref="H1011:I1011"/>
    <mergeCell ref="K1011:L1011"/>
    <mergeCell ref="N1011:O1011"/>
    <mergeCell ref="P1011:Q1011"/>
    <mergeCell ref="C1005:D1005"/>
    <mergeCell ref="E1005:F1005"/>
    <mergeCell ref="H1005:I1005"/>
    <mergeCell ref="K1005:L1005"/>
    <mergeCell ref="N1005:O1005"/>
    <mergeCell ref="P1005:Q1005"/>
    <mergeCell ref="C1006:D1006"/>
    <mergeCell ref="E1006:F1006"/>
    <mergeCell ref="H1006:I1006"/>
    <mergeCell ref="K1006:L1006"/>
    <mergeCell ref="N1006:O1006"/>
    <mergeCell ref="P1006:Q1006"/>
    <mergeCell ref="C1007:D1007"/>
    <mergeCell ref="E1007:F1007"/>
    <mergeCell ref="H1007:I1007"/>
    <mergeCell ref="K1007:L1007"/>
    <mergeCell ref="N1007:O1007"/>
    <mergeCell ref="P1007:Q1007"/>
    <mergeCell ref="C1001:J1001"/>
    <mergeCell ref="K1001:M1001"/>
    <mergeCell ref="N1001:O1001"/>
    <mergeCell ref="P1001:Q1001"/>
    <mergeCell ref="C1002:D1002"/>
    <mergeCell ref="E1002:F1002"/>
    <mergeCell ref="H1002:I1002"/>
    <mergeCell ref="K1002:L1002"/>
    <mergeCell ref="N1002:O1002"/>
    <mergeCell ref="P1002:Q1002"/>
    <mergeCell ref="C1003:Q1003"/>
    <mergeCell ref="C1004:D1004"/>
    <mergeCell ref="E1004:F1004"/>
    <mergeCell ref="H1004:I1004"/>
    <mergeCell ref="K1004:L1004"/>
    <mergeCell ref="N1004:O1004"/>
    <mergeCell ref="P1004:Q1004"/>
    <mergeCell ref="C997:J997"/>
    <mergeCell ref="K997:L997"/>
    <mergeCell ref="N997:O997"/>
    <mergeCell ref="P997:Q997"/>
    <mergeCell ref="C998:D998"/>
    <mergeCell ref="E998:F998"/>
    <mergeCell ref="H998:I998"/>
    <mergeCell ref="K998:L998"/>
    <mergeCell ref="N998:O998"/>
    <mergeCell ref="P998:Q998"/>
    <mergeCell ref="C999:D999"/>
    <mergeCell ref="E999:F999"/>
    <mergeCell ref="H999:I999"/>
    <mergeCell ref="K999:L999"/>
    <mergeCell ref="N999:O999"/>
    <mergeCell ref="P999:Q999"/>
    <mergeCell ref="C1000:D1000"/>
    <mergeCell ref="E1000:F1000"/>
    <mergeCell ref="H1000:I1000"/>
    <mergeCell ref="K1000:L1000"/>
    <mergeCell ref="N1000:O1000"/>
    <mergeCell ref="P1000:Q1000"/>
    <mergeCell ref="C994:D994"/>
    <mergeCell ref="E994:F994"/>
    <mergeCell ref="H994:I994"/>
    <mergeCell ref="K994:L994"/>
    <mergeCell ref="N994:O994"/>
    <mergeCell ref="P994:Q994"/>
    <mergeCell ref="C995:D995"/>
    <mergeCell ref="E995:F995"/>
    <mergeCell ref="H995:I995"/>
    <mergeCell ref="K995:L995"/>
    <mergeCell ref="N995:O995"/>
    <mergeCell ref="P995:Q995"/>
    <mergeCell ref="C996:D996"/>
    <mergeCell ref="E996:F996"/>
    <mergeCell ref="H996:I996"/>
    <mergeCell ref="K996:L996"/>
    <mergeCell ref="N996:O996"/>
    <mergeCell ref="P996:Q996"/>
    <mergeCell ref="C990:Q990"/>
    <mergeCell ref="C991:D991"/>
    <mergeCell ref="E991:F991"/>
    <mergeCell ref="H991:I991"/>
    <mergeCell ref="K991:L991"/>
    <mergeCell ref="N991:O991"/>
    <mergeCell ref="P991:Q991"/>
    <mergeCell ref="C992:D992"/>
    <mergeCell ref="E992:F992"/>
    <mergeCell ref="H992:I992"/>
    <mergeCell ref="K992:L992"/>
    <mergeCell ref="N992:O992"/>
    <mergeCell ref="P992:Q992"/>
    <mergeCell ref="C993:D993"/>
    <mergeCell ref="E993:F993"/>
    <mergeCell ref="H993:I993"/>
    <mergeCell ref="K993:L993"/>
    <mergeCell ref="N993:O993"/>
    <mergeCell ref="P993:Q993"/>
    <mergeCell ref="C986:D986"/>
    <mergeCell ref="E986:F986"/>
    <mergeCell ref="H986:I986"/>
    <mergeCell ref="K986:L986"/>
    <mergeCell ref="N986:O986"/>
    <mergeCell ref="P986:Q986"/>
    <mergeCell ref="C987:D987"/>
    <mergeCell ref="E987:F987"/>
    <mergeCell ref="H987:I987"/>
    <mergeCell ref="K987:L987"/>
    <mergeCell ref="N987:O987"/>
    <mergeCell ref="P987:Q987"/>
    <mergeCell ref="C988:J988"/>
    <mergeCell ref="K988:M988"/>
    <mergeCell ref="N988:O988"/>
    <mergeCell ref="P988:Q988"/>
    <mergeCell ref="C989:D989"/>
    <mergeCell ref="E989:F989"/>
    <mergeCell ref="H989:I989"/>
    <mergeCell ref="K989:L989"/>
    <mergeCell ref="N989:O989"/>
    <mergeCell ref="P989:Q989"/>
    <mergeCell ref="C982:D982"/>
    <mergeCell ref="E982:F982"/>
    <mergeCell ref="H982:I982"/>
    <mergeCell ref="K982:L982"/>
    <mergeCell ref="N982:O982"/>
    <mergeCell ref="P982:Q982"/>
    <mergeCell ref="C983:D983"/>
    <mergeCell ref="E983:F983"/>
    <mergeCell ref="H983:I983"/>
    <mergeCell ref="K983:L983"/>
    <mergeCell ref="N983:O983"/>
    <mergeCell ref="P983:Q983"/>
    <mergeCell ref="C984:J984"/>
    <mergeCell ref="K984:L984"/>
    <mergeCell ref="N984:O984"/>
    <mergeCell ref="P984:Q984"/>
    <mergeCell ref="C985:D985"/>
    <mergeCell ref="E985:F985"/>
    <mergeCell ref="H985:I985"/>
    <mergeCell ref="K985:L985"/>
    <mergeCell ref="N985:O985"/>
    <mergeCell ref="P985:Q985"/>
    <mergeCell ref="C979:D979"/>
    <mergeCell ref="E979:F979"/>
    <mergeCell ref="H979:I979"/>
    <mergeCell ref="K979:L979"/>
    <mergeCell ref="N979:O979"/>
    <mergeCell ref="P979:Q979"/>
    <mergeCell ref="C980:D980"/>
    <mergeCell ref="E980:F980"/>
    <mergeCell ref="H980:I980"/>
    <mergeCell ref="K980:L980"/>
    <mergeCell ref="N980:O980"/>
    <mergeCell ref="P980:Q980"/>
    <mergeCell ref="C981:D981"/>
    <mergeCell ref="E981:F981"/>
    <mergeCell ref="H981:I981"/>
    <mergeCell ref="K981:L981"/>
    <mergeCell ref="N981:O981"/>
    <mergeCell ref="P981:Q981"/>
    <mergeCell ref="C975:J975"/>
    <mergeCell ref="K975:M975"/>
    <mergeCell ref="N975:O975"/>
    <mergeCell ref="P975:Q975"/>
    <mergeCell ref="C976:D976"/>
    <mergeCell ref="E976:F976"/>
    <mergeCell ref="H976:I976"/>
    <mergeCell ref="K976:L976"/>
    <mergeCell ref="N976:O976"/>
    <mergeCell ref="P976:Q976"/>
    <mergeCell ref="C977:Q977"/>
    <mergeCell ref="C978:D978"/>
    <mergeCell ref="E978:F978"/>
    <mergeCell ref="H978:I978"/>
    <mergeCell ref="K978:L978"/>
    <mergeCell ref="N978:O978"/>
    <mergeCell ref="P978:Q978"/>
    <mergeCell ref="C971:J971"/>
    <mergeCell ref="K971:L971"/>
    <mergeCell ref="N971:O971"/>
    <mergeCell ref="P971:Q971"/>
    <mergeCell ref="C972:D972"/>
    <mergeCell ref="E972:F972"/>
    <mergeCell ref="H972:I972"/>
    <mergeCell ref="K972:L972"/>
    <mergeCell ref="N972:O972"/>
    <mergeCell ref="P972:Q972"/>
    <mergeCell ref="C973:D973"/>
    <mergeCell ref="E973:F973"/>
    <mergeCell ref="H973:I973"/>
    <mergeCell ref="K973:L973"/>
    <mergeCell ref="N973:O973"/>
    <mergeCell ref="P973:Q973"/>
    <mergeCell ref="C974:D974"/>
    <mergeCell ref="E974:F974"/>
    <mergeCell ref="H974:I974"/>
    <mergeCell ref="K974:L974"/>
    <mergeCell ref="N974:O974"/>
    <mergeCell ref="P974:Q974"/>
    <mergeCell ref="C968:D968"/>
    <mergeCell ref="E968:F968"/>
    <mergeCell ref="H968:I968"/>
    <mergeCell ref="K968:L968"/>
    <mergeCell ref="N968:O968"/>
    <mergeCell ref="P968:Q968"/>
    <mergeCell ref="C969:D969"/>
    <mergeCell ref="E969:F969"/>
    <mergeCell ref="H969:I969"/>
    <mergeCell ref="K969:L969"/>
    <mergeCell ref="N969:O969"/>
    <mergeCell ref="P969:Q969"/>
    <mergeCell ref="C970:D970"/>
    <mergeCell ref="E970:F970"/>
    <mergeCell ref="H970:I970"/>
    <mergeCell ref="K970:L970"/>
    <mergeCell ref="N970:O970"/>
    <mergeCell ref="P970:Q970"/>
    <mergeCell ref="C964:Q964"/>
    <mergeCell ref="C965:D965"/>
    <mergeCell ref="E965:F965"/>
    <mergeCell ref="H965:I965"/>
    <mergeCell ref="K965:L965"/>
    <mergeCell ref="N965:O965"/>
    <mergeCell ref="P965:Q965"/>
    <mergeCell ref="C966:D966"/>
    <mergeCell ref="E966:F966"/>
    <mergeCell ref="H966:I966"/>
    <mergeCell ref="K966:L966"/>
    <mergeCell ref="N966:O966"/>
    <mergeCell ref="P966:Q966"/>
    <mergeCell ref="C967:D967"/>
    <mergeCell ref="E967:F967"/>
    <mergeCell ref="H967:I967"/>
    <mergeCell ref="K967:L967"/>
    <mergeCell ref="N967:O967"/>
    <mergeCell ref="P967:Q967"/>
    <mergeCell ref="C960:D960"/>
    <mergeCell ref="E960:F960"/>
    <mergeCell ref="H960:I960"/>
    <mergeCell ref="K960:L960"/>
    <mergeCell ref="N960:O960"/>
    <mergeCell ref="P960:Q960"/>
    <mergeCell ref="C961:D961"/>
    <mergeCell ref="E961:F961"/>
    <mergeCell ref="H961:I961"/>
    <mergeCell ref="K961:L961"/>
    <mergeCell ref="N961:O961"/>
    <mergeCell ref="P961:Q961"/>
    <mergeCell ref="C962:J962"/>
    <mergeCell ref="K962:M962"/>
    <mergeCell ref="N962:O962"/>
    <mergeCell ref="P962:Q962"/>
    <mergeCell ref="C963:D963"/>
    <mergeCell ref="E963:F963"/>
    <mergeCell ref="H963:I963"/>
    <mergeCell ref="K963:L963"/>
    <mergeCell ref="N963:O963"/>
    <mergeCell ref="P963:Q963"/>
    <mergeCell ref="C956:D956"/>
    <mergeCell ref="E956:F956"/>
    <mergeCell ref="H956:I956"/>
    <mergeCell ref="K956:L956"/>
    <mergeCell ref="N956:O956"/>
    <mergeCell ref="P956:Q956"/>
    <mergeCell ref="C957:D957"/>
    <mergeCell ref="E957:F957"/>
    <mergeCell ref="H957:I957"/>
    <mergeCell ref="K957:L957"/>
    <mergeCell ref="N957:O957"/>
    <mergeCell ref="P957:Q957"/>
    <mergeCell ref="C958:J958"/>
    <mergeCell ref="K958:L958"/>
    <mergeCell ref="N958:O958"/>
    <mergeCell ref="P958:Q958"/>
    <mergeCell ref="C959:D959"/>
    <mergeCell ref="E959:F959"/>
    <mergeCell ref="H959:I959"/>
    <mergeCell ref="K959:L959"/>
    <mergeCell ref="N959:O959"/>
    <mergeCell ref="P959:Q959"/>
    <mergeCell ref="C953:D953"/>
    <mergeCell ref="E953:F953"/>
    <mergeCell ref="H953:I953"/>
    <mergeCell ref="K953:L953"/>
    <mergeCell ref="N953:O953"/>
    <mergeCell ref="P953:Q953"/>
    <mergeCell ref="C954:D954"/>
    <mergeCell ref="E954:F954"/>
    <mergeCell ref="H954:I954"/>
    <mergeCell ref="K954:L954"/>
    <mergeCell ref="N954:O954"/>
    <mergeCell ref="P954:Q954"/>
    <mergeCell ref="C955:D955"/>
    <mergeCell ref="E955:F955"/>
    <mergeCell ref="H955:I955"/>
    <mergeCell ref="K955:L955"/>
    <mergeCell ref="N955:O955"/>
    <mergeCell ref="P955:Q955"/>
    <mergeCell ref="C949:J949"/>
    <mergeCell ref="K949:M949"/>
    <mergeCell ref="N949:O949"/>
    <mergeCell ref="P949:Q949"/>
    <mergeCell ref="C950:D950"/>
    <mergeCell ref="E950:F950"/>
    <mergeCell ref="H950:I950"/>
    <mergeCell ref="K950:L950"/>
    <mergeCell ref="N950:O950"/>
    <mergeCell ref="P950:Q950"/>
    <mergeCell ref="C951:Q951"/>
    <mergeCell ref="C952:D952"/>
    <mergeCell ref="E952:F952"/>
    <mergeCell ref="H952:I952"/>
    <mergeCell ref="K952:L952"/>
    <mergeCell ref="N952:O952"/>
    <mergeCell ref="P952:Q952"/>
    <mergeCell ref="C945:J945"/>
    <mergeCell ref="K945:L945"/>
    <mergeCell ref="N945:O945"/>
    <mergeCell ref="P945:Q945"/>
    <mergeCell ref="C946:D946"/>
    <mergeCell ref="E946:F946"/>
    <mergeCell ref="H946:I946"/>
    <mergeCell ref="K946:L946"/>
    <mergeCell ref="N946:O946"/>
    <mergeCell ref="P946:Q946"/>
    <mergeCell ref="C947:D947"/>
    <mergeCell ref="E947:F947"/>
    <mergeCell ref="H947:I947"/>
    <mergeCell ref="K947:L947"/>
    <mergeCell ref="N947:O947"/>
    <mergeCell ref="P947:Q947"/>
    <mergeCell ref="C948:D948"/>
    <mergeCell ref="E948:F948"/>
    <mergeCell ref="H948:I948"/>
    <mergeCell ref="K948:L948"/>
    <mergeCell ref="N948:O948"/>
    <mergeCell ref="P948:Q948"/>
    <mergeCell ref="C942:D942"/>
    <mergeCell ref="E942:F942"/>
    <mergeCell ref="H942:I942"/>
    <mergeCell ref="K942:L942"/>
    <mergeCell ref="N942:O942"/>
    <mergeCell ref="P942:Q942"/>
    <mergeCell ref="C943:D943"/>
    <mergeCell ref="E943:F943"/>
    <mergeCell ref="H943:I943"/>
    <mergeCell ref="K943:L943"/>
    <mergeCell ref="N943:O943"/>
    <mergeCell ref="P943:Q943"/>
    <mergeCell ref="C944:D944"/>
    <mergeCell ref="E944:F944"/>
    <mergeCell ref="H944:I944"/>
    <mergeCell ref="K944:L944"/>
    <mergeCell ref="N944:O944"/>
    <mergeCell ref="P944:Q944"/>
    <mergeCell ref="C938:Q938"/>
    <mergeCell ref="C939:D939"/>
    <mergeCell ref="E939:F939"/>
    <mergeCell ref="H939:I939"/>
    <mergeCell ref="K939:L939"/>
    <mergeCell ref="N939:O939"/>
    <mergeCell ref="P939:Q939"/>
    <mergeCell ref="C940:D940"/>
    <mergeCell ref="E940:F940"/>
    <mergeCell ref="H940:I940"/>
    <mergeCell ref="K940:L940"/>
    <mergeCell ref="N940:O940"/>
    <mergeCell ref="P940:Q940"/>
    <mergeCell ref="C941:D941"/>
    <mergeCell ref="E941:F941"/>
    <mergeCell ref="H941:I941"/>
    <mergeCell ref="K941:L941"/>
    <mergeCell ref="N941:O941"/>
    <mergeCell ref="P941:Q941"/>
    <mergeCell ref="C934:D934"/>
    <mergeCell ref="E934:F934"/>
    <mergeCell ref="H934:I934"/>
    <mergeCell ref="K934:L934"/>
    <mergeCell ref="N934:O934"/>
    <mergeCell ref="P934:Q934"/>
    <mergeCell ref="C935:D935"/>
    <mergeCell ref="E935:F935"/>
    <mergeCell ref="H935:I935"/>
    <mergeCell ref="K935:L935"/>
    <mergeCell ref="N935:O935"/>
    <mergeCell ref="P935:Q935"/>
    <mergeCell ref="C936:J936"/>
    <mergeCell ref="K936:M936"/>
    <mergeCell ref="N936:O936"/>
    <mergeCell ref="P936:Q936"/>
    <mergeCell ref="C937:D937"/>
    <mergeCell ref="E937:F937"/>
    <mergeCell ref="H937:I937"/>
    <mergeCell ref="K937:L937"/>
    <mergeCell ref="N937:O937"/>
    <mergeCell ref="P937:Q937"/>
    <mergeCell ref="C930:D930"/>
    <mergeCell ref="E930:F930"/>
    <mergeCell ref="H930:I930"/>
    <mergeCell ref="K930:L930"/>
    <mergeCell ref="N930:O930"/>
    <mergeCell ref="P930:Q930"/>
    <mergeCell ref="C931:D931"/>
    <mergeCell ref="E931:F931"/>
    <mergeCell ref="H931:I931"/>
    <mergeCell ref="K931:L931"/>
    <mergeCell ref="N931:O931"/>
    <mergeCell ref="P931:Q931"/>
    <mergeCell ref="C932:J932"/>
    <mergeCell ref="K932:L932"/>
    <mergeCell ref="N932:O932"/>
    <mergeCell ref="P932:Q932"/>
    <mergeCell ref="C933:D933"/>
    <mergeCell ref="E933:F933"/>
    <mergeCell ref="H933:I933"/>
    <mergeCell ref="K933:L933"/>
    <mergeCell ref="N933:O933"/>
    <mergeCell ref="P933:Q933"/>
    <mergeCell ref="C927:D927"/>
    <mergeCell ref="E927:F927"/>
    <mergeCell ref="H927:I927"/>
    <mergeCell ref="K927:L927"/>
    <mergeCell ref="N927:O927"/>
    <mergeCell ref="P927:Q927"/>
    <mergeCell ref="C928:D928"/>
    <mergeCell ref="E928:F928"/>
    <mergeCell ref="H928:I928"/>
    <mergeCell ref="K928:L928"/>
    <mergeCell ref="N928:O928"/>
    <mergeCell ref="P928:Q928"/>
    <mergeCell ref="C929:D929"/>
    <mergeCell ref="E929:F929"/>
    <mergeCell ref="H929:I929"/>
    <mergeCell ref="K929:L929"/>
    <mergeCell ref="N929:O929"/>
    <mergeCell ref="P929:Q929"/>
    <mergeCell ref="C923:J923"/>
    <mergeCell ref="K923:M923"/>
    <mergeCell ref="N923:O923"/>
    <mergeCell ref="P923:Q923"/>
    <mergeCell ref="C924:D924"/>
    <mergeCell ref="E924:F924"/>
    <mergeCell ref="H924:I924"/>
    <mergeCell ref="K924:L924"/>
    <mergeCell ref="N924:O924"/>
    <mergeCell ref="P924:Q924"/>
    <mergeCell ref="C925:Q925"/>
    <mergeCell ref="C926:D926"/>
    <mergeCell ref="E926:F926"/>
    <mergeCell ref="H926:I926"/>
    <mergeCell ref="K926:L926"/>
    <mergeCell ref="N926:O926"/>
    <mergeCell ref="P926:Q926"/>
    <mergeCell ref="C919:J919"/>
    <mergeCell ref="K919:L919"/>
    <mergeCell ref="N919:O919"/>
    <mergeCell ref="P919:Q919"/>
    <mergeCell ref="C920:D920"/>
    <mergeCell ref="E920:F920"/>
    <mergeCell ref="H920:I920"/>
    <mergeCell ref="K920:L920"/>
    <mergeCell ref="N920:O920"/>
    <mergeCell ref="P920:Q920"/>
    <mergeCell ref="C921:D921"/>
    <mergeCell ref="E921:F921"/>
    <mergeCell ref="H921:I921"/>
    <mergeCell ref="K921:L921"/>
    <mergeCell ref="N921:O921"/>
    <mergeCell ref="P921:Q921"/>
    <mergeCell ref="C922:D922"/>
    <mergeCell ref="E922:F922"/>
    <mergeCell ref="H922:I922"/>
    <mergeCell ref="K922:L922"/>
    <mergeCell ref="N922:O922"/>
    <mergeCell ref="P922:Q922"/>
    <mergeCell ref="C916:D916"/>
    <mergeCell ref="E916:F916"/>
    <mergeCell ref="H916:I916"/>
    <mergeCell ref="K916:L916"/>
    <mergeCell ref="N916:O916"/>
    <mergeCell ref="P916:Q916"/>
    <mergeCell ref="C917:D917"/>
    <mergeCell ref="E917:F917"/>
    <mergeCell ref="H917:I917"/>
    <mergeCell ref="K917:L917"/>
    <mergeCell ref="N917:O917"/>
    <mergeCell ref="P917:Q917"/>
    <mergeCell ref="C918:D918"/>
    <mergeCell ref="E918:F918"/>
    <mergeCell ref="H918:I918"/>
    <mergeCell ref="K918:L918"/>
    <mergeCell ref="N918:O918"/>
    <mergeCell ref="P918:Q918"/>
    <mergeCell ref="C912:Q912"/>
    <mergeCell ref="C913:D913"/>
    <mergeCell ref="E913:F913"/>
    <mergeCell ref="H913:I913"/>
    <mergeCell ref="K913:L913"/>
    <mergeCell ref="N913:O913"/>
    <mergeCell ref="P913:Q913"/>
    <mergeCell ref="C914:D914"/>
    <mergeCell ref="E914:F914"/>
    <mergeCell ref="H914:I914"/>
    <mergeCell ref="K914:L914"/>
    <mergeCell ref="N914:O914"/>
    <mergeCell ref="P914:Q914"/>
    <mergeCell ref="C915:D915"/>
    <mergeCell ref="E915:F915"/>
    <mergeCell ref="H915:I915"/>
    <mergeCell ref="K915:L915"/>
    <mergeCell ref="N915:O915"/>
    <mergeCell ref="P915:Q915"/>
    <mergeCell ref="C908:D908"/>
    <mergeCell ref="E908:F908"/>
    <mergeCell ref="H908:I908"/>
    <mergeCell ref="K908:L908"/>
    <mergeCell ref="N908:O908"/>
    <mergeCell ref="P908:Q908"/>
    <mergeCell ref="C909:D909"/>
    <mergeCell ref="E909:F909"/>
    <mergeCell ref="H909:I909"/>
    <mergeCell ref="K909:L909"/>
    <mergeCell ref="N909:O909"/>
    <mergeCell ref="P909:Q909"/>
    <mergeCell ref="C910:J910"/>
    <mergeCell ref="K910:M910"/>
    <mergeCell ref="N910:O910"/>
    <mergeCell ref="P910:Q910"/>
    <mergeCell ref="C911:D911"/>
    <mergeCell ref="E911:F911"/>
    <mergeCell ref="H911:I911"/>
    <mergeCell ref="K911:L911"/>
    <mergeCell ref="N911:O911"/>
    <mergeCell ref="P911:Q911"/>
    <mergeCell ref="C904:D904"/>
    <mergeCell ref="E904:F904"/>
    <mergeCell ref="H904:I904"/>
    <mergeCell ref="K904:L904"/>
    <mergeCell ref="N904:O904"/>
    <mergeCell ref="P904:Q904"/>
    <mergeCell ref="C905:D905"/>
    <mergeCell ref="E905:F905"/>
    <mergeCell ref="H905:I905"/>
    <mergeCell ref="K905:L905"/>
    <mergeCell ref="N905:O905"/>
    <mergeCell ref="P905:Q905"/>
    <mergeCell ref="C906:J906"/>
    <mergeCell ref="K906:L906"/>
    <mergeCell ref="N906:O906"/>
    <mergeCell ref="P906:Q906"/>
    <mergeCell ref="C907:D907"/>
    <mergeCell ref="E907:F907"/>
    <mergeCell ref="H907:I907"/>
    <mergeCell ref="K907:L907"/>
    <mergeCell ref="N907:O907"/>
    <mergeCell ref="P907:Q907"/>
    <mergeCell ref="C901:D901"/>
    <mergeCell ref="E901:F901"/>
    <mergeCell ref="H901:I901"/>
    <mergeCell ref="K901:L901"/>
    <mergeCell ref="N901:O901"/>
    <mergeCell ref="P901:Q901"/>
    <mergeCell ref="C902:D902"/>
    <mergeCell ref="E902:F902"/>
    <mergeCell ref="H902:I902"/>
    <mergeCell ref="K902:L902"/>
    <mergeCell ref="N902:O902"/>
    <mergeCell ref="P902:Q902"/>
    <mergeCell ref="C903:D903"/>
    <mergeCell ref="E903:F903"/>
    <mergeCell ref="H903:I903"/>
    <mergeCell ref="K903:L903"/>
    <mergeCell ref="N903:O903"/>
    <mergeCell ref="P903:Q903"/>
    <mergeCell ref="C897:J897"/>
    <mergeCell ref="K897:M897"/>
    <mergeCell ref="N897:O897"/>
    <mergeCell ref="P897:Q897"/>
    <mergeCell ref="C898:D898"/>
    <mergeCell ref="E898:F898"/>
    <mergeCell ref="H898:I898"/>
    <mergeCell ref="K898:L898"/>
    <mergeCell ref="N898:O898"/>
    <mergeCell ref="P898:Q898"/>
    <mergeCell ref="C899:Q899"/>
    <mergeCell ref="C900:D900"/>
    <mergeCell ref="E900:F900"/>
    <mergeCell ref="H900:I900"/>
    <mergeCell ref="K900:L900"/>
    <mergeCell ref="N900:O900"/>
    <mergeCell ref="P900:Q900"/>
    <mergeCell ref="C893:J893"/>
    <mergeCell ref="K893:L893"/>
    <mergeCell ref="N893:O893"/>
    <mergeCell ref="P893:Q893"/>
    <mergeCell ref="C894:D894"/>
    <mergeCell ref="E894:F894"/>
    <mergeCell ref="H894:I894"/>
    <mergeCell ref="K894:L894"/>
    <mergeCell ref="N894:O894"/>
    <mergeCell ref="P894:Q894"/>
    <mergeCell ref="C895:D895"/>
    <mergeCell ref="E895:F895"/>
    <mergeCell ref="H895:I895"/>
    <mergeCell ref="K895:L895"/>
    <mergeCell ref="N895:O895"/>
    <mergeCell ref="P895:Q895"/>
    <mergeCell ref="C896:D896"/>
    <mergeCell ref="E896:F896"/>
    <mergeCell ref="H896:I896"/>
    <mergeCell ref="K896:L896"/>
    <mergeCell ref="N896:O896"/>
    <mergeCell ref="P896:Q896"/>
    <mergeCell ref="C890:D890"/>
    <mergeCell ref="E890:F890"/>
    <mergeCell ref="H890:I890"/>
    <mergeCell ref="K890:L890"/>
    <mergeCell ref="N890:O890"/>
    <mergeCell ref="P890:Q890"/>
    <mergeCell ref="C891:D891"/>
    <mergeCell ref="E891:F891"/>
    <mergeCell ref="H891:I891"/>
    <mergeCell ref="K891:L891"/>
    <mergeCell ref="N891:O891"/>
    <mergeCell ref="P891:Q891"/>
    <mergeCell ref="C892:D892"/>
    <mergeCell ref="E892:F892"/>
    <mergeCell ref="H892:I892"/>
    <mergeCell ref="K892:L892"/>
    <mergeCell ref="N892:O892"/>
    <mergeCell ref="P892:Q892"/>
    <mergeCell ref="C886:Q886"/>
    <mergeCell ref="C887:D887"/>
    <mergeCell ref="E887:F887"/>
    <mergeCell ref="H887:I887"/>
    <mergeCell ref="K887:L887"/>
    <mergeCell ref="N887:O887"/>
    <mergeCell ref="P887:Q887"/>
    <mergeCell ref="C888:D888"/>
    <mergeCell ref="E888:F888"/>
    <mergeCell ref="H888:I888"/>
    <mergeCell ref="K888:L888"/>
    <mergeCell ref="N888:O888"/>
    <mergeCell ref="P888:Q888"/>
    <mergeCell ref="C889:D889"/>
    <mergeCell ref="E889:F889"/>
    <mergeCell ref="H889:I889"/>
    <mergeCell ref="K889:L889"/>
    <mergeCell ref="N889:O889"/>
    <mergeCell ref="P889:Q889"/>
    <mergeCell ref="C882:D882"/>
    <mergeCell ref="E882:F882"/>
    <mergeCell ref="H882:I882"/>
    <mergeCell ref="K882:L882"/>
    <mergeCell ref="N882:O882"/>
    <mergeCell ref="P882:Q882"/>
    <mergeCell ref="C883:D883"/>
    <mergeCell ref="E883:F883"/>
    <mergeCell ref="H883:I883"/>
    <mergeCell ref="K883:L883"/>
    <mergeCell ref="N883:O883"/>
    <mergeCell ref="P883:Q883"/>
    <mergeCell ref="C884:J884"/>
    <mergeCell ref="K884:M884"/>
    <mergeCell ref="N884:O884"/>
    <mergeCell ref="P884:Q884"/>
    <mergeCell ref="C885:D885"/>
    <mergeCell ref="E885:F885"/>
    <mergeCell ref="H885:I885"/>
    <mergeCell ref="K885:L885"/>
    <mergeCell ref="N885:O885"/>
    <mergeCell ref="P885:Q885"/>
    <mergeCell ref="C878:D878"/>
    <mergeCell ref="E878:F878"/>
    <mergeCell ref="H878:I878"/>
    <mergeCell ref="K878:L878"/>
    <mergeCell ref="N878:O878"/>
    <mergeCell ref="P878:Q878"/>
    <mergeCell ref="C879:D879"/>
    <mergeCell ref="E879:F879"/>
    <mergeCell ref="H879:I879"/>
    <mergeCell ref="K879:L879"/>
    <mergeCell ref="N879:O879"/>
    <mergeCell ref="P879:Q879"/>
    <mergeCell ref="C880:J880"/>
    <mergeCell ref="K880:L880"/>
    <mergeCell ref="N880:O880"/>
    <mergeCell ref="P880:Q880"/>
    <mergeCell ref="C881:D881"/>
    <mergeCell ref="E881:F881"/>
    <mergeCell ref="H881:I881"/>
    <mergeCell ref="K881:L881"/>
    <mergeCell ref="N881:O881"/>
    <mergeCell ref="P881:Q881"/>
    <mergeCell ref="C875:D875"/>
    <mergeCell ref="E875:F875"/>
    <mergeCell ref="H875:I875"/>
    <mergeCell ref="K875:L875"/>
    <mergeCell ref="N875:O875"/>
    <mergeCell ref="P875:Q875"/>
    <mergeCell ref="C876:D876"/>
    <mergeCell ref="E876:F876"/>
    <mergeCell ref="H876:I876"/>
    <mergeCell ref="K876:L876"/>
    <mergeCell ref="N876:O876"/>
    <mergeCell ref="P876:Q876"/>
    <mergeCell ref="C877:D877"/>
    <mergeCell ref="E877:F877"/>
    <mergeCell ref="H877:I877"/>
    <mergeCell ref="K877:L877"/>
    <mergeCell ref="N877:O877"/>
    <mergeCell ref="P877:Q877"/>
    <mergeCell ref="C871:J871"/>
    <mergeCell ref="K871:M871"/>
    <mergeCell ref="N871:O871"/>
    <mergeCell ref="P871:Q871"/>
    <mergeCell ref="C872:D872"/>
    <mergeCell ref="E872:F872"/>
    <mergeCell ref="H872:I872"/>
    <mergeCell ref="K872:L872"/>
    <mergeCell ref="N872:O872"/>
    <mergeCell ref="P872:Q872"/>
    <mergeCell ref="C873:Q873"/>
    <mergeCell ref="C874:D874"/>
    <mergeCell ref="E874:F874"/>
    <mergeCell ref="H874:I874"/>
    <mergeCell ref="K874:L874"/>
    <mergeCell ref="N874:O874"/>
    <mergeCell ref="P874:Q874"/>
    <mergeCell ref="C867:J867"/>
    <mergeCell ref="K867:L867"/>
    <mergeCell ref="N867:O867"/>
    <mergeCell ref="P867:Q867"/>
    <mergeCell ref="C868:D868"/>
    <mergeCell ref="E868:F868"/>
    <mergeCell ref="H868:I868"/>
    <mergeCell ref="K868:L868"/>
    <mergeCell ref="N868:O868"/>
    <mergeCell ref="P868:Q868"/>
    <mergeCell ref="C869:D869"/>
    <mergeCell ref="E869:F869"/>
    <mergeCell ref="H869:I869"/>
    <mergeCell ref="K869:L869"/>
    <mergeCell ref="N869:O869"/>
    <mergeCell ref="P869:Q869"/>
    <mergeCell ref="C870:D870"/>
    <mergeCell ref="E870:F870"/>
    <mergeCell ref="H870:I870"/>
    <mergeCell ref="K870:L870"/>
    <mergeCell ref="N870:O870"/>
    <mergeCell ref="P870:Q870"/>
    <mergeCell ref="C864:D864"/>
    <mergeCell ref="E864:F864"/>
    <mergeCell ref="H864:I864"/>
    <mergeCell ref="K864:L864"/>
    <mergeCell ref="N864:O864"/>
    <mergeCell ref="P864:Q864"/>
    <mergeCell ref="C865:D865"/>
    <mergeCell ref="E865:F865"/>
    <mergeCell ref="H865:I865"/>
    <mergeCell ref="K865:L865"/>
    <mergeCell ref="N865:O865"/>
    <mergeCell ref="P865:Q865"/>
    <mergeCell ref="C866:D866"/>
    <mergeCell ref="E866:F866"/>
    <mergeCell ref="H866:I866"/>
    <mergeCell ref="K866:L866"/>
    <mergeCell ref="N866:O866"/>
    <mergeCell ref="P866:Q866"/>
    <mergeCell ref="C860:Q860"/>
    <mergeCell ref="C861:D861"/>
    <mergeCell ref="E861:F861"/>
    <mergeCell ref="H861:I861"/>
    <mergeCell ref="K861:L861"/>
    <mergeCell ref="N861:O861"/>
    <mergeCell ref="P861:Q861"/>
    <mergeCell ref="C862:D862"/>
    <mergeCell ref="E862:F862"/>
    <mergeCell ref="H862:I862"/>
    <mergeCell ref="K862:L862"/>
    <mergeCell ref="N862:O862"/>
    <mergeCell ref="P862:Q862"/>
    <mergeCell ref="C863:D863"/>
    <mergeCell ref="E863:F863"/>
    <mergeCell ref="H863:I863"/>
    <mergeCell ref="K863:L863"/>
    <mergeCell ref="N863:O863"/>
    <mergeCell ref="P863:Q863"/>
    <mergeCell ref="C856:D856"/>
    <mergeCell ref="E856:F856"/>
    <mergeCell ref="H856:I856"/>
    <mergeCell ref="K856:L856"/>
    <mergeCell ref="N856:O856"/>
    <mergeCell ref="P856:Q856"/>
    <mergeCell ref="C857:D857"/>
    <mergeCell ref="E857:F857"/>
    <mergeCell ref="H857:I857"/>
    <mergeCell ref="K857:L857"/>
    <mergeCell ref="N857:O857"/>
    <mergeCell ref="P857:Q857"/>
    <mergeCell ref="C858:J858"/>
    <mergeCell ref="K858:M858"/>
    <mergeCell ref="N858:O858"/>
    <mergeCell ref="P858:Q858"/>
    <mergeCell ref="C859:D859"/>
    <mergeCell ref="E859:F859"/>
    <mergeCell ref="H859:I859"/>
    <mergeCell ref="K859:L859"/>
    <mergeCell ref="N859:O859"/>
    <mergeCell ref="P859:Q859"/>
    <mergeCell ref="C852:D852"/>
    <mergeCell ref="E852:F852"/>
    <mergeCell ref="H852:I852"/>
    <mergeCell ref="K852:L852"/>
    <mergeCell ref="N852:O852"/>
    <mergeCell ref="P852:Q852"/>
    <mergeCell ref="C853:D853"/>
    <mergeCell ref="E853:F853"/>
    <mergeCell ref="H853:I853"/>
    <mergeCell ref="K853:L853"/>
    <mergeCell ref="N853:O853"/>
    <mergeCell ref="P853:Q853"/>
    <mergeCell ref="C854:J854"/>
    <mergeCell ref="K854:L854"/>
    <mergeCell ref="N854:O854"/>
    <mergeCell ref="P854:Q854"/>
    <mergeCell ref="C855:D855"/>
    <mergeCell ref="E855:F855"/>
    <mergeCell ref="H855:I855"/>
    <mergeCell ref="K855:L855"/>
    <mergeCell ref="N855:O855"/>
    <mergeCell ref="P855:Q855"/>
    <mergeCell ref="C849:D849"/>
    <mergeCell ref="E849:F849"/>
    <mergeCell ref="H849:I849"/>
    <mergeCell ref="K849:L849"/>
    <mergeCell ref="N849:O849"/>
    <mergeCell ref="P849:Q849"/>
    <mergeCell ref="C850:D850"/>
    <mergeCell ref="E850:F850"/>
    <mergeCell ref="H850:I850"/>
    <mergeCell ref="K850:L850"/>
    <mergeCell ref="N850:O850"/>
    <mergeCell ref="P850:Q850"/>
    <mergeCell ref="C851:D851"/>
    <mergeCell ref="E851:F851"/>
    <mergeCell ref="H851:I851"/>
    <mergeCell ref="K851:L851"/>
    <mergeCell ref="N851:O851"/>
    <mergeCell ref="P851:Q851"/>
    <mergeCell ref="C845:J845"/>
    <mergeCell ref="K845:M845"/>
    <mergeCell ref="N845:O845"/>
    <mergeCell ref="P845:Q845"/>
    <mergeCell ref="C846:D846"/>
    <mergeCell ref="E846:F846"/>
    <mergeCell ref="H846:I846"/>
    <mergeCell ref="K846:L846"/>
    <mergeCell ref="N846:O846"/>
    <mergeCell ref="P846:Q846"/>
    <mergeCell ref="C847:Q847"/>
    <mergeCell ref="C848:D848"/>
    <mergeCell ref="E848:F848"/>
    <mergeCell ref="H848:I848"/>
    <mergeCell ref="K848:L848"/>
    <mergeCell ref="N848:O848"/>
    <mergeCell ref="P848:Q848"/>
    <mergeCell ref="C841:J841"/>
    <mergeCell ref="K841:L841"/>
    <mergeCell ref="N841:O841"/>
    <mergeCell ref="P841:Q841"/>
    <mergeCell ref="C842:D842"/>
    <mergeCell ref="E842:F842"/>
    <mergeCell ref="H842:I842"/>
    <mergeCell ref="K842:L842"/>
    <mergeCell ref="N842:O842"/>
    <mergeCell ref="P842:Q842"/>
    <mergeCell ref="C843:D843"/>
    <mergeCell ref="E843:F843"/>
    <mergeCell ref="H843:I843"/>
    <mergeCell ref="K843:L843"/>
    <mergeCell ref="N843:O843"/>
    <mergeCell ref="P843:Q843"/>
    <mergeCell ref="C844:D844"/>
    <mergeCell ref="E844:F844"/>
    <mergeCell ref="H844:I844"/>
    <mergeCell ref="K844:L844"/>
    <mergeCell ref="N844:O844"/>
    <mergeCell ref="P844:Q844"/>
    <mergeCell ref="C838:D838"/>
    <mergeCell ref="E838:F838"/>
    <mergeCell ref="H838:I838"/>
    <mergeCell ref="K838:L838"/>
    <mergeCell ref="N838:O838"/>
    <mergeCell ref="P838:Q838"/>
    <mergeCell ref="C839:D839"/>
    <mergeCell ref="E839:F839"/>
    <mergeCell ref="H839:I839"/>
    <mergeCell ref="K839:L839"/>
    <mergeCell ref="N839:O839"/>
    <mergeCell ref="P839:Q839"/>
    <mergeCell ref="C840:D840"/>
    <mergeCell ref="E840:F840"/>
    <mergeCell ref="H840:I840"/>
    <mergeCell ref="K840:L840"/>
    <mergeCell ref="N840:O840"/>
    <mergeCell ref="P840:Q840"/>
    <mergeCell ref="C834:Q834"/>
    <mergeCell ref="C835:D835"/>
    <mergeCell ref="E835:F835"/>
    <mergeCell ref="H835:I835"/>
    <mergeCell ref="K835:L835"/>
    <mergeCell ref="N835:O835"/>
    <mergeCell ref="P835:Q835"/>
    <mergeCell ref="C836:D836"/>
    <mergeCell ref="E836:F836"/>
    <mergeCell ref="H836:I836"/>
    <mergeCell ref="K836:L836"/>
    <mergeCell ref="N836:O836"/>
    <mergeCell ref="P836:Q836"/>
    <mergeCell ref="C837:D837"/>
    <mergeCell ref="E837:F837"/>
    <mergeCell ref="H837:I837"/>
    <mergeCell ref="K837:L837"/>
    <mergeCell ref="N837:O837"/>
    <mergeCell ref="P837:Q837"/>
    <mergeCell ref="C830:D830"/>
    <mergeCell ref="E830:F830"/>
    <mergeCell ref="H830:I830"/>
    <mergeCell ref="K830:L830"/>
    <mergeCell ref="N830:O830"/>
    <mergeCell ref="P830:Q830"/>
    <mergeCell ref="C831:D831"/>
    <mergeCell ref="E831:F831"/>
    <mergeCell ref="H831:I831"/>
    <mergeCell ref="K831:L831"/>
    <mergeCell ref="N831:O831"/>
    <mergeCell ref="P831:Q831"/>
    <mergeCell ref="C832:J832"/>
    <mergeCell ref="K832:M832"/>
    <mergeCell ref="N832:O832"/>
    <mergeCell ref="P832:Q832"/>
    <mergeCell ref="C833:D833"/>
    <mergeCell ref="E833:F833"/>
    <mergeCell ref="H833:I833"/>
    <mergeCell ref="K833:L833"/>
    <mergeCell ref="N833:O833"/>
    <mergeCell ref="P833:Q833"/>
    <mergeCell ref="C826:D826"/>
    <mergeCell ref="E826:F826"/>
    <mergeCell ref="H826:I826"/>
    <mergeCell ref="K826:L826"/>
    <mergeCell ref="N826:O826"/>
    <mergeCell ref="P826:Q826"/>
    <mergeCell ref="C827:D827"/>
    <mergeCell ref="E827:F827"/>
    <mergeCell ref="H827:I827"/>
    <mergeCell ref="K827:L827"/>
    <mergeCell ref="N827:O827"/>
    <mergeCell ref="P827:Q827"/>
    <mergeCell ref="C828:J828"/>
    <mergeCell ref="K828:L828"/>
    <mergeCell ref="N828:O828"/>
    <mergeCell ref="P828:Q828"/>
    <mergeCell ref="C829:D829"/>
    <mergeCell ref="E829:F829"/>
    <mergeCell ref="H829:I829"/>
    <mergeCell ref="K829:L829"/>
    <mergeCell ref="N829:O829"/>
    <mergeCell ref="P829:Q829"/>
    <mergeCell ref="C823:D823"/>
    <mergeCell ref="E823:F823"/>
    <mergeCell ref="H823:I823"/>
    <mergeCell ref="K823:L823"/>
    <mergeCell ref="N823:O823"/>
    <mergeCell ref="P823:Q823"/>
    <mergeCell ref="C824:D824"/>
    <mergeCell ref="E824:F824"/>
    <mergeCell ref="H824:I824"/>
    <mergeCell ref="K824:L824"/>
    <mergeCell ref="N824:O824"/>
    <mergeCell ref="P824:Q824"/>
    <mergeCell ref="C825:D825"/>
    <mergeCell ref="E825:F825"/>
    <mergeCell ref="H825:I825"/>
    <mergeCell ref="K825:L825"/>
    <mergeCell ref="N825:O825"/>
    <mergeCell ref="P825:Q825"/>
    <mergeCell ref="C819:J819"/>
    <mergeCell ref="K819:M819"/>
    <mergeCell ref="N819:O819"/>
    <mergeCell ref="P819:Q819"/>
    <mergeCell ref="C820:D820"/>
    <mergeCell ref="E820:F820"/>
    <mergeCell ref="H820:I820"/>
    <mergeCell ref="K820:L820"/>
    <mergeCell ref="N820:O820"/>
    <mergeCell ref="P820:Q820"/>
    <mergeCell ref="C821:Q821"/>
    <mergeCell ref="C822:D822"/>
    <mergeCell ref="E822:F822"/>
    <mergeCell ref="H822:I822"/>
    <mergeCell ref="K822:L822"/>
    <mergeCell ref="N822:O822"/>
    <mergeCell ref="P822:Q822"/>
    <mergeCell ref="C815:J815"/>
    <mergeCell ref="K815:L815"/>
    <mergeCell ref="N815:O815"/>
    <mergeCell ref="P815:Q815"/>
    <mergeCell ref="C816:D816"/>
    <mergeCell ref="E816:F816"/>
    <mergeCell ref="H816:I816"/>
    <mergeCell ref="K816:L816"/>
    <mergeCell ref="N816:O816"/>
    <mergeCell ref="P816:Q816"/>
    <mergeCell ref="C817:D817"/>
    <mergeCell ref="E817:F817"/>
    <mergeCell ref="H817:I817"/>
    <mergeCell ref="K817:L817"/>
    <mergeCell ref="N817:O817"/>
    <mergeCell ref="P817:Q817"/>
    <mergeCell ref="C818:D818"/>
    <mergeCell ref="E818:F818"/>
    <mergeCell ref="H818:I818"/>
    <mergeCell ref="K818:L818"/>
    <mergeCell ref="N818:O818"/>
    <mergeCell ref="P818:Q818"/>
    <mergeCell ref="C812:D812"/>
    <mergeCell ref="E812:F812"/>
    <mergeCell ref="H812:I812"/>
    <mergeCell ref="K812:L812"/>
    <mergeCell ref="N812:O812"/>
    <mergeCell ref="P812:Q812"/>
    <mergeCell ref="C813:D813"/>
    <mergeCell ref="E813:F813"/>
    <mergeCell ref="H813:I813"/>
    <mergeCell ref="K813:L813"/>
    <mergeCell ref="N813:O813"/>
    <mergeCell ref="P813:Q813"/>
    <mergeCell ref="C814:D814"/>
    <mergeCell ref="E814:F814"/>
    <mergeCell ref="H814:I814"/>
    <mergeCell ref="K814:L814"/>
    <mergeCell ref="N814:O814"/>
    <mergeCell ref="P814:Q814"/>
    <mergeCell ref="C808:Q808"/>
    <mergeCell ref="C809:D809"/>
    <mergeCell ref="E809:F809"/>
    <mergeCell ref="H809:I809"/>
    <mergeCell ref="K809:L809"/>
    <mergeCell ref="N809:O809"/>
    <mergeCell ref="P809:Q809"/>
    <mergeCell ref="C810:D810"/>
    <mergeCell ref="E810:F810"/>
    <mergeCell ref="H810:I810"/>
    <mergeCell ref="K810:L810"/>
    <mergeCell ref="N810:O810"/>
    <mergeCell ref="P810:Q810"/>
    <mergeCell ref="C811:D811"/>
    <mergeCell ref="E811:F811"/>
    <mergeCell ref="H811:I811"/>
    <mergeCell ref="K811:L811"/>
    <mergeCell ref="N811:O811"/>
    <mergeCell ref="P811:Q811"/>
    <mergeCell ref="C804:D804"/>
    <mergeCell ref="E804:F804"/>
    <mergeCell ref="H804:I804"/>
    <mergeCell ref="K804:L804"/>
    <mergeCell ref="N804:O804"/>
    <mergeCell ref="P804:Q804"/>
    <mergeCell ref="C805:D805"/>
    <mergeCell ref="E805:F805"/>
    <mergeCell ref="H805:I805"/>
    <mergeCell ref="K805:L805"/>
    <mergeCell ref="N805:O805"/>
    <mergeCell ref="P805:Q805"/>
    <mergeCell ref="C806:J806"/>
    <mergeCell ref="K806:M806"/>
    <mergeCell ref="N806:O806"/>
    <mergeCell ref="P806:Q806"/>
    <mergeCell ref="C807:D807"/>
    <mergeCell ref="E807:F807"/>
    <mergeCell ref="H807:I807"/>
    <mergeCell ref="K807:L807"/>
    <mergeCell ref="N807:O807"/>
    <mergeCell ref="P807:Q807"/>
    <mergeCell ref="C800:D800"/>
    <mergeCell ref="E800:F800"/>
    <mergeCell ref="H800:I800"/>
    <mergeCell ref="K800:L800"/>
    <mergeCell ref="N800:O800"/>
    <mergeCell ref="P800:Q800"/>
    <mergeCell ref="C801:D801"/>
    <mergeCell ref="E801:F801"/>
    <mergeCell ref="H801:I801"/>
    <mergeCell ref="K801:L801"/>
    <mergeCell ref="N801:O801"/>
    <mergeCell ref="P801:Q801"/>
    <mergeCell ref="C802:J802"/>
    <mergeCell ref="K802:L802"/>
    <mergeCell ref="N802:O802"/>
    <mergeCell ref="P802:Q802"/>
    <mergeCell ref="C803:D803"/>
    <mergeCell ref="E803:F803"/>
    <mergeCell ref="H803:I803"/>
    <mergeCell ref="K803:L803"/>
    <mergeCell ref="N803:O803"/>
    <mergeCell ref="P803:Q803"/>
    <mergeCell ref="C797:D797"/>
    <mergeCell ref="E797:F797"/>
    <mergeCell ref="H797:I797"/>
    <mergeCell ref="K797:L797"/>
    <mergeCell ref="N797:O797"/>
    <mergeCell ref="P797:Q797"/>
    <mergeCell ref="C798:D798"/>
    <mergeCell ref="E798:F798"/>
    <mergeCell ref="H798:I798"/>
    <mergeCell ref="K798:L798"/>
    <mergeCell ref="N798:O798"/>
    <mergeCell ref="P798:Q798"/>
    <mergeCell ref="C799:D799"/>
    <mergeCell ref="E799:F799"/>
    <mergeCell ref="H799:I799"/>
    <mergeCell ref="K799:L799"/>
    <mergeCell ref="N799:O799"/>
    <mergeCell ref="P799:Q799"/>
    <mergeCell ref="C791:M791"/>
    <mergeCell ref="N791:O791"/>
    <mergeCell ref="P791:Q791"/>
    <mergeCell ref="C792:M792"/>
    <mergeCell ref="N792:O792"/>
    <mergeCell ref="P792:Q792"/>
    <mergeCell ref="A793:R793"/>
    <mergeCell ref="C794:D794"/>
    <mergeCell ref="E794:F794"/>
    <mergeCell ref="H794:I794"/>
    <mergeCell ref="K794:L794"/>
    <mergeCell ref="N794:O794"/>
    <mergeCell ref="P794:Q794"/>
    <mergeCell ref="C795:Q795"/>
    <mergeCell ref="C796:D796"/>
    <mergeCell ref="E796:F796"/>
    <mergeCell ref="H796:I796"/>
    <mergeCell ref="K796:L796"/>
    <mergeCell ref="N796:O796"/>
    <mergeCell ref="P796:Q796"/>
    <mergeCell ref="C785:M785"/>
    <mergeCell ref="N785:O785"/>
    <mergeCell ref="P785:Q785"/>
    <mergeCell ref="A786:R786"/>
    <mergeCell ref="C787:D787"/>
    <mergeCell ref="E787:F787"/>
    <mergeCell ref="H787:I787"/>
    <mergeCell ref="K787:L787"/>
    <mergeCell ref="N787:O787"/>
    <mergeCell ref="P787:Q787"/>
    <mergeCell ref="C788:J788"/>
    <mergeCell ref="K788:M788"/>
    <mergeCell ref="N788:O788"/>
    <mergeCell ref="P788:Q788"/>
    <mergeCell ref="C790:M790"/>
    <mergeCell ref="N790:O790"/>
    <mergeCell ref="P790:Q790"/>
    <mergeCell ref="C779:M779"/>
    <mergeCell ref="N779:O779"/>
    <mergeCell ref="P779:Q779"/>
    <mergeCell ref="C780:M780"/>
    <mergeCell ref="N780:O780"/>
    <mergeCell ref="P780:Q780"/>
    <mergeCell ref="C781:M781"/>
    <mergeCell ref="N781:O781"/>
    <mergeCell ref="P781:Q781"/>
    <mergeCell ref="C782:M782"/>
    <mergeCell ref="N782:O782"/>
    <mergeCell ref="P782:Q782"/>
    <mergeCell ref="C783:M783"/>
    <mergeCell ref="N783:O783"/>
    <mergeCell ref="P783:Q783"/>
    <mergeCell ref="C784:M784"/>
    <mergeCell ref="N784:O784"/>
    <mergeCell ref="P784:Q784"/>
    <mergeCell ref="C774:D774"/>
    <mergeCell ref="E774:F774"/>
    <mergeCell ref="H774:I774"/>
    <mergeCell ref="K774:L774"/>
    <mergeCell ref="N774:O774"/>
    <mergeCell ref="P774:Q774"/>
    <mergeCell ref="C775:D775"/>
    <mergeCell ref="E775:F775"/>
    <mergeCell ref="H775:I775"/>
    <mergeCell ref="K775:L775"/>
    <mergeCell ref="N775:O775"/>
    <mergeCell ref="P775:Q775"/>
    <mergeCell ref="C776:J776"/>
    <mergeCell ref="K776:M776"/>
    <mergeCell ref="N776:O776"/>
    <mergeCell ref="P776:Q776"/>
    <mergeCell ref="C778:M778"/>
    <mergeCell ref="N778:O778"/>
    <mergeCell ref="P778:Q778"/>
    <mergeCell ref="C770:D770"/>
    <mergeCell ref="E770:F770"/>
    <mergeCell ref="H770:I770"/>
    <mergeCell ref="K770:L770"/>
    <mergeCell ref="N770:O770"/>
    <mergeCell ref="P770:Q770"/>
    <mergeCell ref="C771:D771"/>
    <mergeCell ref="E771:F771"/>
    <mergeCell ref="H771:I771"/>
    <mergeCell ref="K771:L771"/>
    <mergeCell ref="N771:O771"/>
    <mergeCell ref="P771:Q771"/>
    <mergeCell ref="C772:J772"/>
    <mergeCell ref="K772:L772"/>
    <mergeCell ref="N772:O772"/>
    <mergeCell ref="P772:Q772"/>
    <mergeCell ref="C773:D773"/>
    <mergeCell ref="E773:F773"/>
    <mergeCell ref="H773:I773"/>
    <mergeCell ref="K773:L773"/>
    <mergeCell ref="N773:O773"/>
    <mergeCell ref="P773:Q773"/>
    <mergeCell ref="C767:D767"/>
    <mergeCell ref="E767:F767"/>
    <mergeCell ref="H767:I767"/>
    <mergeCell ref="K767:L767"/>
    <mergeCell ref="N767:O767"/>
    <mergeCell ref="P767:Q767"/>
    <mergeCell ref="C768:D768"/>
    <mergeCell ref="E768:F768"/>
    <mergeCell ref="H768:I768"/>
    <mergeCell ref="K768:L768"/>
    <mergeCell ref="N768:O768"/>
    <mergeCell ref="P768:Q768"/>
    <mergeCell ref="C769:D769"/>
    <mergeCell ref="E769:F769"/>
    <mergeCell ref="H769:I769"/>
    <mergeCell ref="K769:L769"/>
    <mergeCell ref="N769:O769"/>
    <mergeCell ref="P769:Q769"/>
    <mergeCell ref="C762:J762"/>
    <mergeCell ref="K762:M762"/>
    <mergeCell ref="N762:O762"/>
    <mergeCell ref="P762:Q762"/>
    <mergeCell ref="C763:D763"/>
    <mergeCell ref="E763:F763"/>
    <mergeCell ref="H763:I763"/>
    <mergeCell ref="K763:L763"/>
    <mergeCell ref="N763:O763"/>
    <mergeCell ref="P763:Q763"/>
    <mergeCell ref="C764:Q764"/>
    <mergeCell ref="C765:D765"/>
    <mergeCell ref="E765:F765"/>
    <mergeCell ref="H765:I765"/>
    <mergeCell ref="K765:L765"/>
    <mergeCell ref="N765:O765"/>
    <mergeCell ref="P765:Q765"/>
    <mergeCell ref="C766:D766"/>
    <mergeCell ref="E766:F766"/>
    <mergeCell ref="H766:I766"/>
    <mergeCell ref="K766:L766"/>
    <mergeCell ref="N766:O766"/>
    <mergeCell ref="P766:Q766"/>
    <mergeCell ref="C758:J758"/>
    <mergeCell ref="K758:L758"/>
    <mergeCell ref="N758:O758"/>
    <mergeCell ref="P758:Q758"/>
    <mergeCell ref="C759:D759"/>
    <mergeCell ref="E759:F759"/>
    <mergeCell ref="H759:I759"/>
    <mergeCell ref="K759:L759"/>
    <mergeCell ref="N759:O759"/>
    <mergeCell ref="P759:Q759"/>
    <mergeCell ref="C760:D760"/>
    <mergeCell ref="E760:F760"/>
    <mergeCell ref="H760:I760"/>
    <mergeCell ref="K760:L760"/>
    <mergeCell ref="N760:O760"/>
    <mergeCell ref="P760:Q760"/>
    <mergeCell ref="C761:D761"/>
    <mergeCell ref="E761:F761"/>
    <mergeCell ref="H761:I761"/>
    <mergeCell ref="K761:L761"/>
    <mergeCell ref="N761:O761"/>
    <mergeCell ref="P761:Q761"/>
    <mergeCell ref="C755:D755"/>
    <mergeCell ref="E755:F755"/>
    <mergeCell ref="H755:I755"/>
    <mergeCell ref="K755:L755"/>
    <mergeCell ref="N755:O755"/>
    <mergeCell ref="P755:Q755"/>
    <mergeCell ref="C756:D756"/>
    <mergeCell ref="E756:F756"/>
    <mergeCell ref="H756:I756"/>
    <mergeCell ref="K756:L756"/>
    <mergeCell ref="N756:O756"/>
    <mergeCell ref="P756:Q756"/>
    <mergeCell ref="C757:D757"/>
    <mergeCell ref="E757:F757"/>
    <mergeCell ref="H757:I757"/>
    <mergeCell ref="K757:L757"/>
    <mergeCell ref="N757:O757"/>
    <mergeCell ref="P757:Q757"/>
    <mergeCell ref="C752:D752"/>
    <mergeCell ref="E752:F752"/>
    <mergeCell ref="H752:I752"/>
    <mergeCell ref="K752:L752"/>
    <mergeCell ref="N752:O752"/>
    <mergeCell ref="P752:Q752"/>
    <mergeCell ref="C753:D753"/>
    <mergeCell ref="E753:F753"/>
    <mergeCell ref="H753:I753"/>
    <mergeCell ref="K753:L753"/>
    <mergeCell ref="N753:O753"/>
    <mergeCell ref="P753:Q753"/>
    <mergeCell ref="C754:D754"/>
    <mergeCell ref="E754:F754"/>
    <mergeCell ref="H754:I754"/>
    <mergeCell ref="K754:L754"/>
    <mergeCell ref="N754:O754"/>
    <mergeCell ref="P754:Q754"/>
    <mergeCell ref="C748:J748"/>
    <mergeCell ref="K748:M748"/>
    <mergeCell ref="N748:O748"/>
    <mergeCell ref="P748:Q748"/>
    <mergeCell ref="C749:D749"/>
    <mergeCell ref="E749:F749"/>
    <mergeCell ref="H749:I749"/>
    <mergeCell ref="K749:L749"/>
    <mergeCell ref="N749:O749"/>
    <mergeCell ref="P749:Q749"/>
    <mergeCell ref="C750:Q750"/>
    <mergeCell ref="C751:D751"/>
    <mergeCell ref="E751:F751"/>
    <mergeCell ref="H751:I751"/>
    <mergeCell ref="K751:L751"/>
    <mergeCell ref="N751:O751"/>
    <mergeCell ref="P751:Q751"/>
    <mergeCell ref="C744:J744"/>
    <mergeCell ref="K744:L744"/>
    <mergeCell ref="N744:O744"/>
    <mergeCell ref="P744:Q744"/>
    <mergeCell ref="C745:D745"/>
    <mergeCell ref="E745:F745"/>
    <mergeCell ref="H745:I745"/>
    <mergeCell ref="K745:L745"/>
    <mergeCell ref="N745:O745"/>
    <mergeCell ref="P745:Q745"/>
    <mergeCell ref="C746:D746"/>
    <mergeCell ref="E746:F746"/>
    <mergeCell ref="H746:I746"/>
    <mergeCell ref="K746:L746"/>
    <mergeCell ref="N746:O746"/>
    <mergeCell ref="P746:Q746"/>
    <mergeCell ref="C747:D747"/>
    <mergeCell ref="E747:F747"/>
    <mergeCell ref="H747:I747"/>
    <mergeCell ref="K747:L747"/>
    <mergeCell ref="N747:O747"/>
    <mergeCell ref="P747:Q747"/>
    <mergeCell ref="C741:D741"/>
    <mergeCell ref="E741:F741"/>
    <mergeCell ref="H741:I741"/>
    <mergeCell ref="K741:L741"/>
    <mergeCell ref="N741:O741"/>
    <mergeCell ref="P741:Q741"/>
    <mergeCell ref="C742:D742"/>
    <mergeCell ref="E742:F742"/>
    <mergeCell ref="H742:I742"/>
    <mergeCell ref="K742:L742"/>
    <mergeCell ref="N742:O742"/>
    <mergeCell ref="P742:Q742"/>
    <mergeCell ref="C743:D743"/>
    <mergeCell ref="E743:F743"/>
    <mergeCell ref="H743:I743"/>
    <mergeCell ref="K743:L743"/>
    <mergeCell ref="N743:O743"/>
    <mergeCell ref="P743:Q743"/>
    <mergeCell ref="C738:D738"/>
    <mergeCell ref="E738:F738"/>
    <mergeCell ref="H738:I738"/>
    <mergeCell ref="K738:L738"/>
    <mergeCell ref="N738:O738"/>
    <mergeCell ref="P738:Q738"/>
    <mergeCell ref="C739:D739"/>
    <mergeCell ref="E739:F739"/>
    <mergeCell ref="H739:I739"/>
    <mergeCell ref="K739:L739"/>
    <mergeCell ref="N739:O739"/>
    <mergeCell ref="P739:Q739"/>
    <mergeCell ref="C740:D740"/>
    <mergeCell ref="E740:F740"/>
    <mergeCell ref="H740:I740"/>
    <mergeCell ref="K740:L740"/>
    <mergeCell ref="N740:O740"/>
    <mergeCell ref="P740:Q740"/>
    <mergeCell ref="C733:M733"/>
    <mergeCell ref="N733:O733"/>
    <mergeCell ref="P733:Q733"/>
    <mergeCell ref="A734:R734"/>
    <mergeCell ref="C735:D735"/>
    <mergeCell ref="E735:F735"/>
    <mergeCell ref="H735:I735"/>
    <mergeCell ref="K735:L735"/>
    <mergeCell ref="N735:O735"/>
    <mergeCell ref="P735:Q735"/>
    <mergeCell ref="C736:Q736"/>
    <mergeCell ref="C737:D737"/>
    <mergeCell ref="E737:F737"/>
    <mergeCell ref="H737:I737"/>
    <mergeCell ref="K737:L737"/>
    <mergeCell ref="N737:O737"/>
    <mergeCell ref="P737:Q737"/>
    <mergeCell ref="C727:M727"/>
    <mergeCell ref="N727:O727"/>
    <mergeCell ref="P727:Q727"/>
    <mergeCell ref="C728:M728"/>
    <mergeCell ref="N728:O728"/>
    <mergeCell ref="P728:Q728"/>
    <mergeCell ref="C729:M729"/>
    <mergeCell ref="N729:O729"/>
    <mergeCell ref="P729:Q729"/>
    <mergeCell ref="C730:M730"/>
    <mergeCell ref="N730:O730"/>
    <mergeCell ref="P730:Q730"/>
    <mergeCell ref="C731:M731"/>
    <mergeCell ref="N731:O731"/>
    <mergeCell ref="P731:Q731"/>
    <mergeCell ref="C732:M732"/>
    <mergeCell ref="N732:O732"/>
    <mergeCell ref="P732:Q732"/>
    <mergeCell ref="C722:D722"/>
    <mergeCell ref="E722:F722"/>
    <mergeCell ref="H722:I722"/>
    <mergeCell ref="K722:L722"/>
    <mergeCell ref="N722:O722"/>
    <mergeCell ref="P722:Q722"/>
    <mergeCell ref="C723:D723"/>
    <mergeCell ref="E723:F723"/>
    <mergeCell ref="H723:I723"/>
    <mergeCell ref="K723:L723"/>
    <mergeCell ref="N723:O723"/>
    <mergeCell ref="P723:Q723"/>
    <mergeCell ref="C724:J724"/>
    <mergeCell ref="K724:M724"/>
    <mergeCell ref="N724:O724"/>
    <mergeCell ref="P724:Q724"/>
    <mergeCell ref="C726:M726"/>
    <mergeCell ref="N726:O726"/>
    <mergeCell ref="P726:Q726"/>
    <mergeCell ref="C718:D718"/>
    <mergeCell ref="E718:F718"/>
    <mergeCell ref="H718:I718"/>
    <mergeCell ref="K718:L718"/>
    <mergeCell ref="N718:O718"/>
    <mergeCell ref="P718:Q718"/>
    <mergeCell ref="C719:D719"/>
    <mergeCell ref="E719:F719"/>
    <mergeCell ref="H719:I719"/>
    <mergeCell ref="K719:L719"/>
    <mergeCell ref="N719:O719"/>
    <mergeCell ref="P719:Q719"/>
    <mergeCell ref="C720:J720"/>
    <mergeCell ref="K720:L720"/>
    <mergeCell ref="N720:O720"/>
    <mergeCell ref="P720:Q720"/>
    <mergeCell ref="C721:D721"/>
    <mergeCell ref="E721:F721"/>
    <mergeCell ref="H721:I721"/>
    <mergeCell ref="K721:L721"/>
    <mergeCell ref="N721:O721"/>
    <mergeCell ref="P721:Q721"/>
    <mergeCell ref="C715:D715"/>
    <mergeCell ref="E715:F715"/>
    <mergeCell ref="H715:I715"/>
    <mergeCell ref="K715:L715"/>
    <mergeCell ref="N715:O715"/>
    <mergeCell ref="P715:Q715"/>
    <mergeCell ref="C716:D716"/>
    <mergeCell ref="E716:F716"/>
    <mergeCell ref="H716:I716"/>
    <mergeCell ref="K716:L716"/>
    <mergeCell ref="N716:O716"/>
    <mergeCell ref="P716:Q716"/>
    <mergeCell ref="C717:D717"/>
    <mergeCell ref="E717:F717"/>
    <mergeCell ref="H717:I717"/>
    <mergeCell ref="K717:L717"/>
    <mergeCell ref="N717:O717"/>
    <mergeCell ref="P717:Q717"/>
    <mergeCell ref="C710:J710"/>
    <mergeCell ref="K710:M710"/>
    <mergeCell ref="N710:O710"/>
    <mergeCell ref="P710:Q710"/>
    <mergeCell ref="C711:D711"/>
    <mergeCell ref="E711:F711"/>
    <mergeCell ref="H711:I711"/>
    <mergeCell ref="K711:L711"/>
    <mergeCell ref="N711:O711"/>
    <mergeCell ref="P711:Q711"/>
    <mergeCell ref="C712:Q712"/>
    <mergeCell ref="C713:D713"/>
    <mergeCell ref="E713:F713"/>
    <mergeCell ref="H713:I713"/>
    <mergeCell ref="K713:L713"/>
    <mergeCell ref="N713:O713"/>
    <mergeCell ref="P713:Q713"/>
    <mergeCell ref="C714:D714"/>
    <mergeCell ref="E714:F714"/>
    <mergeCell ref="H714:I714"/>
    <mergeCell ref="K714:L714"/>
    <mergeCell ref="N714:O714"/>
    <mergeCell ref="P714:Q714"/>
    <mergeCell ref="C706:J706"/>
    <mergeCell ref="K706:L706"/>
    <mergeCell ref="N706:O706"/>
    <mergeCell ref="P706:Q706"/>
    <mergeCell ref="C707:D707"/>
    <mergeCell ref="E707:F707"/>
    <mergeCell ref="H707:I707"/>
    <mergeCell ref="K707:L707"/>
    <mergeCell ref="N707:O707"/>
    <mergeCell ref="P707:Q707"/>
    <mergeCell ref="C708:D708"/>
    <mergeCell ref="E708:F708"/>
    <mergeCell ref="H708:I708"/>
    <mergeCell ref="K708:L708"/>
    <mergeCell ref="N708:O708"/>
    <mergeCell ref="P708:Q708"/>
    <mergeCell ref="C709:D709"/>
    <mergeCell ref="E709:F709"/>
    <mergeCell ref="H709:I709"/>
    <mergeCell ref="K709:L709"/>
    <mergeCell ref="N709:O709"/>
    <mergeCell ref="P709:Q709"/>
    <mergeCell ref="C703:D703"/>
    <mergeCell ref="E703:F703"/>
    <mergeCell ref="H703:I703"/>
    <mergeCell ref="K703:L703"/>
    <mergeCell ref="N703:O703"/>
    <mergeCell ref="P703:Q703"/>
    <mergeCell ref="C704:D704"/>
    <mergeCell ref="E704:F704"/>
    <mergeCell ref="H704:I704"/>
    <mergeCell ref="K704:L704"/>
    <mergeCell ref="N704:O704"/>
    <mergeCell ref="P704:Q704"/>
    <mergeCell ref="C705:D705"/>
    <mergeCell ref="E705:F705"/>
    <mergeCell ref="H705:I705"/>
    <mergeCell ref="K705:L705"/>
    <mergeCell ref="N705:O705"/>
    <mergeCell ref="P705:Q705"/>
    <mergeCell ref="C700:D700"/>
    <mergeCell ref="E700:F700"/>
    <mergeCell ref="H700:I700"/>
    <mergeCell ref="K700:L700"/>
    <mergeCell ref="N700:O700"/>
    <mergeCell ref="P700:Q700"/>
    <mergeCell ref="C701:D701"/>
    <mergeCell ref="E701:F701"/>
    <mergeCell ref="H701:I701"/>
    <mergeCell ref="K701:L701"/>
    <mergeCell ref="N701:O701"/>
    <mergeCell ref="P701:Q701"/>
    <mergeCell ref="C702:D702"/>
    <mergeCell ref="E702:F702"/>
    <mergeCell ref="H702:I702"/>
    <mergeCell ref="K702:L702"/>
    <mergeCell ref="N702:O702"/>
    <mergeCell ref="P702:Q702"/>
    <mergeCell ref="C695:M695"/>
    <mergeCell ref="N695:O695"/>
    <mergeCell ref="P695:Q695"/>
    <mergeCell ref="A696:R696"/>
    <mergeCell ref="C697:D697"/>
    <mergeCell ref="E697:F697"/>
    <mergeCell ref="H697:I697"/>
    <mergeCell ref="K697:L697"/>
    <mergeCell ref="N697:O697"/>
    <mergeCell ref="P697:Q697"/>
    <mergeCell ref="C698:Q698"/>
    <mergeCell ref="C699:D699"/>
    <mergeCell ref="E699:F699"/>
    <mergeCell ref="H699:I699"/>
    <mergeCell ref="K699:L699"/>
    <mergeCell ref="N699:O699"/>
    <mergeCell ref="P699:Q699"/>
    <mergeCell ref="C689:M689"/>
    <mergeCell ref="N689:O689"/>
    <mergeCell ref="P689:Q689"/>
    <mergeCell ref="C690:M690"/>
    <mergeCell ref="N690:O690"/>
    <mergeCell ref="P690:Q690"/>
    <mergeCell ref="C691:M691"/>
    <mergeCell ref="N691:O691"/>
    <mergeCell ref="P691:Q691"/>
    <mergeCell ref="C692:M692"/>
    <mergeCell ref="N692:O692"/>
    <mergeCell ref="P692:Q692"/>
    <mergeCell ref="C693:M693"/>
    <mergeCell ref="N693:O693"/>
    <mergeCell ref="P693:Q693"/>
    <mergeCell ref="C694:M694"/>
    <mergeCell ref="N694:O694"/>
    <mergeCell ref="P694:Q694"/>
    <mergeCell ref="C684:D684"/>
    <mergeCell ref="E684:F684"/>
    <mergeCell ref="H684:I684"/>
    <mergeCell ref="K684:L684"/>
    <mergeCell ref="N684:O684"/>
    <mergeCell ref="P684:Q684"/>
    <mergeCell ref="C685:D685"/>
    <mergeCell ref="E685:F685"/>
    <mergeCell ref="H685:I685"/>
    <mergeCell ref="K685:L685"/>
    <mergeCell ref="N685:O685"/>
    <mergeCell ref="P685:Q685"/>
    <mergeCell ref="C686:J686"/>
    <mergeCell ref="K686:M686"/>
    <mergeCell ref="N686:O686"/>
    <mergeCell ref="P686:Q686"/>
    <mergeCell ref="C688:M688"/>
    <mergeCell ref="N688:O688"/>
    <mergeCell ref="P688:Q688"/>
    <mergeCell ref="C680:D680"/>
    <mergeCell ref="E680:F680"/>
    <mergeCell ref="H680:I680"/>
    <mergeCell ref="K680:L680"/>
    <mergeCell ref="N680:O680"/>
    <mergeCell ref="P680:Q680"/>
    <mergeCell ref="C681:D681"/>
    <mergeCell ref="E681:F681"/>
    <mergeCell ref="H681:I681"/>
    <mergeCell ref="K681:L681"/>
    <mergeCell ref="N681:O681"/>
    <mergeCell ref="P681:Q681"/>
    <mergeCell ref="C682:J682"/>
    <mergeCell ref="K682:L682"/>
    <mergeCell ref="N682:O682"/>
    <mergeCell ref="P682:Q682"/>
    <mergeCell ref="C683:D683"/>
    <mergeCell ref="E683:F683"/>
    <mergeCell ref="H683:I683"/>
    <mergeCell ref="K683:L683"/>
    <mergeCell ref="N683:O683"/>
    <mergeCell ref="P683:Q683"/>
    <mergeCell ref="C677:D677"/>
    <mergeCell ref="E677:F677"/>
    <mergeCell ref="H677:I677"/>
    <mergeCell ref="K677:L677"/>
    <mergeCell ref="N677:O677"/>
    <mergeCell ref="P677:Q677"/>
    <mergeCell ref="C678:D678"/>
    <mergeCell ref="E678:F678"/>
    <mergeCell ref="H678:I678"/>
    <mergeCell ref="K678:L678"/>
    <mergeCell ref="N678:O678"/>
    <mergeCell ref="P678:Q678"/>
    <mergeCell ref="C679:D679"/>
    <mergeCell ref="E679:F679"/>
    <mergeCell ref="H679:I679"/>
    <mergeCell ref="K679:L679"/>
    <mergeCell ref="N679:O679"/>
    <mergeCell ref="P679:Q679"/>
    <mergeCell ref="C671:M671"/>
    <mergeCell ref="N671:O671"/>
    <mergeCell ref="P671:Q671"/>
    <mergeCell ref="A672:R672"/>
    <mergeCell ref="C673:D673"/>
    <mergeCell ref="E673:F673"/>
    <mergeCell ref="H673:I673"/>
    <mergeCell ref="K673:L673"/>
    <mergeCell ref="N673:O673"/>
    <mergeCell ref="P673:Q673"/>
    <mergeCell ref="C674:Q674"/>
    <mergeCell ref="C675:D675"/>
    <mergeCell ref="E675:F675"/>
    <mergeCell ref="H675:I675"/>
    <mergeCell ref="K675:L675"/>
    <mergeCell ref="N675:O675"/>
    <mergeCell ref="P675:Q675"/>
    <mergeCell ref="C676:D676"/>
    <mergeCell ref="E676:F676"/>
    <mergeCell ref="H676:I676"/>
    <mergeCell ref="K676:L676"/>
    <mergeCell ref="N676:O676"/>
    <mergeCell ref="P676:Q676"/>
    <mergeCell ref="C665:M665"/>
    <mergeCell ref="N665:O665"/>
    <mergeCell ref="P665:Q665"/>
    <mergeCell ref="C666:M666"/>
    <mergeCell ref="N666:O666"/>
    <mergeCell ref="P666:Q666"/>
    <mergeCell ref="C667:M667"/>
    <mergeCell ref="N667:O667"/>
    <mergeCell ref="P667:Q667"/>
    <mergeCell ref="C668:M668"/>
    <mergeCell ref="N668:O668"/>
    <mergeCell ref="P668:Q668"/>
    <mergeCell ref="C669:M669"/>
    <mergeCell ref="N669:O669"/>
    <mergeCell ref="P669:Q669"/>
    <mergeCell ref="C670:M670"/>
    <mergeCell ref="N670:O670"/>
    <mergeCell ref="P670:Q670"/>
    <mergeCell ref="C660:D660"/>
    <mergeCell ref="E660:F660"/>
    <mergeCell ref="H660:I660"/>
    <mergeCell ref="K660:L660"/>
    <mergeCell ref="N660:O660"/>
    <mergeCell ref="P660:Q660"/>
    <mergeCell ref="C661:D661"/>
    <mergeCell ref="E661:F661"/>
    <mergeCell ref="H661:I661"/>
    <mergeCell ref="K661:L661"/>
    <mergeCell ref="N661:O661"/>
    <mergeCell ref="P661:Q661"/>
    <mergeCell ref="C662:J662"/>
    <mergeCell ref="K662:M662"/>
    <mergeCell ref="N662:O662"/>
    <mergeCell ref="P662:Q662"/>
    <mergeCell ref="C664:M664"/>
    <mergeCell ref="N664:O664"/>
    <mergeCell ref="P664:Q664"/>
    <mergeCell ref="C656:D656"/>
    <mergeCell ref="E656:F656"/>
    <mergeCell ref="H656:I656"/>
    <mergeCell ref="K656:L656"/>
    <mergeCell ref="N656:O656"/>
    <mergeCell ref="P656:Q656"/>
    <mergeCell ref="C657:D657"/>
    <mergeCell ref="E657:F657"/>
    <mergeCell ref="H657:I657"/>
    <mergeCell ref="K657:L657"/>
    <mergeCell ref="N657:O657"/>
    <mergeCell ref="P657:Q657"/>
    <mergeCell ref="C658:J658"/>
    <mergeCell ref="K658:L658"/>
    <mergeCell ref="N658:O658"/>
    <mergeCell ref="P658:Q658"/>
    <mergeCell ref="C659:D659"/>
    <mergeCell ref="E659:F659"/>
    <mergeCell ref="H659:I659"/>
    <mergeCell ref="K659:L659"/>
    <mergeCell ref="N659:O659"/>
    <mergeCell ref="P659:Q659"/>
    <mergeCell ref="C653:D653"/>
    <mergeCell ref="E653:F653"/>
    <mergeCell ref="H653:I653"/>
    <mergeCell ref="K653:L653"/>
    <mergeCell ref="N653:O653"/>
    <mergeCell ref="P653:Q653"/>
    <mergeCell ref="C654:D654"/>
    <mergeCell ref="E654:F654"/>
    <mergeCell ref="H654:I654"/>
    <mergeCell ref="K654:L654"/>
    <mergeCell ref="N654:O654"/>
    <mergeCell ref="P654:Q654"/>
    <mergeCell ref="C655:D655"/>
    <mergeCell ref="E655:F655"/>
    <mergeCell ref="H655:I655"/>
    <mergeCell ref="K655:L655"/>
    <mergeCell ref="N655:O655"/>
    <mergeCell ref="P655:Q655"/>
    <mergeCell ref="C648:J648"/>
    <mergeCell ref="K648:M648"/>
    <mergeCell ref="N648:O648"/>
    <mergeCell ref="P648:Q648"/>
    <mergeCell ref="C649:D649"/>
    <mergeCell ref="E649:F649"/>
    <mergeCell ref="H649:I649"/>
    <mergeCell ref="K649:L649"/>
    <mergeCell ref="N649:O649"/>
    <mergeCell ref="P649:Q649"/>
    <mergeCell ref="C650:Q650"/>
    <mergeCell ref="C651:D651"/>
    <mergeCell ref="E651:F651"/>
    <mergeCell ref="H651:I651"/>
    <mergeCell ref="K651:L651"/>
    <mergeCell ref="N651:O651"/>
    <mergeCell ref="P651:Q651"/>
    <mergeCell ref="C652:D652"/>
    <mergeCell ref="E652:F652"/>
    <mergeCell ref="H652:I652"/>
    <mergeCell ref="K652:L652"/>
    <mergeCell ref="N652:O652"/>
    <mergeCell ref="P652:Q652"/>
    <mergeCell ref="C644:J644"/>
    <mergeCell ref="K644:L644"/>
    <mergeCell ref="N644:O644"/>
    <mergeCell ref="P644:Q644"/>
    <mergeCell ref="C645:D645"/>
    <mergeCell ref="E645:F645"/>
    <mergeCell ref="H645:I645"/>
    <mergeCell ref="K645:L645"/>
    <mergeCell ref="N645:O645"/>
    <mergeCell ref="P645:Q645"/>
    <mergeCell ref="C646:D646"/>
    <mergeCell ref="E646:F646"/>
    <mergeCell ref="H646:I646"/>
    <mergeCell ref="K646:L646"/>
    <mergeCell ref="N646:O646"/>
    <mergeCell ref="P646:Q646"/>
    <mergeCell ref="C647:D647"/>
    <mergeCell ref="E647:F647"/>
    <mergeCell ref="H647:I647"/>
    <mergeCell ref="K647:L647"/>
    <mergeCell ref="N647:O647"/>
    <mergeCell ref="P647:Q647"/>
    <mergeCell ref="C641:D641"/>
    <mergeCell ref="E641:F641"/>
    <mergeCell ref="H641:I641"/>
    <mergeCell ref="K641:L641"/>
    <mergeCell ref="N641:O641"/>
    <mergeCell ref="P641:Q641"/>
    <mergeCell ref="C642:D642"/>
    <mergeCell ref="E642:F642"/>
    <mergeCell ref="H642:I642"/>
    <mergeCell ref="K642:L642"/>
    <mergeCell ref="N642:O642"/>
    <mergeCell ref="P642:Q642"/>
    <mergeCell ref="C643:D643"/>
    <mergeCell ref="E643:F643"/>
    <mergeCell ref="H643:I643"/>
    <mergeCell ref="K643:L643"/>
    <mergeCell ref="N643:O643"/>
    <mergeCell ref="P643:Q643"/>
    <mergeCell ref="C638:D638"/>
    <mergeCell ref="E638:F638"/>
    <mergeCell ref="H638:I638"/>
    <mergeCell ref="K638:L638"/>
    <mergeCell ref="N638:O638"/>
    <mergeCell ref="P638:Q638"/>
    <mergeCell ref="C639:D639"/>
    <mergeCell ref="E639:F639"/>
    <mergeCell ref="H639:I639"/>
    <mergeCell ref="K639:L639"/>
    <mergeCell ref="N639:O639"/>
    <mergeCell ref="P639:Q639"/>
    <mergeCell ref="C640:D640"/>
    <mergeCell ref="E640:F640"/>
    <mergeCell ref="H640:I640"/>
    <mergeCell ref="K640:L640"/>
    <mergeCell ref="N640:O640"/>
    <mergeCell ref="P640:Q640"/>
    <mergeCell ref="C634:J634"/>
    <mergeCell ref="K634:M634"/>
    <mergeCell ref="N634:O634"/>
    <mergeCell ref="P634:Q634"/>
    <mergeCell ref="C635:D635"/>
    <mergeCell ref="E635:F635"/>
    <mergeCell ref="H635:I635"/>
    <mergeCell ref="K635:L635"/>
    <mergeCell ref="N635:O635"/>
    <mergeCell ref="P635:Q635"/>
    <mergeCell ref="C636:Q636"/>
    <mergeCell ref="C637:D637"/>
    <mergeCell ref="E637:F637"/>
    <mergeCell ref="H637:I637"/>
    <mergeCell ref="K637:L637"/>
    <mergeCell ref="N637:O637"/>
    <mergeCell ref="P637:Q637"/>
    <mergeCell ref="C630:J630"/>
    <mergeCell ref="K630:L630"/>
    <mergeCell ref="N630:O630"/>
    <mergeCell ref="P630:Q630"/>
    <mergeCell ref="C631:D631"/>
    <mergeCell ref="E631:F631"/>
    <mergeCell ref="H631:I631"/>
    <mergeCell ref="K631:L631"/>
    <mergeCell ref="N631:O631"/>
    <mergeCell ref="P631:Q631"/>
    <mergeCell ref="C632:D632"/>
    <mergeCell ref="E632:F632"/>
    <mergeCell ref="H632:I632"/>
    <mergeCell ref="K632:L632"/>
    <mergeCell ref="N632:O632"/>
    <mergeCell ref="P632:Q632"/>
    <mergeCell ref="C633:D633"/>
    <mergeCell ref="E633:F633"/>
    <mergeCell ref="H633:I633"/>
    <mergeCell ref="K633:L633"/>
    <mergeCell ref="N633:O633"/>
    <mergeCell ref="P633:Q633"/>
    <mergeCell ref="C627:D627"/>
    <mergeCell ref="E627:F627"/>
    <mergeCell ref="H627:I627"/>
    <mergeCell ref="K627:L627"/>
    <mergeCell ref="N627:O627"/>
    <mergeCell ref="P627:Q627"/>
    <mergeCell ref="C628:D628"/>
    <mergeCell ref="E628:F628"/>
    <mergeCell ref="H628:I628"/>
    <mergeCell ref="K628:L628"/>
    <mergeCell ref="N628:O628"/>
    <mergeCell ref="P628:Q628"/>
    <mergeCell ref="C629:D629"/>
    <mergeCell ref="E629:F629"/>
    <mergeCell ref="H629:I629"/>
    <mergeCell ref="K629:L629"/>
    <mergeCell ref="N629:O629"/>
    <mergeCell ref="P629:Q629"/>
    <mergeCell ref="C623:Q623"/>
    <mergeCell ref="C624:D624"/>
    <mergeCell ref="E624:F624"/>
    <mergeCell ref="H624:I624"/>
    <mergeCell ref="K624:L624"/>
    <mergeCell ref="N624:O624"/>
    <mergeCell ref="P624:Q624"/>
    <mergeCell ref="C625:D625"/>
    <mergeCell ref="E625:F625"/>
    <mergeCell ref="H625:I625"/>
    <mergeCell ref="K625:L625"/>
    <mergeCell ref="N625:O625"/>
    <mergeCell ref="P625:Q625"/>
    <mergeCell ref="C626:D626"/>
    <mergeCell ref="E626:F626"/>
    <mergeCell ref="H626:I626"/>
    <mergeCell ref="K626:L626"/>
    <mergeCell ref="N626:O626"/>
    <mergeCell ref="P626:Q626"/>
    <mergeCell ref="C619:D619"/>
    <mergeCell ref="E619:F619"/>
    <mergeCell ref="H619:I619"/>
    <mergeCell ref="K619:L619"/>
    <mergeCell ref="N619:O619"/>
    <mergeCell ref="P619:Q619"/>
    <mergeCell ref="C620:D620"/>
    <mergeCell ref="E620:F620"/>
    <mergeCell ref="H620:I620"/>
    <mergeCell ref="K620:L620"/>
    <mergeCell ref="N620:O620"/>
    <mergeCell ref="P620:Q620"/>
    <mergeCell ref="C621:J621"/>
    <mergeCell ref="K621:M621"/>
    <mergeCell ref="N621:O621"/>
    <mergeCell ref="P621:Q621"/>
    <mergeCell ref="C622:D622"/>
    <mergeCell ref="E622:F622"/>
    <mergeCell ref="H622:I622"/>
    <mergeCell ref="K622:L622"/>
    <mergeCell ref="N622:O622"/>
    <mergeCell ref="P622:Q622"/>
    <mergeCell ref="C615:D615"/>
    <mergeCell ref="E615:F615"/>
    <mergeCell ref="H615:I615"/>
    <mergeCell ref="K615:L615"/>
    <mergeCell ref="N615:O615"/>
    <mergeCell ref="P615:Q615"/>
    <mergeCell ref="C616:D616"/>
    <mergeCell ref="E616:F616"/>
    <mergeCell ref="H616:I616"/>
    <mergeCell ref="K616:L616"/>
    <mergeCell ref="N616:O616"/>
    <mergeCell ref="P616:Q616"/>
    <mergeCell ref="C617:J617"/>
    <mergeCell ref="K617:L617"/>
    <mergeCell ref="N617:O617"/>
    <mergeCell ref="P617:Q617"/>
    <mergeCell ref="C618:D618"/>
    <mergeCell ref="E618:F618"/>
    <mergeCell ref="H618:I618"/>
    <mergeCell ref="K618:L618"/>
    <mergeCell ref="N618:O618"/>
    <mergeCell ref="P618:Q618"/>
    <mergeCell ref="C612:D612"/>
    <mergeCell ref="E612:F612"/>
    <mergeCell ref="H612:I612"/>
    <mergeCell ref="K612:L612"/>
    <mergeCell ref="N612:O612"/>
    <mergeCell ref="P612:Q612"/>
    <mergeCell ref="C613:D613"/>
    <mergeCell ref="E613:F613"/>
    <mergeCell ref="H613:I613"/>
    <mergeCell ref="K613:L613"/>
    <mergeCell ref="N613:O613"/>
    <mergeCell ref="P613:Q613"/>
    <mergeCell ref="C614:D614"/>
    <mergeCell ref="E614:F614"/>
    <mergeCell ref="H614:I614"/>
    <mergeCell ref="K614:L614"/>
    <mergeCell ref="N614:O614"/>
    <mergeCell ref="P614:Q614"/>
    <mergeCell ref="C608:J608"/>
    <mergeCell ref="K608:M608"/>
    <mergeCell ref="N608:O608"/>
    <mergeCell ref="P608:Q608"/>
    <mergeCell ref="C609:D609"/>
    <mergeCell ref="E609:F609"/>
    <mergeCell ref="H609:I609"/>
    <mergeCell ref="K609:L609"/>
    <mergeCell ref="N609:O609"/>
    <mergeCell ref="P609:Q609"/>
    <mergeCell ref="C610:Q610"/>
    <mergeCell ref="C611:D611"/>
    <mergeCell ref="E611:F611"/>
    <mergeCell ref="H611:I611"/>
    <mergeCell ref="K611:L611"/>
    <mergeCell ref="N611:O611"/>
    <mergeCell ref="P611:Q611"/>
    <mergeCell ref="C604:J604"/>
    <mergeCell ref="K604:L604"/>
    <mergeCell ref="N604:O604"/>
    <mergeCell ref="P604:Q604"/>
    <mergeCell ref="C605:D605"/>
    <mergeCell ref="E605:F605"/>
    <mergeCell ref="H605:I605"/>
    <mergeCell ref="K605:L605"/>
    <mergeCell ref="N605:O605"/>
    <mergeCell ref="P605:Q605"/>
    <mergeCell ref="C606:D606"/>
    <mergeCell ref="E606:F606"/>
    <mergeCell ref="H606:I606"/>
    <mergeCell ref="K606:L606"/>
    <mergeCell ref="N606:O606"/>
    <mergeCell ref="P606:Q606"/>
    <mergeCell ref="C607:D607"/>
    <mergeCell ref="E607:F607"/>
    <mergeCell ref="H607:I607"/>
    <mergeCell ref="K607:L607"/>
    <mergeCell ref="N607:O607"/>
    <mergeCell ref="P607:Q607"/>
    <mergeCell ref="C601:D601"/>
    <mergeCell ref="E601:F601"/>
    <mergeCell ref="H601:I601"/>
    <mergeCell ref="K601:L601"/>
    <mergeCell ref="N601:O601"/>
    <mergeCell ref="P601:Q601"/>
    <mergeCell ref="C602:D602"/>
    <mergeCell ref="E602:F602"/>
    <mergeCell ref="H602:I602"/>
    <mergeCell ref="K602:L602"/>
    <mergeCell ref="N602:O602"/>
    <mergeCell ref="P602:Q602"/>
    <mergeCell ref="C603:D603"/>
    <mergeCell ref="E603:F603"/>
    <mergeCell ref="H603:I603"/>
    <mergeCell ref="K603:L603"/>
    <mergeCell ref="N603:O603"/>
    <mergeCell ref="P603:Q603"/>
    <mergeCell ref="C598:D598"/>
    <mergeCell ref="E598:F598"/>
    <mergeCell ref="H598:I598"/>
    <mergeCell ref="K598:L598"/>
    <mergeCell ref="N598:O598"/>
    <mergeCell ref="P598:Q598"/>
    <mergeCell ref="C599:D599"/>
    <mergeCell ref="E599:F599"/>
    <mergeCell ref="H599:I599"/>
    <mergeCell ref="K599:L599"/>
    <mergeCell ref="N599:O599"/>
    <mergeCell ref="P599:Q599"/>
    <mergeCell ref="C600:D600"/>
    <mergeCell ref="E600:F600"/>
    <mergeCell ref="H600:I600"/>
    <mergeCell ref="K600:L600"/>
    <mergeCell ref="N600:O600"/>
    <mergeCell ref="P600:Q600"/>
    <mergeCell ref="C594:J594"/>
    <mergeCell ref="K594:M594"/>
    <mergeCell ref="N594:O594"/>
    <mergeCell ref="P594:Q594"/>
    <mergeCell ref="C595:D595"/>
    <mergeCell ref="E595:F595"/>
    <mergeCell ref="H595:I595"/>
    <mergeCell ref="K595:L595"/>
    <mergeCell ref="N595:O595"/>
    <mergeCell ref="P595:Q595"/>
    <mergeCell ref="C596:Q596"/>
    <mergeCell ref="C597:D597"/>
    <mergeCell ref="E597:F597"/>
    <mergeCell ref="H597:I597"/>
    <mergeCell ref="K597:L597"/>
    <mergeCell ref="N597:O597"/>
    <mergeCell ref="P597:Q597"/>
    <mergeCell ref="C590:J590"/>
    <mergeCell ref="K590:L590"/>
    <mergeCell ref="N590:O590"/>
    <mergeCell ref="P590:Q590"/>
    <mergeCell ref="C591:D591"/>
    <mergeCell ref="E591:F591"/>
    <mergeCell ref="H591:I591"/>
    <mergeCell ref="K591:L591"/>
    <mergeCell ref="N591:O591"/>
    <mergeCell ref="P591:Q591"/>
    <mergeCell ref="C592:D592"/>
    <mergeCell ref="E592:F592"/>
    <mergeCell ref="H592:I592"/>
    <mergeCell ref="K592:L592"/>
    <mergeCell ref="N592:O592"/>
    <mergeCell ref="P592:Q592"/>
    <mergeCell ref="C593:D593"/>
    <mergeCell ref="E593:F593"/>
    <mergeCell ref="H593:I593"/>
    <mergeCell ref="K593:L593"/>
    <mergeCell ref="N593:O593"/>
    <mergeCell ref="P593:Q593"/>
    <mergeCell ref="C587:D587"/>
    <mergeCell ref="E587:F587"/>
    <mergeCell ref="H587:I587"/>
    <mergeCell ref="K587:L587"/>
    <mergeCell ref="N587:O587"/>
    <mergeCell ref="P587:Q587"/>
    <mergeCell ref="C588:D588"/>
    <mergeCell ref="E588:F588"/>
    <mergeCell ref="H588:I588"/>
    <mergeCell ref="K588:L588"/>
    <mergeCell ref="N588:O588"/>
    <mergeCell ref="P588:Q588"/>
    <mergeCell ref="C589:D589"/>
    <mergeCell ref="E589:F589"/>
    <mergeCell ref="H589:I589"/>
    <mergeCell ref="K589:L589"/>
    <mergeCell ref="N589:O589"/>
    <mergeCell ref="P589:Q589"/>
    <mergeCell ref="C584:D584"/>
    <mergeCell ref="E584:F584"/>
    <mergeCell ref="H584:I584"/>
    <mergeCell ref="K584:L584"/>
    <mergeCell ref="N584:O584"/>
    <mergeCell ref="P584:Q584"/>
    <mergeCell ref="C585:D585"/>
    <mergeCell ref="E585:F585"/>
    <mergeCell ref="H585:I585"/>
    <mergeCell ref="K585:L585"/>
    <mergeCell ref="N585:O585"/>
    <mergeCell ref="P585:Q585"/>
    <mergeCell ref="C586:D586"/>
    <mergeCell ref="E586:F586"/>
    <mergeCell ref="H586:I586"/>
    <mergeCell ref="K586:L586"/>
    <mergeCell ref="N586:O586"/>
    <mergeCell ref="P586:Q586"/>
    <mergeCell ref="C580:J580"/>
    <mergeCell ref="K580:M580"/>
    <mergeCell ref="N580:O580"/>
    <mergeCell ref="P580:Q580"/>
    <mergeCell ref="C581:D581"/>
    <mergeCell ref="E581:F581"/>
    <mergeCell ref="H581:I581"/>
    <mergeCell ref="K581:L581"/>
    <mergeCell ref="N581:O581"/>
    <mergeCell ref="P581:Q581"/>
    <mergeCell ref="C582:Q582"/>
    <mergeCell ref="C583:D583"/>
    <mergeCell ref="E583:F583"/>
    <mergeCell ref="H583:I583"/>
    <mergeCell ref="K583:L583"/>
    <mergeCell ref="N583:O583"/>
    <mergeCell ref="P583:Q583"/>
    <mergeCell ref="C576:J576"/>
    <mergeCell ref="K576:L576"/>
    <mergeCell ref="N576:O576"/>
    <mergeCell ref="P576:Q576"/>
    <mergeCell ref="C577:D577"/>
    <mergeCell ref="E577:F577"/>
    <mergeCell ref="H577:I577"/>
    <mergeCell ref="K577:L577"/>
    <mergeCell ref="N577:O577"/>
    <mergeCell ref="P577:Q577"/>
    <mergeCell ref="C578:D578"/>
    <mergeCell ref="E578:F578"/>
    <mergeCell ref="H578:I578"/>
    <mergeCell ref="K578:L578"/>
    <mergeCell ref="N578:O578"/>
    <mergeCell ref="P578:Q578"/>
    <mergeCell ref="C579:D579"/>
    <mergeCell ref="E579:F579"/>
    <mergeCell ref="H579:I579"/>
    <mergeCell ref="K579:L579"/>
    <mergeCell ref="N579:O579"/>
    <mergeCell ref="P579:Q579"/>
    <mergeCell ref="C573:D573"/>
    <mergeCell ref="E573:F573"/>
    <mergeCell ref="H573:I573"/>
    <mergeCell ref="K573:L573"/>
    <mergeCell ref="N573:O573"/>
    <mergeCell ref="P573:Q573"/>
    <mergeCell ref="C574:D574"/>
    <mergeCell ref="E574:F574"/>
    <mergeCell ref="H574:I574"/>
    <mergeCell ref="K574:L574"/>
    <mergeCell ref="N574:O574"/>
    <mergeCell ref="P574:Q574"/>
    <mergeCell ref="C575:D575"/>
    <mergeCell ref="E575:F575"/>
    <mergeCell ref="H575:I575"/>
    <mergeCell ref="K575:L575"/>
    <mergeCell ref="N575:O575"/>
    <mergeCell ref="P575:Q575"/>
    <mergeCell ref="C570:D570"/>
    <mergeCell ref="E570:F570"/>
    <mergeCell ref="H570:I570"/>
    <mergeCell ref="K570:L570"/>
    <mergeCell ref="N570:O570"/>
    <mergeCell ref="P570:Q570"/>
    <mergeCell ref="C571:D571"/>
    <mergeCell ref="E571:F571"/>
    <mergeCell ref="H571:I571"/>
    <mergeCell ref="K571:L571"/>
    <mergeCell ref="N571:O571"/>
    <mergeCell ref="P571:Q571"/>
    <mergeCell ref="C572:D572"/>
    <mergeCell ref="E572:F572"/>
    <mergeCell ref="H572:I572"/>
    <mergeCell ref="K572:L572"/>
    <mergeCell ref="N572:O572"/>
    <mergeCell ref="P572:Q572"/>
    <mergeCell ref="C565:M565"/>
    <mergeCell ref="N565:O565"/>
    <mergeCell ref="P565:Q565"/>
    <mergeCell ref="A566:R566"/>
    <mergeCell ref="C567:D567"/>
    <mergeCell ref="E567:F567"/>
    <mergeCell ref="H567:I567"/>
    <mergeCell ref="K567:L567"/>
    <mergeCell ref="N567:O567"/>
    <mergeCell ref="P567:Q567"/>
    <mergeCell ref="C568:Q568"/>
    <mergeCell ref="C569:D569"/>
    <mergeCell ref="E569:F569"/>
    <mergeCell ref="H569:I569"/>
    <mergeCell ref="K569:L569"/>
    <mergeCell ref="N569:O569"/>
    <mergeCell ref="P569:Q569"/>
    <mergeCell ref="C559:M559"/>
    <mergeCell ref="N559:O559"/>
    <mergeCell ref="P559:Q559"/>
    <mergeCell ref="C560:M560"/>
    <mergeCell ref="N560:O560"/>
    <mergeCell ref="P560:Q560"/>
    <mergeCell ref="C561:M561"/>
    <mergeCell ref="N561:O561"/>
    <mergeCell ref="P561:Q561"/>
    <mergeCell ref="C562:M562"/>
    <mergeCell ref="N562:O562"/>
    <mergeCell ref="P562:Q562"/>
    <mergeCell ref="C563:M563"/>
    <mergeCell ref="N563:O563"/>
    <mergeCell ref="P563:Q563"/>
    <mergeCell ref="C564:M564"/>
    <mergeCell ref="N564:O564"/>
    <mergeCell ref="P564:Q564"/>
    <mergeCell ref="C554:D554"/>
    <mergeCell ref="E554:F554"/>
    <mergeCell ref="H554:I554"/>
    <mergeCell ref="K554:L554"/>
    <mergeCell ref="N554:O554"/>
    <mergeCell ref="P554:Q554"/>
    <mergeCell ref="C555:D555"/>
    <mergeCell ref="E555:F555"/>
    <mergeCell ref="H555:I555"/>
    <mergeCell ref="K555:L555"/>
    <mergeCell ref="N555:O555"/>
    <mergeCell ref="P555:Q555"/>
    <mergeCell ref="C556:J556"/>
    <mergeCell ref="K556:M556"/>
    <mergeCell ref="N556:O556"/>
    <mergeCell ref="P556:Q556"/>
    <mergeCell ref="C558:M558"/>
    <mergeCell ref="N558:O558"/>
    <mergeCell ref="P558:Q558"/>
    <mergeCell ref="C550:D550"/>
    <mergeCell ref="E550:F550"/>
    <mergeCell ref="H550:I550"/>
    <mergeCell ref="K550:L550"/>
    <mergeCell ref="N550:O550"/>
    <mergeCell ref="P550:Q550"/>
    <mergeCell ref="C551:D551"/>
    <mergeCell ref="E551:F551"/>
    <mergeCell ref="H551:I551"/>
    <mergeCell ref="K551:L551"/>
    <mergeCell ref="N551:O551"/>
    <mergeCell ref="P551:Q551"/>
    <mergeCell ref="C552:J552"/>
    <mergeCell ref="K552:L552"/>
    <mergeCell ref="N552:O552"/>
    <mergeCell ref="P552:Q552"/>
    <mergeCell ref="C553:D553"/>
    <mergeCell ref="E553:F553"/>
    <mergeCell ref="H553:I553"/>
    <mergeCell ref="K553:L553"/>
    <mergeCell ref="N553:O553"/>
    <mergeCell ref="P553:Q553"/>
    <mergeCell ref="C547:D547"/>
    <mergeCell ref="E547:F547"/>
    <mergeCell ref="H547:I547"/>
    <mergeCell ref="K547:L547"/>
    <mergeCell ref="N547:O547"/>
    <mergeCell ref="P547:Q547"/>
    <mergeCell ref="C548:D548"/>
    <mergeCell ref="E548:F548"/>
    <mergeCell ref="H548:I548"/>
    <mergeCell ref="K548:L548"/>
    <mergeCell ref="N548:O548"/>
    <mergeCell ref="P548:Q548"/>
    <mergeCell ref="C549:D549"/>
    <mergeCell ref="E549:F549"/>
    <mergeCell ref="H549:I549"/>
    <mergeCell ref="K549:L549"/>
    <mergeCell ref="N549:O549"/>
    <mergeCell ref="P549:Q549"/>
    <mergeCell ref="C542:J542"/>
    <mergeCell ref="K542:M542"/>
    <mergeCell ref="N542:O542"/>
    <mergeCell ref="P542:Q542"/>
    <mergeCell ref="C543:D543"/>
    <mergeCell ref="E543:F543"/>
    <mergeCell ref="H543:I543"/>
    <mergeCell ref="K543:L543"/>
    <mergeCell ref="N543:O543"/>
    <mergeCell ref="P543:Q543"/>
    <mergeCell ref="C544:Q544"/>
    <mergeCell ref="C545:D545"/>
    <mergeCell ref="E545:F545"/>
    <mergeCell ref="H545:I545"/>
    <mergeCell ref="K545:L545"/>
    <mergeCell ref="N545:O545"/>
    <mergeCell ref="P545:Q545"/>
    <mergeCell ref="C546:D546"/>
    <mergeCell ref="E546:F546"/>
    <mergeCell ref="H546:I546"/>
    <mergeCell ref="K546:L546"/>
    <mergeCell ref="N546:O546"/>
    <mergeCell ref="P546:Q546"/>
    <mergeCell ref="C538:J538"/>
    <mergeCell ref="K538:L538"/>
    <mergeCell ref="N538:O538"/>
    <mergeCell ref="P538:Q538"/>
    <mergeCell ref="C539:D539"/>
    <mergeCell ref="E539:F539"/>
    <mergeCell ref="H539:I539"/>
    <mergeCell ref="K539:L539"/>
    <mergeCell ref="N539:O539"/>
    <mergeCell ref="P539:Q539"/>
    <mergeCell ref="C540:D540"/>
    <mergeCell ref="E540:F540"/>
    <mergeCell ref="H540:I540"/>
    <mergeCell ref="K540:L540"/>
    <mergeCell ref="N540:O540"/>
    <mergeCell ref="P540:Q540"/>
    <mergeCell ref="C541:D541"/>
    <mergeCell ref="E541:F541"/>
    <mergeCell ref="H541:I541"/>
    <mergeCell ref="K541:L541"/>
    <mergeCell ref="N541:O541"/>
    <mergeCell ref="P541:Q541"/>
    <mergeCell ref="C535:D535"/>
    <mergeCell ref="E535:F535"/>
    <mergeCell ref="H535:I535"/>
    <mergeCell ref="K535:L535"/>
    <mergeCell ref="N535:O535"/>
    <mergeCell ref="P535:Q535"/>
    <mergeCell ref="C536:D536"/>
    <mergeCell ref="E536:F536"/>
    <mergeCell ref="H536:I536"/>
    <mergeCell ref="K536:L536"/>
    <mergeCell ref="N536:O536"/>
    <mergeCell ref="P536:Q536"/>
    <mergeCell ref="C537:D537"/>
    <mergeCell ref="E537:F537"/>
    <mergeCell ref="H537:I537"/>
    <mergeCell ref="K537:L537"/>
    <mergeCell ref="N537:O537"/>
    <mergeCell ref="P537:Q537"/>
    <mergeCell ref="C531:Q531"/>
    <mergeCell ref="C532:D532"/>
    <mergeCell ref="E532:F532"/>
    <mergeCell ref="H532:I532"/>
    <mergeCell ref="K532:L532"/>
    <mergeCell ref="N532:O532"/>
    <mergeCell ref="P532:Q532"/>
    <mergeCell ref="C533:D533"/>
    <mergeCell ref="E533:F533"/>
    <mergeCell ref="H533:I533"/>
    <mergeCell ref="K533:L533"/>
    <mergeCell ref="N533:O533"/>
    <mergeCell ref="P533:Q533"/>
    <mergeCell ref="C534:D534"/>
    <mergeCell ref="E534:F534"/>
    <mergeCell ref="H534:I534"/>
    <mergeCell ref="K534:L534"/>
    <mergeCell ref="N534:O534"/>
    <mergeCell ref="P534:Q534"/>
    <mergeCell ref="C527:D527"/>
    <mergeCell ref="E527:F527"/>
    <mergeCell ref="H527:I527"/>
    <mergeCell ref="K527:L527"/>
    <mergeCell ref="N527:O527"/>
    <mergeCell ref="P527:Q527"/>
    <mergeCell ref="C528:D528"/>
    <mergeCell ref="E528:F528"/>
    <mergeCell ref="H528:I528"/>
    <mergeCell ref="K528:L528"/>
    <mergeCell ref="N528:O528"/>
    <mergeCell ref="P528:Q528"/>
    <mergeCell ref="C529:J529"/>
    <mergeCell ref="K529:M529"/>
    <mergeCell ref="N529:O529"/>
    <mergeCell ref="P529:Q529"/>
    <mergeCell ref="C530:D530"/>
    <mergeCell ref="E530:F530"/>
    <mergeCell ref="H530:I530"/>
    <mergeCell ref="K530:L530"/>
    <mergeCell ref="N530:O530"/>
    <mergeCell ref="P530:Q530"/>
    <mergeCell ref="C523:D523"/>
    <mergeCell ref="E523:F523"/>
    <mergeCell ref="H523:I523"/>
    <mergeCell ref="K523:L523"/>
    <mergeCell ref="N523:O523"/>
    <mergeCell ref="P523:Q523"/>
    <mergeCell ref="C524:D524"/>
    <mergeCell ref="E524:F524"/>
    <mergeCell ref="H524:I524"/>
    <mergeCell ref="K524:L524"/>
    <mergeCell ref="N524:O524"/>
    <mergeCell ref="P524:Q524"/>
    <mergeCell ref="C525:J525"/>
    <mergeCell ref="K525:L525"/>
    <mergeCell ref="N525:O525"/>
    <mergeCell ref="P525:Q525"/>
    <mergeCell ref="C526:D526"/>
    <mergeCell ref="E526:F526"/>
    <mergeCell ref="H526:I526"/>
    <mergeCell ref="K526:L526"/>
    <mergeCell ref="N526:O526"/>
    <mergeCell ref="P526:Q526"/>
    <mergeCell ref="C520:D520"/>
    <mergeCell ref="E520:F520"/>
    <mergeCell ref="H520:I520"/>
    <mergeCell ref="K520:L520"/>
    <mergeCell ref="N520:O520"/>
    <mergeCell ref="P520:Q520"/>
    <mergeCell ref="C521:D521"/>
    <mergeCell ref="E521:F521"/>
    <mergeCell ref="H521:I521"/>
    <mergeCell ref="K521:L521"/>
    <mergeCell ref="N521:O521"/>
    <mergeCell ref="P521:Q521"/>
    <mergeCell ref="C522:D522"/>
    <mergeCell ref="E522:F522"/>
    <mergeCell ref="H522:I522"/>
    <mergeCell ref="K522:L522"/>
    <mergeCell ref="N522:O522"/>
    <mergeCell ref="P522:Q522"/>
    <mergeCell ref="C515:J515"/>
    <mergeCell ref="K515:M515"/>
    <mergeCell ref="N515:O515"/>
    <mergeCell ref="P515:Q515"/>
    <mergeCell ref="C516:D516"/>
    <mergeCell ref="E516:F516"/>
    <mergeCell ref="H516:I516"/>
    <mergeCell ref="K516:L516"/>
    <mergeCell ref="N516:O516"/>
    <mergeCell ref="P516:Q516"/>
    <mergeCell ref="C517:Q517"/>
    <mergeCell ref="C518:D518"/>
    <mergeCell ref="E518:F518"/>
    <mergeCell ref="H518:I518"/>
    <mergeCell ref="K518:L518"/>
    <mergeCell ref="N518:O518"/>
    <mergeCell ref="P518:Q518"/>
    <mergeCell ref="C519:D519"/>
    <mergeCell ref="E519:F519"/>
    <mergeCell ref="H519:I519"/>
    <mergeCell ref="K519:L519"/>
    <mergeCell ref="N519:O519"/>
    <mergeCell ref="P519:Q519"/>
    <mergeCell ref="C511:J511"/>
    <mergeCell ref="K511:L511"/>
    <mergeCell ref="N511:O511"/>
    <mergeCell ref="P511:Q511"/>
    <mergeCell ref="C512:D512"/>
    <mergeCell ref="E512:F512"/>
    <mergeCell ref="H512:I512"/>
    <mergeCell ref="K512:L512"/>
    <mergeCell ref="N512:O512"/>
    <mergeCell ref="P512:Q512"/>
    <mergeCell ref="C513:D513"/>
    <mergeCell ref="E513:F513"/>
    <mergeCell ref="H513:I513"/>
    <mergeCell ref="K513:L513"/>
    <mergeCell ref="N513:O513"/>
    <mergeCell ref="P513:Q513"/>
    <mergeCell ref="C514:D514"/>
    <mergeCell ref="E514:F514"/>
    <mergeCell ref="H514:I514"/>
    <mergeCell ref="K514:L514"/>
    <mergeCell ref="N514:O514"/>
    <mergeCell ref="P514:Q514"/>
    <mergeCell ref="C508:D508"/>
    <mergeCell ref="E508:F508"/>
    <mergeCell ref="H508:I508"/>
    <mergeCell ref="K508:L508"/>
    <mergeCell ref="N508:O508"/>
    <mergeCell ref="P508:Q508"/>
    <mergeCell ref="C509:D509"/>
    <mergeCell ref="E509:F509"/>
    <mergeCell ref="H509:I509"/>
    <mergeCell ref="K509:L509"/>
    <mergeCell ref="N509:O509"/>
    <mergeCell ref="P509:Q509"/>
    <mergeCell ref="C510:D510"/>
    <mergeCell ref="E510:F510"/>
    <mergeCell ref="H510:I510"/>
    <mergeCell ref="K510:L510"/>
    <mergeCell ref="N510:O510"/>
    <mergeCell ref="P510:Q510"/>
    <mergeCell ref="C504:Q504"/>
    <mergeCell ref="C505:D505"/>
    <mergeCell ref="E505:F505"/>
    <mergeCell ref="H505:I505"/>
    <mergeCell ref="K505:L505"/>
    <mergeCell ref="N505:O505"/>
    <mergeCell ref="P505:Q505"/>
    <mergeCell ref="C506:D506"/>
    <mergeCell ref="E506:F506"/>
    <mergeCell ref="H506:I506"/>
    <mergeCell ref="K506:L506"/>
    <mergeCell ref="N506:O506"/>
    <mergeCell ref="P506:Q506"/>
    <mergeCell ref="C507:D507"/>
    <mergeCell ref="E507:F507"/>
    <mergeCell ref="H507:I507"/>
    <mergeCell ref="K507:L507"/>
    <mergeCell ref="N507:O507"/>
    <mergeCell ref="P507:Q507"/>
    <mergeCell ref="C500:D500"/>
    <mergeCell ref="E500:F500"/>
    <mergeCell ref="H500:I500"/>
    <mergeCell ref="K500:L500"/>
    <mergeCell ref="N500:O500"/>
    <mergeCell ref="P500:Q500"/>
    <mergeCell ref="C501:D501"/>
    <mergeCell ref="E501:F501"/>
    <mergeCell ref="H501:I501"/>
    <mergeCell ref="K501:L501"/>
    <mergeCell ref="N501:O501"/>
    <mergeCell ref="P501:Q501"/>
    <mergeCell ref="C502:J502"/>
    <mergeCell ref="K502:M502"/>
    <mergeCell ref="N502:O502"/>
    <mergeCell ref="P502:Q502"/>
    <mergeCell ref="C503:D503"/>
    <mergeCell ref="E503:F503"/>
    <mergeCell ref="H503:I503"/>
    <mergeCell ref="K503:L503"/>
    <mergeCell ref="N503:O503"/>
    <mergeCell ref="P503:Q503"/>
    <mergeCell ref="C496:D496"/>
    <mergeCell ref="E496:F496"/>
    <mergeCell ref="H496:I496"/>
    <mergeCell ref="K496:L496"/>
    <mergeCell ref="N496:O496"/>
    <mergeCell ref="P496:Q496"/>
    <mergeCell ref="C497:D497"/>
    <mergeCell ref="E497:F497"/>
    <mergeCell ref="H497:I497"/>
    <mergeCell ref="K497:L497"/>
    <mergeCell ref="N497:O497"/>
    <mergeCell ref="P497:Q497"/>
    <mergeCell ref="C498:J498"/>
    <mergeCell ref="K498:L498"/>
    <mergeCell ref="N498:O498"/>
    <mergeCell ref="P498:Q498"/>
    <mergeCell ref="C499:D499"/>
    <mergeCell ref="E499:F499"/>
    <mergeCell ref="H499:I499"/>
    <mergeCell ref="K499:L499"/>
    <mergeCell ref="N499:O499"/>
    <mergeCell ref="P499:Q499"/>
    <mergeCell ref="C493:D493"/>
    <mergeCell ref="E493:F493"/>
    <mergeCell ref="H493:I493"/>
    <mergeCell ref="K493:L493"/>
    <mergeCell ref="N493:O493"/>
    <mergeCell ref="P493:Q493"/>
    <mergeCell ref="C494:D494"/>
    <mergeCell ref="E494:F494"/>
    <mergeCell ref="H494:I494"/>
    <mergeCell ref="K494:L494"/>
    <mergeCell ref="N494:O494"/>
    <mergeCell ref="P494:Q494"/>
    <mergeCell ref="C495:D495"/>
    <mergeCell ref="E495:F495"/>
    <mergeCell ref="H495:I495"/>
    <mergeCell ref="K495:L495"/>
    <mergeCell ref="N495:O495"/>
    <mergeCell ref="P495:Q495"/>
    <mergeCell ref="C488:M488"/>
    <mergeCell ref="N488:O488"/>
    <mergeCell ref="P488:Q488"/>
    <mergeCell ref="A489:R489"/>
    <mergeCell ref="C490:D490"/>
    <mergeCell ref="E490:F490"/>
    <mergeCell ref="H490:I490"/>
    <mergeCell ref="K490:L490"/>
    <mergeCell ref="N490:O490"/>
    <mergeCell ref="P490:Q490"/>
    <mergeCell ref="C491:Q491"/>
    <mergeCell ref="C492:D492"/>
    <mergeCell ref="E492:F492"/>
    <mergeCell ref="H492:I492"/>
    <mergeCell ref="K492:L492"/>
    <mergeCell ref="N492:O492"/>
    <mergeCell ref="P492:Q492"/>
    <mergeCell ref="C482:M482"/>
    <mergeCell ref="N482:O482"/>
    <mergeCell ref="P482:Q482"/>
    <mergeCell ref="C483:M483"/>
    <mergeCell ref="N483:O483"/>
    <mergeCell ref="P483:Q483"/>
    <mergeCell ref="C484:M484"/>
    <mergeCell ref="N484:O484"/>
    <mergeCell ref="P484:Q484"/>
    <mergeCell ref="C485:M485"/>
    <mergeCell ref="N485:O485"/>
    <mergeCell ref="P485:Q485"/>
    <mergeCell ref="C486:M486"/>
    <mergeCell ref="N486:O486"/>
    <mergeCell ref="P486:Q486"/>
    <mergeCell ref="C487:M487"/>
    <mergeCell ref="N487:O487"/>
    <mergeCell ref="P487:Q487"/>
    <mergeCell ref="C477:D477"/>
    <mergeCell ref="E477:F477"/>
    <mergeCell ref="H477:I477"/>
    <mergeCell ref="K477:L477"/>
    <mergeCell ref="N477:O477"/>
    <mergeCell ref="P477:Q477"/>
    <mergeCell ref="C478:D478"/>
    <mergeCell ref="E478:F478"/>
    <mergeCell ref="H478:I478"/>
    <mergeCell ref="K478:L478"/>
    <mergeCell ref="N478:O478"/>
    <mergeCell ref="P478:Q478"/>
    <mergeCell ref="C479:J479"/>
    <mergeCell ref="K479:M479"/>
    <mergeCell ref="N479:O479"/>
    <mergeCell ref="P479:Q479"/>
    <mergeCell ref="C481:M481"/>
    <mergeCell ref="N481:O481"/>
    <mergeCell ref="P481:Q481"/>
    <mergeCell ref="C473:D473"/>
    <mergeCell ref="E473:F473"/>
    <mergeCell ref="H473:I473"/>
    <mergeCell ref="K473:L473"/>
    <mergeCell ref="N473:O473"/>
    <mergeCell ref="P473:Q473"/>
    <mergeCell ref="C474:D474"/>
    <mergeCell ref="E474:F474"/>
    <mergeCell ref="H474:I474"/>
    <mergeCell ref="K474:L474"/>
    <mergeCell ref="N474:O474"/>
    <mergeCell ref="P474:Q474"/>
    <mergeCell ref="C475:J475"/>
    <mergeCell ref="K475:L475"/>
    <mergeCell ref="N475:O475"/>
    <mergeCell ref="P475:Q475"/>
    <mergeCell ref="C476:D476"/>
    <mergeCell ref="E476:F476"/>
    <mergeCell ref="H476:I476"/>
    <mergeCell ref="K476:L476"/>
    <mergeCell ref="N476:O476"/>
    <mergeCell ref="P476:Q476"/>
    <mergeCell ref="C470:D470"/>
    <mergeCell ref="E470:F470"/>
    <mergeCell ref="H470:I470"/>
    <mergeCell ref="K470:L470"/>
    <mergeCell ref="N470:O470"/>
    <mergeCell ref="P470:Q470"/>
    <mergeCell ref="C471:D471"/>
    <mergeCell ref="E471:F471"/>
    <mergeCell ref="H471:I471"/>
    <mergeCell ref="K471:L471"/>
    <mergeCell ref="N471:O471"/>
    <mergeCell ref="P471:Q471"/>
    <mergeCell ref="C472:D472"/>
    <mergeCell ref="E472:F472"/>
    <mergeCell ref="H472:I472"/>
    <mergeCell ref="K472:L472"/>
    <mergeCell ref="N472:O472"/>
    <mergeCell ref="P472:Q472"/>
    <mergeCell ref="C466:J466"/>
    <mergeCell ref="K466:M466"/>
    <mergeCell ref="N466:O466"/>
    <mergeCell ref="P466:Q466"/>
    <mergeCell ref="C467:D467"/>
    <mergeCell ref="E467:F467"/>
    <mergeCell ref="H467:I467"/>
    <mergeCell ref="K467:L467"/>
    <mergeCell ref="N467:O467"/>
    <mergeCell ref="P467:Q467"/>
    <mergeCell ref="C468:Q468"/>
    <mergeCell ref="C469:D469"/>
    <mergeCell ref="E469:F469"/>
    <mergeCell ref="H469:I469"/>
    <mergeCell ref="K469:L469"/>
    <mergeCell ref="N469:O469"/>
    <mergeCell ref="P469:Q469"/>
    <mergeCell ref="C462:J462"/>
    <mergeCell ref="K462:L462"/>
    <mergeCell ref="N462:O462"/>
    <mergeCell ref="P462:Q462"/>
    <mergeCell ref="C463:D463"/>
    <mergeCell ref="E463:F463"/>
    <mergeCell ref="H463:I463"/>
    <mergeCell ref="K463:L463"/>
    <mergeCell ref="N463:O463"/>
    <mergeCell ref="P463:Q463"/>
    <mergeCell ref="C464:D464"/>
    <mergeCell ref="E464:F464"/>
    <mergeCell ref="H464:I464"/>
    <mergeCell ref="K464:L464"/>
    <mergeCell ref="N464:O464"/>
    <mergeCell ref="P464:Q464"/>
    <mergeCell ref="C465:D465"/>
    <mergeCell ref="E465:F465"/>
    <mergeCell ref="H465:I465"/>
    <mergeCell ref="K465:L465"/>
    <mergeCell ref="N465:O465"/>
    <mergeCell ref="P465:Q465"/>
    <mergeCell ref="C459:D459"/>
    <mergeCell ref="E459:F459"/>
    <mergeCell ref="H459:I459"/>
    <mergeCell ref="K459:L459"/>
    <mergeCell ref="N459:O459"/>
    <mergeCell ref="P459:Q459"/>
    <mergeCell ref="C460:D460"/>
    <mergeCell ref="E460:F460"/>
    <mergeCell ref="H460:I460"/>
    <mergeCell ref="K460:L460"/>
    <mergeCell ref="N460:O460"/>
    <mergeCell ref="P460:Q460"/>
    <mergeCell ref="C461:D461"/>
    <mergeCell ref="E461:F461"/>
    <mergeCell ref="H461:I461"/>
    <mergeCell ref="K461:L461"/>
    <mergeCell ref="N461:O461"/>
    <mergeCell ref="P461:Q461"/>
    <mergeCell ref="C455:Q455"/>
    <mergeCell ref="C456:D456"/>
    <mergeCell ref="E456:F456"/>
    <mergeCell ref="H456:I456"/>
    <mergeCell ref="K456:L456"/>
    <mergeCell ref="N456:O456"/>
    <mergeCell ref="P456:Q456"/>
    <mergeCell ref="C457:D457"/>
    <mergeCell ref="E457:F457"/>
    <mergeCell ref="H457:I457"/>
    <mergeCell ref="K457:L457"/>
    <mergeCell ref="N457:O457"/>
    <mergeCell ref="P457:Q457"/>
    <mergeCell ref="C458:D458"/>
    <mergeCell ref="E458:F458"/>
    <mergeCell ref="H458:I458"/>
    <mergeCell ref="K458:L458"/>
    <mergeCell ref="N458:O458"/>
    <mergeCell ref="P458:Q458"/>
    <mergeCell ref="C451:D451"/>
    <mergeCell ref="E451:F451"/>
    <mergeCell ref="H451:I451"/>
    <mergeCell ref="K451:L451"/>
    <mergeCell ref="N451:O451"/>
    <mergeCell ref="P451:Q451"/>
    <mergeCell ref="C452:D452"/>
    <mergeCell ref="E452:F452"/>
    <mergeCell ref="H452:I452"/>
    <mergeCell ref="K452:L452"/>
    <mergeCell ref="N452:O452"/>
    <mergeCell ref="P452:Q452"/>
    <mergeCell ref="C453:J453"/>
    <mergeCell ref="K453:M453"/>
    <mergeCell ref="N453:O453"/>
    <mergeCell ref="P453:Q453"/>
    <mergeCell ref="C454:D454"/>
    <mergeCell ref="E454:F454"/>
    <mergeCell ref="H454:I454"/>
    <mergeCell ref="K454:L454"/>
    <mergeCell ref="N454:O454"/>
    <mergeCell ref="P454:Q454"/>
    <mergeCell ref="C447:D447"/>
    <mergeCell ref="E447:F447"/>
    <mergeCell ref="H447:I447"/>
    <mergeCell ref="K447:L447"/>
    <mergeCell ref="N447:O447"/>
    <mergeCell ref="P447:Q447"/>
    <mergeCell ref="C448:D448"/>
    <mergeCell ref="E448:F448"/>
    <mergeCell ref="H448:I448"/>
    <mergeCell ref="K448:L448"/>
    <mergeCell ref="N448:O448"/>
    <mergeCell ref="P448:Q448"/>
    <mergeCell ref="C449:J449"/>
    <mergeCell ref="K449:L449"/>
    <mergeCell ref="N449:O449"/>
    <mergeCell ref="P449:Q449"/>
    <mergeCell ref="C450:D450"/>
    <mergeCell ref="E450:F450"/>
    <mergeCell ref="H450:I450"/>
    <mergeCell ref="K450:L450"/>
    <mergeCell ref="N450:O450"/>
    <mergeCell ref="P450:Q450"/>
    <mergeCell ref="C444:D444"/>
    <mergeCell ref="E444:F444"/>
    <mergeCell ref="H444:I444"/>
    <mergeCell ref="K444:L444"/>
    <mergeCell ref="N444:O444"/>
    <mergeCell ref="P444:Q444"/>
    <mergeCell ref="C445:D445"/>
    <mergeCell ref="E445:F445"/>
    <mergeCell ref="H445:I445"/>
    <mergeCell ref="K445:L445"/>
    <mergeCell ref="N445:O445"/>
    <mergeCell ref="P445:Q445"/>
    <mergeCell ref="C446:D446"/>
    <mergeCell ref="E446:F446"/>
    <mergeCell ref="H446:I446"/>
    <mergeCell ref="K446:L446"/>
    <mergeCell ref="N446:O446"/>
    <mergeCell ref="P446:Q446"/>
    <mergeCell ref="C440:Q440"/>
    <mergeCell ref="C441:D441"/>
    <mergeCell ref="E441:F441"/>
    <mergeCell ref="H441:I441"/>
    <mergeCell ref="K441:L441"/>
    <mergeCell ref="N441:O441"/>
    <mergeCell ref="P441:Q441"/>
    <mergeCell ref="C442:D442"/>
    <mergeCell ref="E442:F442"/>
    <mergeCell ref="H442:I442"/>
    <mergeCell ref="K442:L442"/>
    <mergeCell ref="N442:O442"/>
    <mergeCell ref="P442:Q442"/>
    <mergeCell ref="C443:D443"/>
    <mergeCell ref="E443:F443"/>
    <mergeCell ref="H443:I443"/>
    <mergeCell ref="K443:L443"/>
    <mergeCell ref="N443:O443"/>
    <mergeCell ref="P443:Q443"/>
    <mergeCell ref="C436:D436"/>
    <mergeCell ref="E436:F436"/>
    <mergeCell ref="H436:I436"/>
    <mergeCell ref="K436:L436"/>
    <mergeCell ref="N436:O436"/>
    <mergeCell ref="P436:Q436"/>
    <mergeCell ref="C437:D437"/>
    <mergeCell ref="E437:F437"/>
    <mergeCell ref="H437:I437"/>
    <mergeCell ref="K437:L437"/>
    <mergeCell ref="N437:O437"/>
    <mergeCell ref="P437:Q437"/>
    <mergeCell ref="C438:J438"/>
    <mergeCell ref="K438:M438"/>
    <mergeCell ref="N438:O438"/>
    <mergeCell ref="P438:Q438"/>
    <mergeCell ref="C439:D439"/>
    <mergeCell ref="E439:F439"/>
    <mergeCell ref="H439:I439"/>
    <mergeCell ref="K439:L439"/>
    <mergeCell ref="N439:O439"/>
    <mergeCell ref="P439:Q439"/>
    <mergeCell ref="C432:D432"/>
    <mergeCell ref="E432:F432"/>
    <mergeCell ref="H432:I432"/>
    <mergeCell ref="K432:L432"/>
    <mergeCell ref="N432:O432"/>
    <mergeCell ref="P432:Q432"/>
    <mergeCell ref="C433:D433"/>
    <mergeCell ref="E433:F433"/>
    <mergeCell ref="H433:I433"/>
    <mergeCell ref="K433:L433"/>
    <mergeCell ref="N433:O433"/>
    <mergeCell ref="P433:Q433"/>
    <mergeCell ref="C434:J434"/>
    <mergeCell ref="K434:L434"/>
    <mergeCell ref="N434:O434"/>
    <mergeCell ref="P434:Q434"/>
    <mergeCell ref="C435:D435"/>
    <mergeCell ref="E435:F435"/>
    <mergeCell ref="H435:I435"/>
    <mergeCell ref="K435:L435"/>
    <mergeCell ref="N435:O435"/>
    <mergeCell ref="P435:Q435"/>
    <mergeCell ref="C429:D429"/>
    <mergeCell ref="E429:F429"/>
    <mergeCell ref="H429:I429"/>
    <mergeCell ref="K429:L429"/>
    <mergeCell ref="N429:O429"/>
    <mergeCell ref="P429:Q429"/>
    <mergeCell ref="C430:D430"/>
    <mergeCell ref="E430:F430"/>
    <mergeCell ref="H430:I430"/>
    <mergeCell ref="K430:L430"/>
    <mergeCell ref="N430:O430"/>
    <mergeCell ref="P430:Q430"/>
    <mergeCell ref="C431:D431"/>
    <mergeCell ref="E431:F431"/>
    <mergeCell ref="H431:I431"/>
    <mergeCell ref="K431:L431"/>
    <mergeCell ref="N431:O431"/>
    <mergeCell ref="P431:Q431"/>
    <mergeCell ref="C425:J425"/>
    <mergeCell ref="K425:M425"/>
    <mergeCell ref="N425:O425"/>
    <mergeCell ref="P425:Q425"/>
    <mergeCell ref="C426:D426"/>
    <mergeCell ref="E426:F426"/>
    <mergeCell ref="H426:I426"/>
    <mergeCell ref="K426:L426"/>
    <mergeCell ref="N426:O426"/>
    <mergeCell ref="P426:Q426"/>
    <mergeCell ref="C427:Q427"/>
    <mergeCell ref="C428:D428"/>
    <mergeCell ref="E428:F428"/>
    <mergeCell ref="H428:I428"/>
    <mergeCell ref="K428:L428"/>
    <mergeCell ref="N428:O428"/>
    <mergeCell ref="P428:Q428"/>
    <mergeCell ref="C421:J421"/>
    <mergeCell ref="K421:L421"/>
    <mergeCell ref="N421:O421"/>
    <mergeCell ref="P421:Q421"/>
    <mergeCell ref="C422:D422"/>
    <mergeCell ref="E422:F422"/>
    <mergeCell ref="H422:I422"/>
    <mergeCell ref="K422:L422"/>
    <mergeCell ref="N422:O422"/>
    <mergeCell ref="P422:Q422"/>
    <mergeCell ref="C423:D423"/>
    <mergeCell ref="E423:F423"/>
    <mergeCell ref="H423:I423"/>
    <mergeCell ref="K423:L423"/>
    <mergeCell ref="N423:O423"/>
    <mergeCell ref="P423:Q423"/>
    <mergeCell ref="C424:D424"/>
    <mergeCell ref="E424:F424"/>
    <mergeCell ref="H424:I424"/>
    <mergeCell ref="K424:L424"/>
    <mergeCell ref="N424:O424"/>
    <mergeCell ref="P424:Q424"/>
    <mergeCell ref="C418:D418"/>
    <mergeCell ref="E418:F418"/>
    <mergeCell ref="H418:I418"/>
    <mergeCell ref="K418:L418"/>
    <mergeCell ref="N418:O418"/>
    <mergeCell ref="P418:Q418"/>
    <mergeCell ref="C419:D419"/>
    <mergeCell ref="E419:F419"/>
    <mergeCell ref="H419:I419"/>
    <mergeCell ref="K419:L419"/>
    <mergeCell ref="N419:O419"/>
    <mergeCell ref="P419:Q419"/>
    <mergeCell ref="C420:D420"/>
    <mergeCell ref="E420:F420"/>
    <mergeCell ref="H420:I420"/>
    <mergeCell ref="K420:L420"/>
    <mergeCell ref="N420:O420"/>
    <mergeCell ref="P420:Q420"/>
    <mergeCell ref="C414:Q414"/>
    <mergeCell ref="C415:D415"/>
    <mergeCell ref="E415:F415"/>
    <mergeCell ref="H415:I415"/>
    <mergeCell ref="K415:L415"/>
    <mergeCell ref="N415:O415"/>
    <mergeCell ref="P415:Q415"/>
    <mergeCell ref="C416:D416"/>
    <mergeCell ref="E416:F416"/>
    <mergeCell ref="H416:I416"/>
    <mergeCell ref="K416:L416"/>
    <mergeCell ref="N416:O416"/>
    <mergeCell ref="P416:Q416"/>
    <mergeCell ref="C417:D417"/>
    <mergeCell ref="E417:F417"/>
    <mergeCell ref="H417:I417"/>
    <mergeCell ref="K417:L417"/>
    <mergeCell ref="N417:O417"/>
    <mergeCell ref="P417:Q417"/>
    <mergeCell ref="C407:M407"/>
    <mergeCell ref="N407:O407"/>
    <mergeCell ref="P407:Q407"/>
    <mergeCell ref="C408:M408"/>
    <mergeCell ref="N408:O408"/>
    <mergeCell ref="P408:Q408"/>
    <mergeCell ref="C409:M409"/>
    <mergeCell ref="N409:O409"/>
    <mergeCell ref="P409:Q409"/>
    <mergeCell ref="C410:M410"/>
    <mergeCell ref="N410:O410"/>
    <mergeCell ref="P410:Q410"/>
    <mergeCell ref="C411:M411"/>
    <mergeCell ref="N411:O411"/>
    <mergeCell ref="P411:Q411"/>
    <mergeCell ref="A412:R412"/>
    <mergeCell ref="C413:D413"/>
    <mergeCell ref="E413:F413"/>
    <mergeCell ref="H413:I413"/>
    <mergeCell ref="K413:L413"/>
    <mergeCell ref="N413:O413"/>
    <mergeCell ref="P413:Q413"/>
    <mergeCell ref="C401:D401"/>
    <mergeCell ref="E401:F401"/>
    <mergeCell ref="H401:I401"/>
    <mergeCell ref="K401:L401"/>
    <mergeCell ref="N401:O401"/>
    <mergeCell ref="P401:Q401"/>
    <mergeCell ref="C402:J402"/>
    <mergeCell ref="K402:M402"/>
    <mergeCell ref="N402:O402"/>
    <mergeCell ref="P402:Q402"/>
    <mergeCell ref="C404:M404"/>
    <mergeCell ref="N404:O404"/>
    <mergeCell ref="P404:Q404"/>
    <mergeCell ref="C405:M405"/>
    <mergeCell ref="N405:O405"/>
    <mergeCell ref="P405:Q405"/>
    <mergeCell ref="C406:M406"/>
    <mergeCell ref="N406:O406"/>
    <mergeCell ref="P406:Q406"/>
    <mergeCell ref="C397:D397"/>
    <mergeCell ref="E397:F397"/>
    <mergeCell ref="H397:I397"/>
    <mergeCell ref="K397:L397"/>
    <mergeCell ref="N397:O397"/>
    <mergeCell ref="P397:Q397"/>
    <mergeCell ref="C398:J398"/>
    <mergeCell ref="K398:L398"/>
    <mergeCell ref="N398:O398"/>
    <mergeCell ref="P398:Q398"/>
    <mergeCell ref="C399:D399"/>
    <mergeCell ref="E399:F399"/>
    <mergeCell ref="H399:I399"/>
    <mergeCell ref="K399:L399"/>
    <mergeCell ref="N399:O399"/>
    <mergeCell ref="P399:Q399"/>
    <mergeCell ref="C400:D400"/>
    <mergeCell ref="E400:F400"/>
    <mergeCell ref="H400:I400"/>
    <mergeCell ref="K400:L400"/>
    <mergeCell ref="N400:O400"/>
    <mergeCell ref="P400:Q400"/>
    <mergeCell ref="C394:D394"/>
    <mergeCell ref="E394:F394"/>
    <mergeCell ref="H394:I394"/>
    <mergeCell ref="K394:L394"/>
    <mergeCell ref="N394:O394"/>
    <mergeCell ref="P394:Q394"/>
    <mergeCell ref="C395:D395"/>
    <mergeCell ref="E395:F395"/>
    <mergeCell ref="H395:I395"/>
    <mergeCell ref="K395:L395"/>
    <mergeCell ref="N395:O395"/>
    <mergeCell ref="P395:Q395"/>
    <mergeCell ref="C396:D396"/>
    <mergeCell ref="E396:F396"/>
    <mergeCell ref="H396:I396"/>
    <mergeCell ref="K396:L396"/>
    <mergeCell ref="N396:O396"/>
    <mergeCell ref="P396:Q396"/>
    <mergeCell ref="C390:Q390"/>
    <mergeCell ref="C391:D391"/>
    <mergeCell ref="E391:F391"/>
    <mergeCell ref="H391:I391"/>
    <mergeCell ref="K391:L391"/>
    <mergeCell ref="N391:O391"/>
    <mergeCell ref="P391:Q391"/>
    <mergeCell ref="C392:D392"/>
    <mergeCell ref="E392:F392"/>
    <mergeCell ref="H392:I392"/>
    <mergeCell ref="K392:L392"/>
    <mergeCell ref="N392:O392"/>
    <mergeCell ref="P392:Q392"/>
    <mergeCell ref="C393:D393"/>
    <mergeCell ref="E393:F393"/>
    <mergeCell ref="H393:I393"/>
    <mergeCell ref="K393:L393"/>
    <mergeCell ref="N393:O393"/>
    <mergeCell ref="P393:Q393"/>
    <mergeCell ref="C386:D386"/>
    <mergeCell ref="E386:F386"/>
    <mergeCell ref="H386:I386"/>
    <mergeCell ref="K386:L386"/>
    <mergeCell ref="N386:O386"/>
    <mergeCell ref="P386:Q386"/>
    <mergeCell ref="C387:D387"/>
    <mergeCell ref="E387:F387"/>
    <mergeCell ref="H387:I387"/>
    <mergeCell ref="K387:L387"/>
    <mergeCell ref="N387:O387"/>
    <mergeCell ref="P387:Q387"/>
    <mergeCell ref="C388:J388"/>
    <mergeCell ref="K388:M388"/>
    <mergeCell ref="N388:O388"/>
    <mergeCell ref="P388:Q388"/>
    <mergeCell ref="C389:D389"/>
    <mergeCell ref="E389:F389"/>
    <mergeCell ref="H389:I389"/>
    <mergeCell ref="K389:L389"/>
    <mergeCell ref="N389:O389"/>
    <mergeCell ref="P389:Q389"/>
    <mergeCell ref="C382:D382"/>
    <mergeCell ref="E382:F382"/>
    <mergeCell ref="H382:I382"/>
    <mergeCell ref="K382:L382"/>
    <mergeCell ref="N382:O382"/>
    <mergeCell ref="P382:Q382"/>
    <mergeCell ref="C383:D383"/>
    <mergeCell ref="E383:F383"/>
    <mergeCell ref="H383:I383"/>
    <mergeCell ref="K383:L383"/>
    <mergeCell ref="N383:O383"/>
    <mergeCell ref="P383:Q383"/>
    <mergeCell ref="C384:J384"/>
    <mergeCell ref="K384:L384"/>
    <mergeCell ref="N384:O384"/>
    <mergeCell ref="P384:Q384"/>
    <mergeCell ref="C385:D385"/>
    <mergeCell ref="E385:F385"/>
    <mergeCell ref="H385:I385"/>
    <mergeCell ref="K385:L385"/>
    <mergeCell ref="N385:O385"/>
    <mergeCell ref="P385:Q385"/>
    <mergeCell ref="C379:D379"/>
    <mergeCell ref="E379:F379"/>
    <mergeCell ref="H379:I379"/>
    <mergeCell ref="K379:L379"/>
    <mergeCell ref="N379:O379"/>
    <mergeCell ref="P379:Q379"/>
    <mergeCell ref="C380:D380"/>
    <mergeCell ref="E380:F380"/>
    <mergeCell ref="H380:I380"/>
    <mergeCell ref="K380:L380"/>
    <mergeCell ref="N380:O380"/>
    <mergeCell ref="P380:Q380"/>
    <mergeCell ref="C381:D381"/>
    <mergeCell ref="E381:F381"/>
    <mergeCell ref="H381:I381"/>
    <mergeCell ref="K381:L381"/>
    <mergeCell ref="N381:O381"/>
    <mergeCell ref="P381:Q381"/>
    <mergeCell ref="C375:J375"/>
    <mergeCell ref="K375:M375"/>
    <mergeCell ref="N375:O375"/>
    <mergeCell ref="P375:Q375"/>
    <mergeCell ref="C376:D376"/>
    <mergeCell ref="E376:F376"/>
    <mergeCell ref="H376:I376"/>
    <mergeCell ref="K376:L376"/>
    <mergeCell ref="N376:O376"/>
    <mergeCell ref="P376:Q376"/>
    <mergeCell ref="C377:Q377"/>
    <mergeCell ref="C378:D378"/>
    <mergeCell ref="E378:F378"/>
    <mergeCell ref="H378:I378"/>
    <mergeCell ref="K378:L378"/>
    <mergeCell ref="N378:O378"/>
    <mergeCell ref="P378:Q378"/>
    <mergeCell ref="C371:J371"/>
    <mergeCell ref="K371:L371"/>
    <mergeCell ref="N371:O371"/>
    <mergeCell ref="P371:Q371"/>
    <mergeCell ref="C372:D372"/>
    <mergeCell ref="E372:F372"/>
    <mergeCell ref="H372:I372"/>
    <mergeCell ref="K372:L372"/>
    <mergeCell ref="N372:O372"/>
    <mergeCell ref="P372:Q372"/>
    <mergeCell ref="C373:D373"/>
    <mergeCell ref="E373:F373"/>
    <mergeCell ref="H373:I373"/>
    <mergeCell ref="K373:L373"/>
    <mergeCell ref="N373:O373"/>
    <mergeCell ref="P373:Q373"/>
    <mergeCell ref="C374:D374"/>
    <mergeCell ref="E374:F374"/>
    <mergeCell ref="H374:I374"/>
    <mergeCell ref="K374:L374"/>
    <mergeCell ref="N374:O374"/>
    <mergeCell ref="P374:Q374"/>
    <mergeCell ref="C368:D368"/>
    <mergeCell ref="E368:F368"/>
    <mergeCell ref="H368:I368"/>
    <mergeCell ref="K368:L368"/>
    <mergeCell ref="N368:O368"/>
    <mergeCell ref="P368:Q368"/>
    <mergeCell ref="C369:D369"/>
    <mergeCell ref="E369:F369"/>
    <mergeCell ref="H369:I369"/>
    <mergeCell ref="K369:L369"/>
    <mergeCell ref="N369:O369"/>
    <mergeCell ref="P369:Q369"/>
    <mergeCell ref="C370:D370"/>
    <mergeCell ref="E370:F370"/>
    <mergeCell ref="H370:I370"/>
    <mergeCell ref="K370:L370"/>
    <mergeCell ref="N370:O370"/>
    <mergeCell ref="P370:Q370"/>
    <mergeCell ref="C365:D365"/>
    <mergeCell ref="E365:F365"/>
    <mergeCell ref="H365:I365"/>
    <mergeCell ref="K365:L365"/>
    <mergeCell ref="N365:O365"/>
    <mergeCell ref="P365:Q365"/>
    <mergeCell ref="C366:D366"/>
    <mergeCell ref="E366:F366"/>
    <mergeCell ref="H366:I366"/>
    <mergeCell ref="K366:L366"/>
    <mergeCell ref="N366:O366"/>
    <mergeCell ref="P366:Q366"/>
    <mergeCell ref="C367:D367"/>
    <mergeCell ref="E367:F367"/>
    <mergeCell ref="H367:I367"/>
    <mergeCell ref="K367:L367"/>
    <mergeCell ref="N367:O367"/>
    <mergeCell ref="P367:Q367"/>
    <mergeCell ref="C361:J361"/>
    <mergeCell ref="K361:M361"/>
    <mergeCell ref="N361:O361"/>
    <mergeCell ref="P361:Q361"/>
    <mergeCell ref="C362:D362"/>
    <mergeCell ref="E362:F362"/>
    <mergeCell ref="H362:I362"/>
    <mergeCell ref="K362:L362"/>
    <mergeCell ref="N362:O362"/>
    <mergeCell ref="P362:Q362"/>
    <mergeCell ref="C363:Q363"/>
    <mergeCell ref="C364:D364"/>
    <mergeCell ref="E364:F364"/>
    <mergeCell ref="H364:I364"/>
    <mergeCell ref="K364:L364"/>
    <mergeCell ref="N364:O364"/>
    <mergeCell ref="P364:Q364"/>
    <mergeCell ref="C357:J357"/>
    <mergeCell ref="K357:L357"/>
    <mergeCell ref="N357:O357"/>
    <mergeCell ref="P357:Q357"/>
    <mergeCell ref="C358:D358"/>
    <mergeCell ref="E358:F358"/>
    <mergeCell ref="H358:I358"/>
    <mergeCell ref="K358:L358"/>
    <mergeCell ref="N358:O358"/>
    <mergeCell ref="P358:Q358"/>
    <mergeCell ref="C359:D359"/>
    <mergeCell ref="E359:F359"/>
    <mergeCell ref="H359:I359"/>
    <mergeCell ref="K359:L359"/>
    <mergeCell ref="N359:O359"/>
    <mergeCell ref="P359:Q359"/>
    <mergeCell ref="C360:D360"/>
    <mergeCell ref="E360:F360"/>
    <mergeCell ref="H360:I360"/>
    <mergeCell ref="K360:L360"/>
    <mergeCell ref="N360:O360"/>
    <mergeCell ref="P360:Q360"/>
    <mergeCell ref="C354:D354"/>
    <mergeCell ref="E354:F354"/>
    <mergeCell ref="H354:I354"/>
    <mergeCell ref="K354:L354"/>
    <mergeCell ref="N354:O354"/>
    <mergeCell ref="P354:Q354"/>
    <mergeCell ref="C355:D355"/>
    <mergeCell ref="E355:F355"/>
    <mergeCell ref="H355:I355"/>
    <mergeCell ref="K355:L355"/>
    <mergeCell ref="N355:O355"/>
    <mergeCell ref="P355:Q355"/>
    <mergeCell ref="C356:D356"/>
    <mergeCell ref="E356:F356"/>
    <mergeCell ref="H356:I356"/>
    <mergeCell ref="K356:L356"/>
    <mergeCell ref="N356:O356"/>
    <mergeCell ref="P356:Q356"/>
    <mergeCell ref="C351:D351"/>
    <mergeCell ref="E351:F351"/>
    <mergeCell ref="H351:I351"/>
    <mergeCell ref="K351:L351"/>
    <mergeCell ref="N351:O351"/>
    <mergeCell ref="P351:Q351"/>
    <mergeCell ref="C352:D352"/>
    <mergeCell ref="E352:F352"/>
    <mergeCell ref="H352:I352"/>
    <mergeCell ref="K352:L352"/>
    <mergeCell ref="N352:O352"/>
    <mergeCell ref="P352:Q352"/>
    <mergeCell ref="C353:D353"/>
    <mergeCell ref="E353:F353"/>
    <mergeCell ref="H353:I353"/>
    <mergeCell ref="K353:L353"/>
    <mergeCell ref="N353:O353"/>
    <mergeCell ref="P353:Q353"/>
    <mergeCell ref="C347:J347"/>
    <mergeCell ref="K347:M347"/>
    <mergeCell ref="N347:O347"/>
    <mergeCell ref="P347:Q347"/>
    <mergeCell ref="C348:D348"/>
    <mergeCell ref="E348:F348"/>
    <mergeCell ref="H348:I348"/>
    <mergeCell ref="K348:L348"/>
    <mergeCell ref="N348:O348"/>
    <mergeCell ref="P348:Q348"/>
    <mergeCell ref="C349:Q349"/>
    <mergeCell ref="C350:D350"/>
    <mergeCell ref="E350:F350"/>
    <mergeCell ref="H350:I350"/>
    <mergeCell ref="K350:L350"/>
    <mergeCell ref="N350:O350"/>
    <mergeCell ref="P350:Q350"/>
    <mergeCell ref="C343:J343"/>
    <mergeCell ref="K343:L343"/>
    <mergeCell ref="N343:O343"/>
    <mergeCell ref="P343:Q343"/>
    <mergeCell ref="C344:D344"/>
    <mergeCell ref="E344:F344"/>
    <mergeCell ref="H344:I344"/>
    <mergeCell ref="K344:L344"/>
    <mergeCell ref="N344:O344"/>
    <mergeCell ref="P344:Q344"/>
    <mergeCell ref="C345:D345"/>
    <mergeCell ref="E345:F345"/>
    <mergeCell ref="H345:I345"/>
    <mergeCell ref="K345:L345"/>
    <mergeCell ref="N345:O345"/>
    <mergeCell ref="P345:Q345"/>
    <mergeCell ref="C346:D346"/>
    <mergeCell ref="E346:F346"/>
    <mergeCell ref="H346:I346"/>
    <mergeCell ref="K346:L346"/>
    <mergeCell ref="N346:O346"/>
    <mergeCell ref="P346:Q346"/>
    <mergeCell ref="C340:D340"/>
    <mergeCell ref="E340:F340"/>
    <mergeCell ref="H340:I340"/>
    <mergeCell ref="K340:L340"/>
    <mergeCell ref="N340:O340"/>
    <mergeCell ref="P340:Q340"/>
    <mergeCell ref="C341:D341"/>
    <mergeCell ref="E341:F341"/>
    <mergeCell ref="H341:I341"/>
    <mergeCell ref="K341:L341"/>
    <mergeCell ref="N341:O341"/>
    <mergeCell ref="P341:Q341"/>
    <mergeCell ref="C342:D342"/>
    <mergeCell ref="E342:F342"/>
    <mergeCell ref="H342:I342"/>
    <mergeCell ref="K342:L342"/>
    <mergeCell ref="N342:O342"/>
    <mergeCell ref="P342:Q342"/>
    <mergeCell ref="C337:D337"/>
    <mergeCell ref="E337:F337"/>
    <mergeCell ref="H337:I337"/>
    <mergeCell ref="K337:L337"/>
    <mergeCell ref="N337:O337"/>
    <mergeCell ref="P337:Q337"/>
    <mergeCell ref="C338:D338"/>
    <mergeCell ref="E338:F338"/>
    <mergeCell ref="H338:I338"/>
    <mergeCell ref="K338:L338"/>
    <mergeCell ref="N338:O338"/>
    <mergeCell ref="P338:Q338"/>
    <mergeCell ref="C339:D339"/>
    <mergeCell ref="E339:F339"/>
    <mergeCell ref="H339:I339"/>
    <mergeCell ref="K339:L339"/>
    <mergeCell ref="N339:O339"/>
    <mergeCell ref="P339:Q339"/>
    <mergeCell ref="C333:J333"/>
    <mergeCell ref="K333:M333"/>
    <mergeCell ref="N333:O333"/>
    <mergeCell ref="P333:Q333"/>
    <mergeCell ref="C334:D334"/>
    <mergeCell ref="E334:F334"/>
    <mergeCell ref="H334:I334"/>
    <mergeCell ref="K334:L334"/>
    <mergeCell ref="N334:O334"/>
    <mergeCell ref="P334:Q334"/>
    <mergeCell ref="C335:Q335"/>
    <mergeCell ref="C336:D336"/>
    <mergeCell ref="E336:F336"/>
    <mergeCell ref="H336:I336"/>
    <mergeCell ref="K336:L336"/>
    <mergeCell ref="N336:O336"/>
    <mergeCell ref="P336:Q336"/>
    <mergeCell ref="C329:J329"/>
    <mergeCell ref="K329:L329"/>
    <mergeCell ref="N329:O329"/>
    <mergeCell ref="P329:Q329"/>
    <mergeCell ref="C330:D330"/>
    <mergeCell ref="E330:F330"/>
    <mergeCell ref="H330:I330"/>
    <mergeCell ref="K330:L330"/>
    <mergeCell ref="N330:O330"/>
    <mergeCell ref="P330:Q330"/>
    <mergeCell ref="C331:D331"/>
    <mergeCell ref="E331:F331"/>
    <mergeCell ref="H331:I331"/>
    <mergeCell ref="K331:L331"/>
    <mergeCell ref="N331:O331"/>
    <mergeCell ref="P331:Q331"/>
    <mergeCell ref="C332:D332"/>
    <mergeCell ref="E332:F332"/>
    <mergeCell ref="H332:I332"/>
    <mergeCell ref="K332:L332"/>
    <mergeCell ref="N332:O332"/>
    <mergeCell ref="P332:Q332"/>
    <mergeCell ref="C326:D326"/>
    <mergeCell ref="E326:F326"/>
    <mergeCell ref="H326:I326"/>
    <mergeCell ref="K326:L326"/>
    <mergeCell ref="N326:O326"/>
    <mergeCell ref="P326:Q326"/>
    <mergeCell ref="C327:D327"/>
    <mergeCell ref="E327:F327"/>
    <mergeCell ref="H327:I327"/>
    <mergeCell ref="K327:L327"/>
    <mergeCell ref="N327:O327"/>
    <mergeCell ref="P327:Q327"/>
    <mergeCell ref="C328:D328"/>
    <mergeCell ref="E328:F328"/>
    <mergeCell ref="H328:I328"/>
    <mergeCell ref="K328:L328"/>
    <mergeCell ref="N328:O328"/>
    <mergeCell ref="P328:Q328"/>
    <mergeCell ref="C323:D323"/>
    <mergeCell ref="E323:F323"/>
    <mergeCell ref="H323:I323"/>
    <mergeCell ref="K323:L323"/>
    <mergeCell ref="N323:O323"/>
    <mergeCell ref="P323:Q323"/>
    <mergeCell ref="C324:D324"/>
    <mergeCell ref="E324:F324"/>
    <mergeCell ref="H324:I324"/>
    <mergeCell ref="K324:L324"/>
    <mergeCell ref="N324:O324"/>
    <mergeCell ref="P324:Q324"/>
    <mergeCell ref="C325:D325"/>
    <mergeCell ref="E325:F325"/>
    <mergeCell ref="H325:I325"/>
    <mergeCell ref="K325:L325"/>
    <mergeCell ref="N325:O325"/>
    <mergeCell ref="P325:Q325"/>
    <mergeCell ref="C318:J318"/>
    <mergeCell ref="K318:M318"/>
    <mergeCell ref="N318:O318"/>
    <mergeCell ref="P318:Q318"/>
    <mergeCell ref="C319:D319"/>
    <mergeCell ref="E319:F319"/>
    <mergeCell ref="H319:I319"/>
    <mergeCell ref="K319:L319"/>
    <mergeCell ref="N319:O319"/>
    <mergeCell ref="P319:Q319"/>
    <mergeCell ref="C320:Q320"/>
    <mergeCell ref="C321:D321"/>
    <mergeCell ref="E321:F321"/>
    <mergeCell ref="H321:I321"/>
    <mergeCell ref="K321:L321"/>
    <mergeCell ref="N321:O321"/>
    <mergeCell ref="P321:Q321"/>
    <mergeCell ref="C322:D322"/>
    <mergeCell ref="E322:F322"/>
    <mergeCell ref="H322:I322"/>
    <mergeCell ref="K322:L322"/>
    <mergeCell ref="N322:O322"/>
    <mergeCell ref="P322:Q322"/>
    <mergeCell ref="C314:J314"/>
    <mergeCell ref="K314:L314"/>
    <mergeCell ref="N314:O314"/>
    <mergeCell ref="P314:Q314"/>
    <mergeCell ref="C315:D315"/>
    <mergeCell ref="E315:F315"/>
    <mergeCell ref="H315:I315"/>
    <mergeCell ref="K315:L315"/>
    <mergeCell ref="N315:O315"/>
    <mergeCell ref="P315:Q315"/>
    <mergeCell ref="C316:D316"/>
    <mergeCell ref="E316:F316"/>
    <mergeCell ref="H316:I316"/>
    <mergeCell ref="K316:L316"/>
    <mergeCell ref="N316:O316"/>
    <mergeCell ref="P316:Q316"/>
    <mergeCell ref="C317:D317"/>
    <mergeCell ref="E317:F317"/>
    <mergeCell ref="H317:I317"/>
    <mergeCell ref="K317:L317"/>
    <mergeCell ref="N317:O317"/>
    <mergeCell ref="P317:Q317"/>
    <mergeCell ref="C311:D311"/>
    <mergeCell ref="E311:F311"/>
    <mergeCell ref="H311:I311"/>
    <mergeCell ref="K311:L311"/>
    <mergeCell ref="N311:O311"/>
    <mergeCell ref="P311:Q311"/>
    <mergeCell ref="C312:D312"/>
    <mergeCell ref="E312:F312"/>
    <mergeCell ref="H312:I312"/>
    <mergeCell ref="K312:L312"/>
    <mergeCell ref="N312:O312"/>
    <mergeCell ref="P312:Q312"/>
    <mergeCell ref="C313:D313"/>
    <mergeCell ref="E313:F313"/>
    <mergeCell ref="H313:I313"/>
    <mergeCell ref="K313:L313"/>
    <mergeCell ref="N313:O313"/>
    <mergeCell ref="P313:Q313"/>
    <mergeCell ref="C307:Q307"/>
    <mergeCell ref="C308:D308"/>
    <mergeCell ref="E308:F308"/>
    <mergeCell ref="H308:I308"/>
    <mergeCell ref="K308:L308"/>
    <mergeCell ref="N308:O308"/>
    <mergeCell ref="P308:Q308"/>
    <mergeCell ref="C309:D309"/>
    <mergeCell ref="E309:F309"/>
    <mergeCell ref="H309:I309"/>
    <mergeCell ref="K309:L309"/>
    <mergeCell ref="N309:O309"/>
    <mergeCell ref="P309:Q309"/>
    <mergeCell ref="C310:D310"/>
    <mergeCell ref="E310:F310"/>
    <mergeCell ref="H310:I310"/>
    <mergeCell ref="K310:L310"/>
    <mergeCell ref="N310:O310"/>
    <mergeCell ref="P310:Q310"/>
    <mergeCell ref="C303:D303"/>
    <mergeCell ref="E303:F303"/>
    <mergeCell ref="H303:I303"/>
    <mergeCell ref="K303:L303"/>
    <mergeCell ref="N303:O303"/>
    <mergeCell ref="P303:Q303"/>
    <mergeCell ref="C304:D304"/>
    <mergeCell ref="E304:F304"/>
    <mergeCell ref="H304:I304"/>
    <mergeCell ref="K304:L304"/>
    <mergeCell ref="N304:O304"/>
    <mergeCell ref="P304:Q304"/>
    <mergeCell ref="C305:J305"/>
    <mergeCell ref="K305:M305"/>
    <mergeCell ref="N305:O305"/>
    <mergeCell ref="P305:Q305"/>
    <mergeCell ref="C306:D306"/>
    <mergeCell ref="E306:F306"/>
    <mergeCell ref="H306:I306"/>
    <mergeCell ref="K306:L306"/>
    <mergeCell ref="N306:O306"/>
    <mergeCell ref="P306:Q306"/>
    <mergeCell ref="C299:D299"/>
    <mergeCell ref="E299:F299"/>
    <mergeCell ref="H299:I299"/>
    <mergeCell ref="K299:L299"/>
    <mergeCell ref="N299:O299"/>
    <mergeCell ref="P299:Q299"/>
    <mergeCell ref="C300:D300"/>
    <mergeCell ref="E300:F300"/>
    <mergeCell ref="H300:I300"/>
    <mergeCell ref="K300:L300"/>
    <mergeCell ref="N300:O300"/>
    <mergeCell ref="P300:Q300"/>
    <mergeCell ref="C301:J301"/>
    <mergeCell ref="K301:L301"/>
    <mergeCell ref="N301:O301"/>
    <mergeCell ref="P301:Q301"/>
    <mergeCell ref="C302:D302"/>
    <mergeCell ref="E302:F302"/>
    <mergeCell ref="H302:I302"/>
    <mergeCell ref="K302:L302"/>
    <mergeCell ref="N302:O302"/>
    <mergeCell ref="P302:Q302"/>
    <mergeCell ref="C296:D296"/>
    <mergeCell ref="E296:F296"/>
    <mergeCell ref="H296:I296"/>
    <mergeCell ref="K296:L296"/>
    <mergeCell ref="N296:O296"/>
    <mergeCell ref="P296:Q296"/>
    <mergeCell ref="C297:D297"/>
    <mergeCell ref="E297:F297"/>
    <mergeCell ref="H297:I297"/>
    <mergeCell ref="K297:L297"/>
    <mergeCell ref="N297:O297"/>
    <mergeCell ref="P297:Q297"/>
    <mergeCell ref="C298:D298"/>
    <mergeCell ref="E298:F298"/>
    <mergeCell ref="H298:I298"/>
    <mergeCell ref="K298:L298"/>
    <mergeCell ref="N298:O298"/>
    <mergeCell ref="P298:Q298"/>
    <mergeCell ref="C292:J292"/>
    <mergeCell ref="K292:M292"/>
    <mergeCell ref="N292:O292"/>
    <mergeCell ref="P292:Q292"/>
    <mergeCell ref="C293:D293"/>
    <mergeCell ref="E293:F293"/>
    <mergeCell ref="H293:I293"/>
    <mergeCell ref="K293:L293"/>
    <mergeCell ref="N293:O293"/>
    <mergeCell ref="P293:Q293"/>
    <mergeCell ref="C294:Q294"/>
    <mergeCell ref="C295:D295"/>
    <mergeCell ref="E295:F295"/>
    <mergeCell ref="H295:I295"/>
    <mergeCell ref="K295:L295"/>
    <mergeCell ref="N295:O295"/>
    <mergeCell ref="P295:Q295"/>
    <mergeCell ref="C288:J288"/>
    <mergeCell ref="K288:L288"/>
    <mergeCell ref="N288:O288"/>
    <mergeCell ref="P288:Q288"/>
    <mergeCell ref="C289:D289"/>
    <mergeCell ref="E289:F289"/>
    <mergeCell ref="H289:I289"/>
    <mergeCell ref="K289:L289"/>
    <mergeCell ref="N289:O289"/>
    <mergeCell ref="P289:Q289"/>
    <mergeCell ref="C290:D290"/>
    <mergeCell ref="E290:F290"/>
    <mergeCell ref="H290:I290"/>
    <mergeCell ref="K290:L290"/>
    <mergeCell ref="N290:O290"/>
    <mergeCell ref="P290:Q290"/>
    <mergeCell ref="C291:D291"/>
    <mergeCell ref="E291:F291"/>
    <mergeCell ref="H291:I291"/>
    <mergeCell ref="K291:L291"/>
    <mergeCell ref="N291:O291"/>
    <mergeCell ref="P291:Q291"/>
    <mergeCell ref="C285:D285"/>
    <mergeCell ref="E285:F285"/>
    <mergeCell ref="H285:I285"/>
    <mergeCell ref="K285:L285"/>
    <mergeCell ref="N285:O285"/>
    <mergeCell ref="P285:Q285"/>
    <mergeCell ref="C286:D286"/>
    <mergeCell ref="E286:F286"/>
    <mergeCell ref="H286:I286"/>
    <mergeCell ref="K286:L286"/>
    <mergeCell ref="N286:O286"/>
    <mergeCell ref="P286:Q286"/>
    <mergeCell ref="C287:D287"/>
    <mergeCell ref="E287:F287"/>
    <mergeCell ref="H287:I287"/>
    <mergeCell ref="K287:L287"/>
    <mergeCell ref="N287:O287"/>
    <mergeCell ref="P287:Q287"/>
    <mergeCell ref="C282:D282"/>
    <mergeCell ref="E282:F282"/>
    <mergeCell ref="H282:I282"/>
    <mergeCell ref="K282:L282"/>
    <mergeCell ref="N282:O282"/>
    <mergeCell ref="P282:Q282"/>
    <mergeCell ref="C283:D283"/>
    <mergeCell ref="E283:F283"/>
    <mergeCell ref="H283:I283"/>
    <mergeCell ref="K283:L283"/>
    <mergeCell ref="N283:O283"/>
    <mergeCell ref="P283:Q283"/>
    <mergeCell ref="C284:D284"/>
    <mergeCell ref="E284:F284"/>
    <mergeCell ref="H284:I284"/>
    <mergeCell ref="K284:L284"/>
    <mergeCell ref="N284:O284"/>
    <mergeCell ref="P284:Q284"/>
    <mergeCell ref="C278:J278"/>
    <mergeCell ref="K278:M278"/>
    <mergeCell ref="N278:O278"/>
    <mergeCell ref="P278:Q278"/>
    <mergeCell ref="C279:D279"/>
    <mergeCell ref="E279:F279"/>
    <mergeCell ref="H279:I279"/>
    <mergeCell ref="K279:L279"/>
    <mergeCell ref="N279:O279"/>
    <mergeCell ref="P279:Q279"/>
    <mergeCell ref="C280:Q280"/>
    <mergeCell ref="C281:D281"/>
    <mergeCell ref="E281:F281"/>
    <mergeCell ref="H281:I281"/>
    <mergeCell ref="K281:L281"/>
    <mergeCell ref="N281:O281"/>
    <mergeCell ref="P281:Q281"/>
    <mergeCell ref="C274:J274"/>
    <mergeCell ref="K274:L274"/>
    <mergeCell ref="N274:O274"/>
    <mergeCell ref="P274:Q274"/>
    <mergeCell ref="C275:D275"/>
    <mergeCell ref="E275:F275"/>
    <mergeCell ref="H275:I275"/>
    <mergeCell ref="K275:L275"/>
    <mergeCell ref="N275:O275"/>
    <mergeCell ref="P275:Q275"/>
    <mergeCell ref="C276:D276"/>
    <mergeCell ref="E276:F276"/>
    <mergeCell ref="H276:I276"/>
    <mergeCell ref="K276:L276"/>
    <mergeCell ref="N276:O276"/>
    <mergeCell ref="P276:Q276"/>
    <mergeCell ref="C277:D277"/>
    <mergeCell ref="E277:F277"/>
    <mergeCell ref="H277:I277"/>
    <mergeCell ref="K277:L277"/>
    <mergeCell ref="N277:O277"/>
    <mergeCell ref="P277:Q277"/>
    <mergeCell ref="C271:D271"/>
    <mergeCell ref="E271:F271"/>
    <mergeCell ref="H271:I271"/>
    <mergeCell ref="K271:L271"/>
    <mergeCell ref="N271:O271"/>
    <mergeCell ref="P271:Q271"/>
    <mergeCell ref="C272:D272"/>
    <mergeCell ref="E272:F272"/>
    <mergeCell ref="H272:I272"/>
    <mergeCell ref="K272:L272"/>
    <mergeCell ref="N272:O272"/>
    <mergeCell ref="P272:Q272"/>
    <mergeCell ref="C273:D273"/>
    <mergeCell ref="E273:F273"/>
    <mergeCell ref="H273:I273"/>
    <mergeCell ref="K273:L273"/>
    <mergeCell ref="N273:O273"/>
    <mergeCell ref="P273:Q273"/>
    <mergeCell ref="C268:D268"/>
    <mergeCell ref="E268:F268"/>
    <mergeCell ref="H268:I268"/>
    <mergeCell ref="K268:L268"/>
    <mergeCell ref="N268:O268"/>
    <mergeCell ref="P268:Q268"/>
    <mergeCell ref="C269:D269"/>
    <mergeCell ref="E269:F269"/>
    <mergeCell ref="H269:I269"/>
    <mergeCell ref="K269:L269"/>
    <mergeCell ref="N269:O269"/>
    <mergeCell ref="P269:Q269"/>
    <mergeCell ref="C270:D270"/>
    <mergeCell ref="E270:F270"/>
    <mergeCell ref="H270:I270"/>
    <mergeCell ref="K270:L270"/>
    <mergeCell ref="N270:O270"/>
    <mergeCell ref="P270:Q270"/>
    <mergeCell ref="C263:M263"/>
    <mergeCell ref="N263:O263"/>
    <mergeCell ref="P263:Q263"/>
    <mergeCell ref="A264:R264"/>
    <mergeCell ref="C265:D265"/>
    <mergeCell ref="E265:F265"/>
    <mergeCell ref="H265:I265"/>
    <mergeCell ref="K265:L265"/>
    <mergeCell ref="N265:O265"/>
    <mergeCell ref="P265:Q265"/>
    <mergeCell ref="C266:Q266"/>
    <mergeCell ref="C267:D267"/>
    <mergeCell ref="E267:F267"/>
    <mergeCell ref="H267:I267"/>
    <mergeCell ref="K267:L267"/>
    <mergeCell ref="N267:O267"/>
    <mergeCell ref="P267:Q267"/>
    <mergeCell ref="C257:M257"/>
    <mergeCell ref="N257:O257"/>
    <mergeCell ref="P257:Q257"/>
    <mergeCell ref="C258:M258"/>
    <mergeCell ref="N258:O258"/>
    <mergeCell ref="P258:Q258"/>
    <mergeCell ref="C259:M259"/>
    <mergeCell ref="N259:O259"/>
    <mergeCell ref="P259:Q259"/>
    <mergeCell ref="C260:M260"/>
    <mergeCell ref="N260:O260"/>
    <mergeCell ref="P260:Q260"/>
    <mergeCell ref="C261:M261"/>
    <mergeCell ref="N261:O261"/>
    <mergeCell ref="P261:Q261"/>
    <mergeCell ref="C262:M262"/>
    <mergeCell ref="N262:O262"/>
    <mergeCell ref="P262:Q262"/>
    <mergeCell ref="C252:D252"/>
    <mergeCell ref="E252:F252"/>
    <mergeCell ref="H252:I252"/>
    <mergeCell ref="K252:L252"/>
    <mergeCell ref="N252:O252"/>
    <mergeCell ref="P252:Q252"/>
    <mergeCell ref="C253:D253"/>
    <mergeCell ref="E253:F253"/>
    <mergeCell ref="H253:I253"/>
    <mergeCell ref="K253:L253"/>
    <mergeCell ref="N253:O253"/>
    <mergeCell ref="P253:Q253"/>
    <mergeCell ref="C254:J254"/>
    <mergeCell ref="K254:M254"/>
    <mergeCell ref="N254:O254"/>
    <mergeCell ref="P254:Q254"/>
    <mergeCell ref="C256:M256"/>
    <mergeCell ref="N256:O256"/>
    <mergeCell ref="P256:Q256"/>
    <mergeCell ref="C248:D248"/>
    <mergeCell ref="E248:F248"/>
    <mergeCell ref="H248:I248"/>
    <mergeCell ref="K248:L248"/>
    <mergeCell ref="N248:O248"/>
    <mergeCell ref="P248:Q248"/>
    <mergeCell ref="C249:D249"/>
    <mergeCell ref="E249:F249"/>
    <mergeCell ref="H249:I249"/>
    <mergeCell ref="K249:L249"/>
    <mergeCell ref="N249:O249"/>
    <mergeCell ref="P249:Q249"/>
    <mergeCell ref="C250:J250"/>
    <mergeCell ref="K250:L250"/>
    <mergeCell ref="N250:O250"/>
    <mergeCell ref="P250:Q250"/>
    <mergeCell ref="C251:D251"/>
    <mergeCell ref="E251:F251"/>
    <mergeCell ref="H251:I251"/>
    <mergeCell ref="K251:L251"/>
    <mergeCell ref="N251:O251"/>
    <mergeCell ref="P251:Q251"/>
    <mergeCell ref="C245:D245"/>
    <mergeCell ref="E245:F245"/>
    <mergeCell ref="H245:I245"/>
    <mergeCell ref="K245:L245"/>
    <mergeCell ref="N245:O245"/>
    <mergeCell ref="P245:Q245"/>
    <mergeCell ref="C246:D246"/>
    <mergeCell ref="E246:F246"/>
    <mergeCell ref="H246:I246"/>
    <mergeCell ref="K246:L246"/>
    <mergeCell ref="N246:O246"/>
    <mergeCell ref="P246:Q246"/>
    <mergeCell ref="C247:D247"/>
    <mergeCell ref="E247:F247"/>
    <mergeCell ref="H247:I247"/>
    <mergeCell ref="K247:L247"/>
    <mergeCell ref="N247:O247"/>
    <mergeCell ref="P247:Q247"/>
    <mergeCell ref="C241:J241"/>
    <mergeCell ref="K241:M241"/>
    <mergeCell ref="N241:O241"/>
    <mergeCell ref="P241:Q241"/>
    <mergeCell ref="C242:D242"/>
    <mergeCell ref="E242:F242"/>
    <mergeCell ref="H242:I242"/>
    <mergeCell ref="K242:L242"/>
    <mergeCell ref="N242:O242"/>
    <mergeCell ref="P242:Q242"/>
    <mergeCell ref="C243:Q243"/>
    <mergeCell ref="C244:D244"/>
    <mergeCell ref="E244:F244"/>
    <mergeCell ref="H244:I244"/>
    <mergeCell ref="K244:L244"/>
    <mergeCell ref="N244:O244"/>
    <mergeCell ref="P244:Q244"/>
    <mergeCell ref="C237:D237"/>
    <mergeCell ref="E237:F237"/>
    <mergeCell ref="H237:I237"/>
    <mergeCell ref="K237:L237"/>
    <mergeCell ref="N237:O237"/>
    <mergeCell ref="P237:Q237"/>
    <mergeCell ref="C238:D238"/>
    <mergeCell ref="E238:F238"/>
    <mergeCell ref="H238:I238"/>
    <mergeCell ref="K238:L238"/>
    <mergeCell ref="N238:O238"/>
    <mergeCell ref="P238:Q238"/>
    <mergeCell ref="C239:J239"/>
    <mergeCell ref="K239:M239"/>
    <mergeCell ref="N239:O239"/>
    <mergeCell ref="P239:Q239"/>
    <mergeCell ref="C240:D240"/>
    <mergeCell ref="E240:F240"/>
    <mergeCell ref="H240:I240"/>
    <mergeCell ref="K240:L240"/>
    <mergeCell ref="N240:O240"/>
    <mergeCell ref="P240:Q240"/>
    <mergeCell ref="C233:D233"/>
    <mergeCell ref="E233:F233"/>
    <mergeCell ref="H233:I233"/>
    <mergeCell ref="K233:L233"/>
    <mergeCell ref="N233:O233"/>
    <mergeCell ref="P233:Q233"/>
    <mergeCell ref="C234:D234"/>
    <mergeCell ref="E234:F234"/>
    <mergeCell ref="H234:I234"/>
    <mergeCell ref="K234:L234"/>
    <mergeCell ref="N234:O234"/>
    <mergeCell ref="P234:Q234"/>
    <mergeCell ref="C235:J235"/>
    <mergeCell ref="K235:L235"/>
    <mergeCell ref="N235:O235"/>
    <mergeCell ref="P235:Q235"/>
    <mergeCell ref="C236:D236"/>
    <mergeCell ref="E236:F236"/>
    <mergeCell ref="H236:I236"/>
    <mergeCell ref="K236:L236"/>
    <mergeCell ref="N236:O236"/>
    <mergeCell ref="P236:Q236"/>
    <mergeCell ref="C230:D230"/>
    <mergeCell ref="E230:F230"/>
    <mergeCell ref="H230:I230"/>
    <mergeCell ref="K230:L230"/>
    <mergeCell ref="N230:O230"/>
    <mergeCell ref="P230:Q230"/>
    <mergeCell ref="C231:D231"/>
    <mergeCell ref="E231:F231"/>
    <mergeCell ref="H231:I231"/>
    <mergeCell ref="K231:L231"/>
    <mergeCell ref="N231:O231"/>
    <mergeCell ref="P231:Q231"/>
    <mergeCell ref="C232:D232"/>
    <mergeCell ref="E232:F232"/>
    <mergeCell ref="H232:I232"/>
    <mergeCell ref="K232:L232"/>
    <mergeCell ref="N232:O232"/>
    <mergeCell ref="P232:Q232"/>
    <mergeCell ref="C226:Q226"/>
    <mergeCell ref="C227:D227"/>
    <mergeCell ref="E227:F227"/>
    <mergeCell ref="H227:I227"/>
    <mergeCell ref="K227:L227"/>
    <mergeCell ref="N227:O227"/>
    <mergeCell ref="P227:Q227"/>
    <mergeCell ref="C228:D228"/>
    <mergeCell ref="E228:F228"/>
    <mergeCell ref="H228:I228"/>
    <mergeCell ref="K228:L228"/>
    <mergeCell ref="N228:O228"/>
    <mergeCell ref="P228:Q228"/>
    <mergeCell ref="C229:D229"/>
    <mergeCell ref="E229:F229"/>
    <mergeCell ref="H229:I229"/>
    <mergeCell ref="K229:L229"/>
    <mergeCell ref="N229:O229"/>
    <mergeCell ref="P229:Q229"/>
    <mergeCell ref="C222:D222"/>
    <mergeCell ref="E222:F222"/>
    <mergeCell ref="H222:I222"/>
    <mergeCell ref="K222:L222"/>
    <mergeCell ref="N222:O222"/>
    <mergeCell ref="P222:Q222"/>
    <mergeCell ref="C223:D223"/>
    <mergeCell ref="E223:F223"/>
    <mergeCell ref="H223:I223"/>
    <mergeCell ref="K223:L223"/>
    <mergeCell ref="N223:O223"/>
    <mergeCell ref="P223:Q223"/>
    <mergeCell ref="C224:J224"/>
    <mergeCell ref="K224:M224"/>
    <mergeCell ref="N224:O224"/>
    <mergeCell ref="P224:Q224"/>
    <mergeCell ref="C225:D225"/>
    <mergeCell ref="E225:F225"/>
    <mergeCell ref="H225:I225"/>
    <mergeCell ref="K225:L225"/>
    <mergeCell ref="N225:O225"/>
    <mergeCell ref="P225:Q225"/>
    <mergeCell ref="C218:D218"/>
    <mergeCell ref="E218:F218"/>
    <mergeCell ref="H218:I218"/>
    <mergeCell ref="K218:L218"/>
    <mergeCell ref="N218:O218"/>
    <mergeCell ref="P218:Q218"/>
    <mergeCell ref="C219:D219"/>
    <mergeCell ref="E219:F219"/>
    <mergeCell ref="H219:I219"/>
    <mergeCell ref="K219:L219"/>
    <mergeCell ref="N219:O219"/>
    <mergeCell ref="P219:Q219"/>
    <mergeCell ref="C220:J220"/>
    <mergeCell ref="K220:L220"/>
    <mergeCell ref="N220:O220"/>
    <mergeCell ref="P220:Q220"/>
    <mergeCell ref="C221:D221"/>
    <mergeCell ref="E221:F221"/>
    <mergeCell ref="H221:I221"/>
    <mergeCell ref="K221:L221"/>
    <mergeCell ref="N221:O221"/>
    <mergeCell ref="P221:Q221"/>
    <mergeCell ref="C215:D215"/>
    <mergeCell ref="E215:F215"/>
    <mergeCell ref="H215:I215"/>
    <mergeCell ref="K215:L215"/>
    <mergeCell ref="N215:O215"/>
    <mergeCell ref="P215:Q215"/>
    <mergeCell ref="C216:D216"/>
    <mergeCell ref="E216:F216"/>
    <mergeCell ref="H216:I216"/>
    <mergeCell ref="K216:L216"/>
    <mergeCell ref="N216:O216"/>
    <mergeCell ref="P216:Q216"/>
    <mergeCell ref="C217:D217"/>
    <mergeCell ref="E217:F217"/>
    <mergeCell ref="H217:I217"/>
    <mergeCell ref="K217:L217"/>
    <mergeCell ref="N217:O217"/>
    <mergeCell ref="P217:Q217"/>
    <mergeCell ref="C211:J211"/>
    <mergeCell ref="K211:M211"/>
    <mergeCell ref="N211:O211"/>
    <mergeCell ref="P211:Q211"/>
    <mergeCell ref="C212:D212"/>
    <mergeCell ref="E212:F212"/>
    <mergeCell ref="H212:I212"/>
    <mergeCell ref="K212:L212"/>
    <mergeCell ref="N212:O212"/>
    <mergeCell ref="P212:Q212"/>
    <mergeCell ref="C213:Q213"/>
    <mergeCell ref="C214:D214"/>
    <mergeCell ref="E214:F214"/>
    <mergeCell ref="H214:I214"/>
    <mergeCell ref="K214:L214"/>
    <mergeCell ref="N214:O214"/>
    <mergeCell ref="P214:Q214"/>
    <mergeCell ref="C207:J207"/>
    <mergeCell ref="K207:L207"/>
    <mergeCell ref="N207:O207"/>
    <mergeCell ref="P207:Q207"/>
    <mergeCell ref="C208:D208"/>
    <mergeCell ref="E208:F208"/>
    <mergeCell ref="H208:I208"/>
    <mergeCell ref="K208:L208"/>
    <mergeCell ref="N208:O208"/>
    <mergeCell ref="P208:Q208"/>
    <mergeCell ref="C209:D209"/>
    <mergeCell ref="E209:F209"/>
    <mergeCell ref="H209:I209"/>
    <mergeCell ref="K209:L209"/>
    <mergeCell ref="N209:O209"/>
    <mergeCell ref="P209:Q209"/>
    <mergeCell ref="C210:D210"/>
    <mergeCell ref="E210:F210"/>
    <mergeCell ref="H210:I210"/>
    <mergeCell ref="K210:L210"/>
    <mergeCell ref="N210:O210"/>
    <mergeCell ref="P210:Q210"/>
    <mergeCell ref="C204:D204"/>
    <mergeCell ref="E204:F204"/>
    <mergeCell ref="H204:I204"/>
    <mergeCell ref="K204:L204"/>
    <mergeCell ref="N204:O204"/>
    <mergeCell ref="P204:Q204"/>
    <mergeCell ref="C205:D205"/>
    <mergeCell ref="E205:F205"/>
    <mergeCell ref="H205:I205"/>
    <mergeCell ref="K205:L205"/>
    <mergeCell ref="N205:O205"/>
    <mergeCell ref="P205:Q205"/>
    <mergeCell ref="C206:D206"/>
    <mergeCell ref="E206:F206"/>
    <mergeCell ref="H206:I206"/>
    <mergeCell ref="K206:L206"/>
    <mergeCell ref="N206:O206"/>
    <mergeCell ref="P206:Q206"/>
    <mergeCell ref="C201:D201"/>
    <mergeCell ref="E201:F201"/>
    <mergeCell ref="H201:I201"/>
    <mergeCell ref="K201:L201"/>
    <mergeCell ref="N201:O201"/>
    <mergeCell ref="P201:Q201"/>
    <mergeCell ref="C202:D202"/>
    <mergeCell ref="E202:F202"/>
    <mergeCell ref="H202:I202"/>
    <mergeCell ref="K202:L202"/>
    <mergeCell ref="N202:O202"/>
    <mergeCell ref="P202:Q202"/>
    <mergeCell ref="C203:D203"/>
    <mergeCell ref="E203:F203"/>
    <mergeCell ref="H203:I203"/>
    <mergeCell ref="K203:L203"/>
    <mergeCell ref="N203:O203"/>
    <mergeCell ref="P203:Q203"/>
    <mergeCell ref="C196:M196"/>
    <mergeCell ref="N196:O196"/>
    <mergeCell ref="P196:Q196"/>
    <mergeCell ref="A197:R197"/>
    <mergeCell ref="C198:D198"/>
    <mergeCell ref="E198:F198"/>
    <mergeCell ref="H198:I198"/>
    <mergeCell ref="K198:L198"/>
    <mergeCell ref="N198:O198"/>
    <mergeCell ref="P198:Q198"/>
    <mergeCell ref="C199:Q199"/>
    <mergeCell ref="C200:D200"/>
    <mergeCell ref="E200:F200"/>
    <mergeCell ref="H200:I200"/>
    <mergeCell ref="K200:L200"/>
    <mergeCell ref="N200:O200"/>
    <mergeCell ref="P200:Q200"/>
    <mergeCell ref="C190:M190"/>
    <mergeCell ref="N190:O190"/>
    <mergeCell ref="P190:Q190"/>
    <mergeCell ref="C191:M191"/>
    <mergeCell ref="N191:O191"/>
    <mergeCell ref="P191:Q191"/>
    <mergeCell ref="C192:M192"/>
    <mergeCell ref="N192:O192"/>
    <mergeCell ref="P192:Q192"/>
    <mergeCell ref="C193:M193"/>
    <mergeCell ref="N193:O193"/>
    <mergeCell ref="P193:Q193"/>
    <mergeCell ref="C194:M194"/>
    <mergeCell ref="N194:O194"/>
    <mergeCell ref="P194:Q194"/>
    <mergeCell ref="C195:M195"/>
    <mergeCell ref="N195:O195"/>
    <mergeCell ref="P195:Q195"/>
    <mergeCell ref="C185:D185"/>
    <mergeCell ref="E185:F185"/>
    <mergeCell ref="H185:I185"/>
    <mergeCell ref="K185:L185"/>
    <mergeCell ref="N185:O185"/>
    <mergeCell ref="P185:Q185"/>
    <mergeCell ref="C186:D186"/>
    <mergeCell ref="E186:F186"/>
    <mergeCell ref="H186:I186"/>
    <mergeCell ref="K186:L186"/>
    <mergeCell ref="N186:O186"/>
    <mergeCell ref="P186:Q186"/>
    <mergeCell ref="C187:J187"/>
    <mergeCell ref="K187:M187"/>
    <mergeCell ref="N187:O187"/>
    <mergeCell ref="P187:Q187"/>
    <mergeCell ref="C189:M189"/>
    <mergeCell ref="N189:O189"/>
    <mergeCell ref="P189:Q189"/>
    <mergeCell ref="C181:D181"/>
    <mergeCell ref="E181:F181"/>
    <mergeCell ref="H181:I181"/>
    <mergeCell ref="K181:L181"/>
    <mergeCell ref="N181:O181"/>
    <mergeCell ref="P181:Q181"/>
    <mergeCell ref="C182:D182"/>
    <mergeCell ref="E182:F182"/>
    <mergeCell ref="H182:I182"/>
    <mergeCell ref="K182:L182"/>
    <mergeCell ref="N182:O182"/>
    <mergeCell ref="P182:Q182"/>
    <mergeCell ref="C183:J183"/>
    <mergeCell ref="K183:L183"/>
    <mergeCell ref="N183:O183"/>
    <mergeCell ref="P183:Q183"/>
    <mergeCell ref="C184:D184"/>
    <mergeCell ref="E184:F184"/>
    <mergeCell ref="H184:I184"/>
    <mergeCell ref="K184:L184"/>
    <mergeCell ref="N184:O184"/>
    <mergeCell ref="P184:Q184"/>
    <mergeCell ref="C178:D178"/>
    <mergeCell ref="E178:F178"/>
    <mergeCell ref="H178:I178"/>
    <mergeCell ref="K178:L178"/>
    <mergeCell ref="N178:O178"/>
    <mergeCell ref="P178:Q178"/>
    <mergeCell ref="C179:D179"/>
    <mergeCell ref="E179:F179"/>
    <mergeCell ref="H179:I179"/>
    <mergeCell ref="K179:L179"/>
    <mergeCell ref="N179:O179"/>
    <mergeCell ref="P179:Q179"/>
    <mergeCell ref="C180:D180"/>
    <mergeCell ref="E180:F180"/>
    <mergeCell ref="H180:I180"/>
    <mergeCell ref="K180:L180"/>
    <mergeCell ref="N180:O180"/>
    <mergeCell ref="P180:Q180"/>
    <mergeCell ref="C173:J173"/>
    <mergeCell ref="K173:M173"/>
    <mergeCell ref="N173:O173"/>
    <mergeCell ref="P173:Q173"/>
    <mergeCell ref="C174:D174"/>
    <mergeCell ref="E174:F174"/>
    <mergeCell ref="H174:I174"/>
    <mergeCell ref="K174:L174"/>
    <mergeCell ref="N174:O174"/>
    <mergeCell ref="P174:Q174"/>
    <mergeCell ref="C175:Q175"/>
    <mergeCell ref="C176:D176"/>
    <mergeCell ref="E176:F176"/>
    <mergeCell ref="H176:I176"/>
    <mergeCell ref="K176:L176"/>
    <mergeCell ref="N176:O176"/>
    <mergeCell ref="P176:Q176"/>
    <mergeCell ref="C177:D177"/>
    <mergeCell ref="E177:F177"/>
    <mergeCell ref="H177:I177"/>
    <mergeCell ref="K177:L177"/>
    <mergeCell ref="N177:O177"/>
    <mergeCell ref="P177:Q177"/>
    <mergeCell ref="C169:J169"/>
    <mergeCell ref="K169:L169"/>
    <mergeCell ref="N169:O169"/>
    <mergeCell ref="P169:Q169"/>
    <mergeCell ref="C170:D170"/>
    <mergeCell ref="E170:F170"/>
    <mergeCell ref="H170:I170"/>
    <mergeCell ref="K170:L170"/>
    <mergeCell ref="N170:O170"/>
    <mergeCell ref="P170:Q170"/>
    <mergeCell ref="C171:D171"/>
    <mergeCell ref="E171:F171"/>
    <mergeCell ref="H171:I171"/>
    <mergeCell ref="K171:L171"/>
    <mergeCell ref="N171:O171"/>
    <mergeCell ref="P171:Q171"/>
    <mergeCell ref="C172:D172"/>
    <mergeCell ref="E172:F172"/>
    <mergeCell ref="H172:I172"/>
    <mergeCell ref="K172:L172"/>
    <mergeCell ref="N172:O172"/>
    <mergeCell ref="P172:Q172"/>
    <mergeCell ref="C166:D166"/>
    <mergeCell ref="E166:F166"/>
    <mergeCell ref="H166:I166"/>
    <mergeCell ref="K166:L166"/>
    <mergeCell ref="N166:O166"/>
    <mergeCell ref="P166:Q166"/>
    <mergeCell ref="C167:D167"/>
    <mergeCell ref="E167:F167"/>
    <mergeCell ref="H167:I167"/>
    <mergeCell ref="K167:L167"/>
    <mergeCell ref="N167:O167"/>
    <mergeCell ref="P167:Q167"/>
    <mergeCell ref="C168:D168"/>
    <mergeCell ref="E168:F168"/>
    <mergeCell ref="H168:I168"/>
    <mergeCell ref="K168:L168"/>
    <mergeCell ref="N168:O168"/>
    <mergeCell ref="P168:Q168"/>
    <mergeCell ref="C163:D163"/>
    <mergeCell ref="E163:F163"/>
    <mergeCell ref="H163:I163"/>
    <mergeCell ref="K163:L163"/>
    <mergeCell ref="N163:O163"/>
    <mergeCell ref="P163:Q163"/>
    <mergeCell ref="C164:D164"/>
    <mergeCell ref="E164:F164"/>
    <mergeCell ref="H164:I164"/>
    <mergeCell ref="K164:L164"/>
    <mergeCell ref="N164:O164"/>
    <mergeCell ref="P164:Q164"/>
    <mergeCell ref="C165:D165"/>
    <mergeCell ref="E165:F165"/>
    <mergeCell ref="H165:I165"/>
    <mergeCell ref="K165:L165"/>
    <mergeCell ref="N165:O165"/>
    <mergeCell ref="P165:Q165"/>
    <mergeCell ref="C159:J159"/>
    <mergeCell ref="K159:M159"/>
    <mergeCell ref="N159:O159"/>
    <mergeCell ref="P159:Q159"/>
    <mergeCell ref="C160:D160"/>
    <mergeCell ref="E160:F160"/>
    <mergeCell ref="H160:I160"/>
    <mergeCell ref="K160:L160"/>
    <mergeCell ref="N160:O160"/>
    <mergeCell ref="P160:Q160"/>
    <mergeCell ref="C161:Q161"/>
    <mergeCell ref="C162:D162"/>
    <mergeCell ref="E162:F162"/>
    <mergeCell ref="H162:I162"/>
    <mergeCell ref="K162:L162"/>
    <mergeCell ref="N162:O162"/>
    <mergeCell ref="P162:Q162"/>
    <mergeCell ref="C155:J155"/>
    <mergeCell ref="K155:L155"/>
    <mergeCell ref="N155:O155"/>
    <mergeCell ref="P155:Q155"/>
    <mergeCell ref="C156:D156"/>
    <mergeCell ref="E156:F156"/>
    <mergeCell ref="H156:I156"/>
    <mergeCell ref="K156:L156"/>
    <mergeCell ref="N156:O156"/>
    <mergeCell ref="P156:Q156"/>
    <mergeCell ref="C157:D157"/>
    <mergeCell ref="E157:F157"/>
    <mergeCell ref="H157:I157"/>
    <mergeCell ref="K157:L157"/>
    <mergeCell ref="N157:O157"/>
    <mergeCell ref="P157:Q157"/>
    <mergeCell ref="C158:D158"/>
    <mergeCell ref="E158:F158"/>
    <mergeCell ref="H158:I158"/>
    <mergeCell ref="K158:L158"/>
    <mergeCell ref="N158:O158"/>
    <mergeCell ref="P158:Q158"/>
    <mergeCell ref="C152:D152"/>
    <mergeCell ref="E152:F152"/>
    <mergeCell ref="H152:I152"/>
    <mergeCell ref="K152:L152"/>
    <mergeCell ref="N152:O152"/>
    <mergeCell ref="P152:Q152"/>
    <mergeCell ref="C153:D153"/>
    <mergeCell ref="E153:F153"/>
    <mergeCell ref="H153:I153"/>
    <mergeCell ref="K153:L153"/>
    <mergeCell ref="N153:O153"/>
    <mergeCell ref="P153:Q153"/>
    <mergeCell ref="C154:D154"/>
    <mergeCell ref="E154:F154"/>
    <mergeCell ref="H154:I154"/>
    <mergeCell ref="K154:L154"/>
    <mergeCell ref="N154:O154"/>
    <mergeCell ref="P154:Q154"/>
    <mergeCell ref="C148:Q148"/>
    <mergeCell ref="C149:D149"/>
    <mergeCell ref="E149:F149"/>
    <mergeCell ref="H149:I149"/>
    <mergeCell ref="K149:L149"/>
    <mergeCell ref="N149:O149"/>
    <mergeCell ref="P149:Q149"/>
    <mergeCell ref="C150:D150"/>
    <mergeCell ref="E150:F150"/>
    <mergeCell ref="H150:I150"/>
    <mergeCell ref="K150:L150"/>
    <mergeCell ref="N150:O150"/>
    <mergeCell ref="P150:Q150"/>
    <mergeCell ref="C151:D151"/>
    <mergeCell ref="E151:F151"/>
    <mergeCell ref="H151:I151"/>
    <mergeCell ref="K151:L151"/>
    <mergeCell ref="N151:O151"/>
    <mergeCell ref="P151:Q151"/>
    <mergeCell ref="C144:D144"/>
    <mergeCell ref="E144:F144"/>
    <mergeCell ref="H144:I144"/>
    <mergeCell ref="K144:L144"/>
    <mergeCell ref="N144:O144"/>
    <mergeCell ref="P144:Q144"/>
    <mergeCell ref="C145:D145"/>
    <mergeCell ref="E145:F145"/>
    <mergeCell ref="H145:I145"/>
    <mergeCell ref="K145:L145"/>
    <mergeCell ref="N145:O145"/>
    <mergeCell ref="P145:Q145"/>
    <mergeCell ref="C146:J146"/>
    <mergeCell ref="K146:M146"/>
    <mergeCell ref="N146:O146"/>
    <mergeCell ref="P146:Q146"/>
    <mergeCell ref="C147:D147"/>
    <mergeCell ref="E147:F147"/>
    <mergeCell ref="H147:I147"/>
    <mergeCell ref="K147:L147"/>
    <mergeCell ref="N147:O147"/>
    <mergeCell ref="P147:Q147"/>
    <mergeCell ref="C140:D140"/>
    <mergeCell ref="E140:F140"/>
    <mergeCell ref="H140:I140"/>
    <mergeCell ref="K140:L140"/>
    <mergeCell ref="N140:O140"/>
    <mergeCell ref="P140:Q140"/>
    <mergeCell ref="C141:D141"/>
    <mergeCell ref="E141:F141"/>
    <mergeCell ref="H141:I141"/>
    <mergeCell ref="K141:L141"/>
    <mergeCell ref="N141:O141"/>
    <mergeCell ref="P141:Q141"/>
    <mergeCell ref="C142:J142"/>
    <mergeCell ref="K142:L142"/>
    <mergeCell ref="N142:O142"/>
    <mergeCell ref="P142:Q142"/>
    <mergeCell ref="C143:D143"/>
    <mergeCell ref="E143:F143"/>
    <mergeCell ref="H143:I143"/>
    <mergeCell ref="K143:L143"/>
    <mergeCell ref="N143:O143"/>
    <mergeCell ref="P143:Q143"/>
    <mergeCell ref="C137:D137"/>
    <mergeCell ref="E137:F137"/>
    <mergeCell ref="H137:I137"/>
    <mergeCell ref="K137:L137"/>
    <mergeCell ref="N137:O137"/>
    <mergeCell ref="P137:Q137"/>
    <mergeCell ref="C138:D138"/>
    <mergeCell ref="E138:F138"/>
    <mergeCell ref="H138:I138"/>
    <mergeCell ref="K138:L138"/>
    <mergeCell ref="N138:O138"/>
    <mergeCell ref="P138:Q138"/>
    <mergeCell ref="C139:D139"/>
    <mergeCell ref="E139:F139"/>
    <mergeCell ref="H139:I139"/>
    <mergeCell ref="K139:L139"/>
    <mergeCell ref="N139:O139"/>
    <mergeCell ref="P139:Q139"/>
    <mergeCell ref="C133:J133"/>
    <mergeCell ref="K133:M133"/>
    <mergeCell ref="N133:O133"/>
    <mergeCell ref="P133:Q133"/>
    <mergeCell ref="C134:D134"/>
    <mergeCell ref="E134:F134"/>
    <mergeCell ref="H134:I134"/>
    <mergeCell ref="K134:L134"/>
    <mergeCell ref="N134:O134"/>
    <mergeCell ref="P134:Q134"/>
    <mergeCell ref="C135:Q135"/>
    <mergeCell ref="C136:D136"/>
    <mergeCell ref="E136:F136"/>
    <mergeCell ref="H136:I136"/>
    <mergeCell ref="K136:L136"/>
    <mergeCell ref="N136:O136"/>
    <mergeCell ref="P136:Q136"/>
    <mergeCell ref="C129:J129"/>
    <mergeCell ref="K129:L129"/>
    <mergeCell ref="N129:O129"/>
    <mergeCell ref="P129:Q129"/>
    <mergeCell ref="C130:D130"/>
    <mergeCell ref="E130:F130"/>
    <mergeCell ref="H130:I130"/>
    <mergeCell ref="K130:L130"/>
    <mergeCell ref="N130:O130"/>
    <mergeCell ref="P130:Q130"/>
    <mergeCell ref="C131:D131"/>
    <mergeCell ref="E131:F131"/>
    <mergeCell ref="H131:I131"/>
    <mergeCell ref="K131:L131"/>
    <mergeCell ref="N131:O131"/>
    <mergeCell ref="P131:Q131"/>
    <mergeCell ref="C132:D132"/>
    <mergeCell ref="E132:F132"/>
    <mergeCell ref="H132:I132"/>
    <mergeCell ref="K132:L132"/>
    <mergeCell ref="N132:O132"/>
    <mergeCell ref="P132:Q132"/>
    <mergeCell ref="C126:D126"/>
    <mergeCell ref="E126:F126"/>
    <mergeCell ref="H126:I126"/>
    <mergeCell ref="K126:L126"/>
    <mergeCell ref="N126:O126"/>
    <mergeCell ref="P126:Q126"/>
    <mergeCell ref="C127:D127"/>
    <mergeCell ref="E127:F127"/>
    <mergeCell ref="H127:I127"/>
    <mergeCell ref="K127:L127"/>
    <mergeCell ref="N127:O127"/>
    <mergeCell ref="P127:Q127"/>
    <mergeCell ref="C128:D128"/>
    <mergeCell ref="E128:F128"/>
    <mergeCell ref="H128:I128"/>
    <mergeCell ref="K128:L128"/>
    <mergeCell ref="N128:O128"/>
    <mergeCell ref="P128:Q128"/>
    <mergeCell ref="C122:Q122"/>
    <mergeCell ref="C123:D123"/>
    <mergeCell ref="E123:F123"/>
    <mergeCell ref="H123:I123"/>
    <mergeCell ref="K123:L123"/>
    <mergeCell ref="N123:O123"/>
    <mergeCell ref="P123:Q123"/>
    <mergeCell ref="C124:D124"/>
    <mergeCell ref="E124:F124"/>
    <mergeCell ref="H124:I124"/>
    <mergeCell ref="K124:L124"/>
    <mergeCell ref="N124:O124"/>
    <mergeCell ref="P124:Q124"/>
    <mergeCell ref="C125:D125"/>
    <mergeCell ref="E125:F125"/>
    <mergeCell ref="H125:I125"/>
    <mergeCell ref="K125:L125"/>
    <mergeCell ref="N125:O125"/>
    <mergeCell ref="P125:Q125"/>
    <mergeCell ref="C118:D118"/>
    <mergeCell ref="E118:F118"/>
    <mergeCell ref="H118:I118"/>
    <mergeCell ref="K118:L118"/>
    <mergeCell ref="N118:O118"/>
    <mergeCell ref="P118:Q118"/>
    <mergeCell ref="C119:D119"/>
    <mergeCell ref="E119:F119"/>
    <mergeCell ref="H119:I119"/>
    <mergeCell ref="K119:L119"/>
    <mergeCell ref="N119:O119"/>
    <mergeCell ref="P119:Q119"/>
    <mergeCell ref="C120:J120"/>
    <mergeCell ref="K120:M120"/>
    <mergeCell ref="N120:O120"/>
    <mergeCell ref="P120:Q120"/>
    <mergeCell ref="C121:D121"/>
    <mergeCell ref="E121:F121"/>
    <mergeCell ref="H121:I121"/>
    <mergeCell ref="K121:L121"/>
    <mergeCell ref="N121:O121"/>
    <mergeCell ref="P121:Q121"/>
    <mergeCell ref="C114:D114"/>
    <mergeCell ref="E114:F114"/>
    <mergeCell ref="H114:I114"/>
    <mergeCell ref="K114:L114"/>
    <mergeCell ref="N114:O114"/>
    <mergeCell ref="P114:Q114"/>
    <mergeCell ref="C115:D115"/>
    <mergeCell ref="E115:F115"/>
    <mergeCell ref="H115:I115"/>
    <mergeCell ref="K115:L115"/>
    <mergeCell ref="N115:O115"/>
    <mergeCell ref="P115:Q115"/>
    <mergeCell ref="C116:J116"/>
    <mergeCell ref="K116:L116"/>
    <mergeCell ref="N116:O116"/>
    <mergeCell ref="P116:Q116"/>
    <mergeCell ref="C117:D117"/>
    <mergeCell ref="E117:F117"/>
    <mergeCell ref="H117:I117"/>
    <mergeCell ref="K117:L117"/>
    <mergeCell ref="N117:O117"/>
    <mergeCell ref="P117:Q117"/>
    <mergeCell ref="C111:D111"/>
    <mergeCell ref="E111:F111"/>
    <mergeCell ref="H111:I111"/>
    <mergeCell ref="K111:L111"/>
    <mergeCell ref="N111:O111"/>
    <mergeCell ref="P111:Q111"/>
    <mergeCell ref="C112:D112"/>
    <mergeCell ref="E112:F112"/>
    <mergeCell ref="H112:I112"/>
    <mergeCell ref="K112:L112"/>
    <mergeCell ref="N112:O112"/>
    <mergeCell ref="P112:Q112"/>
    <mergeCell ref="C113:D113"/>
    <mergeCell ref="E113:F113"/>
    <mergeCell ref="H113:I113"/>
    <mergeCell ref="K113:L113"/>
    <mergeCell ref="N113:O113"/>
    <mergeCell ref="P113:Q113"/>
    <mergeCell ref="C107:J107"/>
    <mergeCell ref="K107:M107"/>
    <mergeCell ref="N107:O107"/>
    <mergeCell ref="P107:Q107"/>
    <mergeCell ref="C108:D108"/>
    <mergeCell ref="E108:F108"/>
    <mergeCell ref="H108:I108"/>
    <mergeCell ref="K108:L108"/>
    <mergeCell ref="N108:O108"/>
    <mergeCell ref="P108:Q108"/>
    <mergeCell ref="C109:Q109"/>
    <mergeCell ref="C110:D110"/>
    <mergeCell ref="E110:F110"/>
    <mergeCell ref="H110:I110"/>
    <mergeCell ref="K110:L110"/>
    <mergeCell ref="N110:O110"/>
    <mergeCell ref="P110:Q110"/>
    <mergeCell ref="C103:J103"/>
    <mergeCell ref="K103:L103"/>
    <mergeCell ref="N103:O103"/>
    <mergeCell ref="P103:Q103"/>
    <mergeCell ref="C104:D104"/>
    <mergeCell ref="E104:F104"/>
    <mergeCell ref="H104:I104"/>
    <mergeCell ref="K104:L104"/>
    <mergeCell ref="N104:O104"/>
    <mergeCell ref="P104:Q104"/>
    <mergeCell ref="C105:D105"/>
    <mergeCell ref="E105:F105"/>
    <mergeCell ref="H105:I105"/>
    <mergeCell ref="K105:L105"/>
    <mergeCell ref="N105:O105"/>
    <mergeCell ref="P105:Q105"/>
    <mergeCell ref="C106:D106"/>
    <mergeCell ref="E106:F106"/>
    <mergeCell ref="H106:I106"/>
    <mergeCell ref="K106:L106"/>
    <mergeCell ref="N106:O106"/>
    <mergeCell ref="P106:Q106"/>
    <mergeCell ref="C100:D100"/>
    <mergeCell ref="E100:F100"/>
    <mergeCell ref="H100:I100"/>
    <mergeCell ref="K100:L100"/>
    <mergeCell ref="N100:O100"/>
    <mergeCell ref="P100:Q100"/>
    <mergeCell ref="C101:D101"/>
    <mergeCell ref="E101:F101"/>
    <mergeCell ref="H101:I101"/>
    <mergeCell ref="K101:L101"/>
    <mergeCell ref="N101:O101"/>
    <mergeCell ref="P101:Q101"/>
    <mergeCell ref="C102:D102"/>
    <mergeCell ref="E102:F102"/>
    <mergeCell ref="H102:I102"/>
    <mergeCell ref="K102:L102"/>
    <mergeCell ref="N102:O102"/>
    <mergeCell ref="P102:Q102"/>
    <mergeCell ref="C95:Q95"/>
    <mergeCell ref="C96:Q96"/>
    <mergeCell ref="C97:D97"/>
    <mergeCell ref="E97:F97"/>
    <mergeCell ref="H97:I97"/>
    <mergeCell ref="K97:L97"/>
    <mergeCell ref="N97:O97"/>
    <mergeCell ref="P97:Q97"/>
    <mergeCell ref="C98:D98"/>
    <mergeCell ref="E98:F98"/>
    <mergeCell ref="H98:I98"/>
    <mergeCell ref="K98:L98"/>
    <mergeCell ref="N98:O98"/>
    <mergeCell ref="P98:Q98"/>
    <mergeCell ref="C99:D99"/>
    <mergeCell ref="E99:F99"/>
    <mergeCell ref="H99:I99"/>
    <mergeCell ref="K99:L99"/>
    <mergeCell ref="N99:O99"/>
    <mergeCell ref="P99:Q99"/>
    <mergeCell ref="C91:D91"/>
    <mergeCell ref="E91:F91"/>
    <mergeCell ref="H91:I91"/>
    <mergeCell ref="K91:L91"/>
    <mergeCell ref="N91:O91"/>
    <mergeCell ref="P91:Q91"/>
    <mergeCell ref="C92:D92"/>
    <mergeCell ref="E92:F92"/>
    <mergeCell ref="H92:I92"/>
    <mergeCell ref="K92:L92"/>
    <mergeCell ref="N92:O92"/>
    <mergeCell ref="P92:Q92"/>
    <mergeCell ref="C93:J93"/>
    <mergeCell ref="K93:M93"/>
    <mergeCell ref="N93:O93"/>
    <mergeCell ref="P93:Q93"/>
    <mergeCell ref="C94:D94"/>
    <mergeCell ref="E94:F94"/>
    <mergeCell ref="H94:I94"/>
    <mergeCell ref="K94:L94"/>
    <mergeCell ref="N94:O94"/>
    <mergeCell ref="P94:Q94"/>
    <mergeCell ref="C87:D87"/>
    <mergeCell ref="E87:F87"/>
    <mergeCell ref="H87:I87"/>
    <mergeCell ref="K87:L87"/>
    <mergeCell ref="N87:O87"/>
    <mergeCell ref="P87:Q87"/>
    <mergeCell ref="C88:D88"/>
    <mergeCell ref="E88:F88"/>
    <mergeCell ref="H88:I88"/>
    <mergeCell ref="K88:L88"/>
    <mergeCell ref="N88:O88"/>
    <mergeCell ref="P88:Q88"/>
    <mergeCell ref="C89:J89"/>
    <mergeCell ref="K89:L89"/>
    <mergeCell ref="N89:O89"/>
    <mergeCell ref="P89:Q89"/>
    <mergeCell ref="C90:D90"/>
    <mergeCell ref="E90:F90"/>
    <mergeCell ref="H90:I90"/>
    <mergeCell ref="K90:L90"/>
    <mergeCell ref="N90:O90"/>
    <mergeCell ref="P90:Q90"/>
    <mergeCell ref="C84:D84"/>
    <mergeCell ref="E84:F84"/>
    <mergeCell ref="H84:I84"/>
    <mergeCell ref="K84:L84"/>
    <mergeCell ref="N84:O84"/>
    <mergeCell ref="P84:Q84"/>
    <mergeCell ref="C85:D85"/>
    <mergeCell ref="E85:F85"/>
    <mergeCell ref="H85:I85"/>
    <mergeCell ref="K85:L85"/>
    <mergeCell ref="N85:O85"/>
    <mergeCell ref="P85:Q85"/>
    <mergeCell ref="C86:D86"/>
    <mergeCell ref="E86:F86"/>
    <mergeCell ref="H86:I86"/>
    <mergeCell ref="K86:L86"/>
    <mergeCell ref="N86:O86"/>
    <mergeCell ref="P86:Q86"/>
    <mergeCell ref="C79:J79"/>
    <mergeCell ref="K79:M79"/>
    <mergeCell ref="N79:O79"/>
    <mergeCell ref="P79:Q79"/>
    <mergeCell ref="C80:D80"/>
    <mergeCell ref="E80:F80"/>
    <mergeCell ref="H80:I80"/>
    <mergeCell ref="K80:L80"/>
    <mergeCell ref="N80:O80"/>
    <mergeCell ref="P80:Q80"/>
    <mergeCell ref="C81:Q81"/>
    <mergeCell ref="C82:Q82"/>
    <mergeCell ref="C83:D83"/>
    <mergeCell ref="E83:F83"/>
    <mergeCell ref="H83:I83"/>
    <mergeCell ref="K83:L83"/>
    <mergeCell ref="N83:O83"/>
    <mergeCell ref="P83:Q83"/>
    <mergeCell ref="C75:J75"/>
    <mergeCell ref="K75:L75"/>
    <mergeCell ref="N75:O75"/>
    <mergeCell ref="P75:Q75"/>
    <mergeCell ref="C76:D76"/>
    <mergeCell ref="E76:F76"/>
    <mergeCell ref="H76:I76"/>
    <mergeCell ref="K76:L76"/>
    <mergeCell ref="N76:O76"/>
    <mergeCell ref="P76:Q76"/>
    <mergeCell ref="C77:D77"/>
    <mergeCell ref="E77:F77"/>
    <mergeCell ref="H77:I77"/>
    <mergeCell ref="K77:L77"/>
    <mergeCell ref="N77:O77"/>
    <mergeCell ref="P77:Q77"/>
    <mergeCell ref="C78:D78"/>
    <mergeCell ref="E78:F78"/>
    <mergeCell ref="H78:I78"/>
    <mergeCell ref="K78:L78"/>
    <mergeCell ref="N78:O78"/>
    <mergeCell ref="P78:Q78"/>
    <mergeCell ref="C72:D72"/>
    <mergeCell ref="E72:F72"/>
    <mergeCell ref="H72:I72"/>
    <mergeCell ref="K72:L72"/>
    <mergeCell ref="N72:O72"/>
    <mergeCell ref="P72:Q72"/>
    <mergeCell ref="C73:D73"/>
    <mergeCell ref="E73:F73"/>
    <mergeCell ref="H73:I73"/>
    <mergeCell ref="K73:L73"/>
    <mergeCell ref="N73:O73"/>
    <mergeCell ref="P73:Q73"/>
    <mergeCell ref="C74:D74"/>
    <mergeCell ref="E74:F74"/>
    <mergeCell ref="H74:I74"/>
    <mergeCell ref="K74:L74"/>
    <mergeCell ref="N74:O74"/>
    <mergeCell ref="P74:Q74"/>
    <mergeCell ref="C67:Q67"/>
    <mergeCell ref="C68:Q68"/>
    <mergeCell ref="C69:D69"/>
    <mergeCell ref="E69:F69"/>
    <mergeCell ref="H69:I69"/>
    <mergeCell ref="K69:L69"/>
    <mergeCell ref="N69:O69"/>
    <mergeCell ref="P69:Q69"/>
    <mergeCell ref="C70:D70"/>
    <mergeCell ref="E70:F70"/>
    <mergeCell ref="H70:I70"/>
    <mergeCell ref="K70:L70"/>
    <mergeCell ref="N70:O70"/>
    <mergeCell ref="P70:Q70"/>
    <mergeCell ref="C71:D71"/>
    <mergeCell ref="E71:F71"/>
    <mergeCell ref="H71:I71"/>
    <mergeCell ref="K71:L71"/>
    <mergeCell ref="N71:O71"/>
    <mergeCell ref="P71:Q71"/>
    <mergeCell ref="C63:D63"/>
    <mergeCell ref="E63:F63"/>
    <mergeCell ref="H63:I63"/>
    <mergeCell ref="K63:L63"/>
    <mergeCell ref="N63:O63"/>
    <mergeCell ref="P63:Q63"/>
    <mergeCell ref="C64:D64"/>
    <mergeCell ref="E64:F64"/>
    <mergeCell ref="H64:I64"/>
    <mergeCell ref="K64:L64"/>
    <mergeCell ref="N64:O64"/>
    <mergeCell ref="P64:Q64"/>
    <mergeCell ref="C65:J65"/>
    <mergeCell ref="K65:M65"/>
    <mergeCell ref="N65:O65"/>
    <mergeCell ref="P65:Q65"/>
    <mergeCell ref="C66:D66"/>
    <mergeCell ref="E66:F66"/>
    <mergeCell ref="H66:I66"/>
    <mergeCell ref="K66:L66"/>
    <mergeCell ref="N66:O66"/>
    <mergeCell ref="P66:Q66"/>
    <mergeCell ref="C59:D59"/>
    <mergeCell ref="E59:F59"/>
    <mergeCell ref="H59:I59"/>
    <mergeCell ref="K59:L59"/>
    <mergeCell ref="N59:O59"/>
    <mergeCell ref="P59:Q59"/>
    <mergeCell ref="C60:D60"/>
    <mergeCell ref="E60:F60"/>
    <mergeCell ref="H60:I60"/>
    <mergeCell ref="K60:L60"/>
    <mergeCell ref="N60:O60"/>
    <mergeCell ref="P60:Q60"/>
    <mergeCell ref="C61:J61"/>
    <mergeCell ref="K61:L61"/>
    <mergeCell ref="N61:O61"/>
    <mergeCell ref="P61:Q61"/>
    <mergeCell ref="C62:D62"/>
    <mergeCell ref="E62:F62"/>
    <mergeCell ref="H62:I62"/>
    <mergeCell ref="K62:L62"/>
    <mergeCell ref="N62:O62"/>
    <mergeCell ref="P62:Q62"/>
    <mergeCell ref="C56:D56"/>
    <mergeCell ref="E56:F56"/>
    <mergeCell ref="H56:I56"/>
    <mergeCell ref="K56:L56"/>
    <mergeCell ref="N56:O56"/>
    <mergeCell ref="P56:Q56"/>
    <mergeCell ref="C57:D57"/>
    <mergeCell ref="E57:F57"/>
    <mergeCell ref="H57:I57"/>
    <mergeCell ref="K57:L57"/>
    <mergeCell ref="N57:O57"/>
    <mergeCell ref="P57:Q57"/>
    <mergeCell ref="C58:D58"/>
    <mergeCell ref="E58:F58"/>
    <mergeCell ref="H58:I58"/>
    <mergeCell ref="K58:L58"/>
    <mergeCell ref="N58:O58"/>
    <mergeCell ref="P58:Q58"/>
    <mergeCell ref="C51:J51"/>
    <mergeCell ref="K51:M51"/>
    <mergeCell ref="N51:O51"/>
    <mergeCell ref="P51:Q51"/>
    <mergeCell ref="C52:D52"/>
    <mergeCell ref="E52:F52"/>
    <mergeCell ref="H52:I52"/>
    <mergeCell ref="K52:L52"/>
    <mergeCell ref="N52:O52"/>
    <mergeCell ref="P52:Q52"/>
    <mergeCell ref="C53:Q53"/>
    <mergeCell ref="C54:Q54"/>
    <mergeCell ref="C55:D55"/>
    <mergeCell ref="E55:F55"/>
    <mergeCell ref="H55:I55"/>
    <mergeCell ref="K55:L55"/>
    <mergeCell ref="N55:O55"/>
    <mergeCell ref="P55:Q55"/>
    <mergeCell ref="C47:J47"/>
    <mergeCell ref="K47:L47"/>
    <mergeCell ref="N47:O47"/>
    <mergeCell ref="P47:Q47"/>
    <mergeCell ref="C48:D48"/>
    <mergeCell ref="E48:F48"/>
    <mergeCell ref="H48:I48"/>
    <mergeCell ref="K48:L48"/>
    <mergeCell ref="N48:O48"/>
    <mergeCell ref="P48:Q48"/>
    <mergeCell ref="C49:D49"/>
    <mergeCell ref="E49:F49"/>
    <mergeCell ref="H49:I49"/>
    <mergeCell ref="K49:L49"/>
    <mergeCell ref="N49:O49"/>
    <mergeCell ref="P49:Q49"/>
    <mergeCell ref="C50:D50"/>
    <mergeCell ref="E50:F50"/>
    <mergeCell ref="H50:I50"/>
    <mergeCell ref="K50:L50"/>
    <mergeCell ref="N50:O50"/>
    <mergeCell ref="P50:Q50"/>
    <mergeCell ref="C44:D44"/>
    <mergeCell ref="E44:F44"/>
    <mergeCell ref="H44:I44"/>
    <mergeCell ref="K44:L44"/>
    <mergeCell ref="N44:O44"/>
    <mergeCell ref="P44:Q44"/>
    <mergeCell ref="C45:D45"/>
    <mergeCell ref="E45:F45"/>
    <mergeCell ref="H45:I45"/>
    <mergeCell ref="K45:L45"/>
    <mergeCell ref="N45:O45"/>
    <mergeCell ref="P45:Q45"/>
    <mergeCell ref="C46:D46"/>
    <mergeCell ref="E46:F46"/>
    <mergeCell ref="H46:I46"/>
    <mergeCell ref="K46:L46"/>
    <mergeCell ref="N46:O46"/>
    <mergeCell ref="P46:Q46"/>
    <mergeCell ref="C40:Q40"/>
    <mergeCell ref="C41:D41"/>
    <mergeCell ref="E41:F41"/>
    <mergeCell ref="H41:I41"/>
    <mergeCell ref="K41:L41"/>
    <mergeCell ref="N41:O41"/>
    <mergeCell ref="P41:Q41"/>
    <mergeCell ref="C42:D42"/>
    <mergeCell ref="E42:F42"/>
    <mergeCell ref="H42:I42"/>
    <mergeCell ref="K42:L42"/>
    <mergeCell ref="N42:O42"/>
    <mergeCell ref="P42:Q42"/>
    <mergeCell ref="C43:D43"/>
    <mergeCell ref="E43:F43"/>
    <mergeCell ref="H43:I43"/>
    <mergeCell ref="K43:L43"/>
    <mergeCell ref="N43:O43"/>
    <mergeCell ref="P43:Q43"/>
    <mergeCell ref="N32:R32"/>
    <mergeCell ref="A34:A35"/>
    <mergeCell ref="B34:B35"/>
    <mergeCell ref="C34:D35"/>
    <mergeCell ref="E34:F35"/>
    <mergeCell ref="G34:J34"/>
    <mergeCell ref="K34:O34"/>
    <mergeCell ref="P34:Q35"/>
    <mergeCell ref="R34:R35"/>
    <mergeCell ref="H35:I35"/>
    <mergeCell ref="K35:L35"/>
    <mergeCell ref="N35:O35"/>
    <mergeCell ref="C36:D36"/>
    <mergeCell ref="E36:F36"/>
    <mergeCell ref="H36:I36"/>
    <mergeCell ref="K36:L36"/>
    <mergeCell ref="N36:O36"/>
    <mergeCell ref="P36:Q36"/>
    <mergeCell ref="A38:R38"/>
    <mergeCell ref="C39:D39"/>
    <mergeCell ref="E39:F39"/>
    <mergeCell ref="H39:I39"/>
    <mergeCell ref="K39:L39"/>
    <mergeCell ref="N39:O39"/>
    <mergeCell ref="P39:Q39"/>
    <mergeCell ref="P29:Q29"/>
    <mergeCell ref="A30:B30"/>
    <mergeCell ref="C30:D30"/>
    <mergeCell ref="E30:F30"/>
    <mergeCell ref="H30:I30"/>
    <mergeCell ref="J30:O30"/>
    <mergeCell ref="P30:Q30"/>
    <mergeCell ref="A31:B31"/>
    <mergeCell ref="C31:D31"/>
    <mergeCell ref="E31:F31"/>
    <mergeCell ref="H31:I31"/>
    <mergeCell ref="J31:R31"/>
    <mergeCell ref="A32:B32"/>
    <mergeCell ref="C32:D32"/>
    <mergeCell ref="E32:F32"/>
    <mergeCell ref="H32:I32"/>
    <mergeCell ref="J32:M32"/>
    <mergeCell ref="A23:B23"/>
    <mergeCell ref="C23:I23"/>
    <mergeCell ref="J23:R23"/>
    <mergeCell ref="B25:D25"/>
    <mergeCell ref="E25:R25"/>
    <mergeCell ref="B27:D27"/>
    <mergeCell ref="E27:F27"/>
    <mergeCell ref="H27:R27"/>
    <mergeCell ref="A28:B28"/>
    <mergeCell ref="C28:I28"/>
    <mergeCell ref="J28:M28"/>
    <mergeCell ref="N28:O28"/>
    <mergeCell ref="P28:Q28"/>
    <mergeCell ref="A29:B29"/>
    <mergeCell ref="C29:D29"/>
    <mergeCell ref="E29:F29"/>
    <mergeCell ref="H29:I29"/>
    <mergeCell ref="J29:O29"/>
    <mergeCell ref="C6:J6"/>
    <mergeCell ref="K6:M6"/>
    <mergeCell ref="N6:R6"/>
    <mergeCell ref="C8:J8"/>
    <mergeCell ref="K8:M8"/>
    <mergeCell ref="N8:R8"/>
    <mergeCell ref="B9:J9"/>
    <mergeCell ref="K9:R9"/>
    <mergeCell ref="A11:R11"/>
    <mergeCell ref="A12:R12"/>
    <mergeCell ref="A14:R14"/>
    <mergeCell ref="A15:R15"/>
    <mergeCell ref="A16:R16"/>
    <mergeCell ref="A17:R17"/>
    <mergeCell ref="A18:R18"/>
    <mergeCell ref="C20:I20"/>
    <mergeCell ref="K20:R20"/>
    <mergeCell ref="C22:I22"/>
    <mergeCell ref="J22:R22"/>
    <mergeCell ref="B1:F1"/>
    <mergeCell ref="G1:R1"/>
    <mergeCell ref="B3:F3"/>
    <mergeCell ref="G3:R3"/>
    <mergeCell ref="C5:K5"/>
    <mergeCell ref="L5:M5"/>
    <mergeCell ref="N5:R5"/>
  </mergeCells>
  <pageMargins left="0.54166666666666663" right="0.3611111111111111" top="0.3611111111111111" bottom="0.21666666666666667" header="0.3" footer="0"/>
  <pageSetup paperSize="9" scale="97" fitToHeight="32767" orientation="landscape" r:id="rId1"/>
  <headerFooter>
    <oddFooter>&amp;RСтр. 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3"/>
  <sheetViews>
    <sheetView zoomScaleNormal="100" workbookViewId="0">
      <selection activeCell="A14" sqref="A14:R14"/>
    </sheetView>
  </sheetViews>
  <sheetFormatPr defaultRowHeight="15" x14ac:dyDescent="0.25"/>
  <cols>
    <col min="1" max="1" width="5.42578125" style="140" customWidth="1"/>
    <col min="2" max="2" width="14.85546875" style="140" customWidth="1"/>
    <col min="3" max="3" width="20.5703125" style="140" customWidth="1"/>
    <col min="4" max="4" width="6.42578125" style="140" customWidth="1"/>
    <col min="5" max="5" width="3.140625" style="140" customWidth="1"/>
    <col min="6" max="6" width="6.42578125" style="140" customWidth="1"/>
    <col min="7" max="7" width="8.7109375" style="140" customWidth="1"/>
    <col min="8" max="8" width="3" style="140" customWidth="1"/>
    <col min="9" max="9" width="7.28515625" style="140" customWidth="1"/>
    <col min="10" max="10" width="10.140625" style="140" customWidth="1"/>
    <col min="11" max="11" width="3" style="140" customWidth="1"/>
    <col min="12" max="12" width="8.7109375" style="140" customWidth="1"/>
    <col min="13" max="13" width="10.140625" style="140" customWidth="1"/>
    <col min="14" max="14" width="3" style="140" customWidth="1"/>
    <col min="15" max="15" width="7.28515625" style="140" customWidth="1"/>
    <col min="16" max="16" width="3.140625" style="140" customWidth="1"/>
    <col min="17" max="17" width="8.7109375" style="140" customWidth="1"/>
    <col min="18" max="18" width="11.140625" style="140" customWidth="1"/>
    <col min="19" max="256" width="9.140625" style="140"/>
    <col min="257" max="257" width="5.42578125" style="140" customWidth="1"/>
    <col min="258" max="258" width="14.85546875" style="140" customWidth="1"/>
    <col min="259" max="259" width="20.5703125" style="140" customWidth="1"/>
    <col min="260" max="260" width="6.42578125" style="140" customWidth="1"/>
    <col min="261" max="261" width="3.140625" style="140" customWidth="1"/>
    <col min="262" max="262" width="6.42578125" style="140" customWidth="1"/>
    <col min="263" max="263" width="8.7109375" style="140" customWidth="1"/>
    <col min="264" max="264" width="3" style="140" customWidth="1"/>
    <col min="265" max="265" width="7.28515625" style="140" customWidth="1"/>
    <col min="266" max="266" width="10.140625" style="140" customWidth="1"/>
    <col min="267" max="267" width="3" style="140" customWidth="1"/>
    <col min="268" max="268" width="8.7109375" style="140" customWidth="1"/>
    <col min="269" max="269" width="10.140625" style="140" customWidth="1"/>
    <col min="270" max="270" width="3" style="140" customWidth="1"/>
    <col min="271" max="271" width="7.28515625" style="140" customWidth="1"/>
    <col min="272" max="272" width="3.140625" style="140" customWidth="1"/>
    <col min="273" max="273" width="8.7109375" style="140" customWidth="1"/>
    <col min="274" max="274" width="11.140625" style="140" customWidth="1"/>
    <col min="275" max="512" width="9.140625" style="140"/>
    <col min="513" max="513" width="5.42578125" style="140" customWidth="1"/>
    <col min="514" max="514" width="14.85546875" style="140" customWidth="1"/>
    <col min="515" max="515" width="20.5703125" style="140" customWidth="1"/>
    <col min="516" max="516" width="6.42578125" style="140" customWidth="1"/>
    <col min="517" max="517" width="3.140625" style="140" customWidth="1"/>
    <col min="518" max="518" width="6.42578125" style="140" customWidth="1"/>
    <col min="519" max="519" width="8.7109375" style="140" customWidth="1"/>
    <col min="520" max="520" width="3" style="140" customWidth="1"/>
    <col min="521" max="521" width="7.28515625" style="140" customWidth="1"/>
    <col min="522" max="522" width="10.140625" style="140" customWidth="1"/>
    <col min="523" max="523" width="3" style="140" customWidth="1"/>
    <col min="524" max="524" width="8.7109375" style="140" customWidth="1"/>
    <col min="525" max="525" width="10.140625" style="140" customWidth="1"/>
    <col min="526" max="526" width="3" style="140" customWidth="1"/>
    <col min="527" max="527" width="7.28515625" style="140" customWidth="1"/>
    <col min="528" max="528" width="3.140625" style="140" customWidth="1"/>
    <col min="529" max="529" width="8.7109375" style="140" customWidth="1"/>
    <col min="530" max="530" width="11.140625" style="140" customWidth="1"/>
    <col min="531" max="768" width="9.140625" style="140"/>
    <col min="769" max="769" width="5.42578125" style="140" customWidth="1"/>
    <col min="770" max="770" width="14.85546875" style="140" customWidth="1"/>
    <col min="771" max="771" width="20.5703125" style="140" customWidth="1"/>
    <col min="772" max="772" width="6.42578125" style="140" customWidth="1"/>
    <col min="773" max="773" width="3.140625" style="140" customWidth="1"/>
    <col min="774" max="774" width="6.42578125" style="140" customWidth="1"/>
    <col min="775" max="775" width="8.7109375" style="140" customWidth="1"/>
    <col min="776" max="776" width="3" style="140" customWidth="1"/>
    <col min="777" max="777" width="7.28515625" style="140" customWidth="1"/>
    <col min="778" max="778" width="10.140625" style="140" customWidth="1"/>
    <col min="779" max="779" width="3" style="140" customWidth="1"/>
    <col min="780" max="780" width="8.7109375" style="140" customWidth="1"/>
    <col min="781" max="781" width="10.140625" style="140" customWidth="1"/>
    <col min="782" max="782" width="3" style="140" customWidth="1"/>
    <col min="783" max="783" width="7.28515625" style="140" customWidth="1"/>
    <col min="784" max="784" width="3.140625" style="140" customWidth="1"/>
    <col min="785" max="785" width="8.7109375" style="140" customWidth="1"/>
    <col min="786" max="786" width="11.140625" style="140" customWidth="1"/>
    <col min="787" max="1024" width="9.140625" style="140"/>
    <col min="1025" max="1025" width="5.42578125" style="140" customWidth="1"/>
    <col min="1026" max="1026" width="14.85546875" style="140" customWidth="1"/>
    <col min="1027" max="1027" width="20.5703125" style="140" customWidth="1"/>
    <col min="1028" max="1028" width="6.42578125" style="140" customWidth="1"/>
    <col min="1029" max="1029" width="3.140625" style="140" customWidth="1"/>
    <col min="1030" max="1030" width="6.42578125" style="140" customWidth="1"/>
    <col min="1031" max="1031" width="8.7109375" style="140" customWidth="1"/>
    <col min="1032" max="1032" width="3" style="140" customWidth="1"/>
    <col min="1033" max="1033" width="7.28515625" style="140" customWidth="1"/>
    <col min="1034" max="1034" width="10.140625" style="140" customWidth="1"/>
    <col min="1035" max="1035" width="3" style="140" customWidth="1"/>
    <col min="1036" max="1036" width="8.7109375" style="140" customWidth="1"/>
    <col min="1037" max="1037" width="10.140625" style="140" customWidth="1"/>
    <col min="1038" max="1038" width="3" style="140" customWidth="1"/>
    <col min="1039" max="1039" width="7.28515625" style="140" customWidth="1"/>
    <col min="1040" max="1040" width="3.140625" style="140" customWidth="1"/>
    <col min="1041" max="1041" width="8.7109375" style="140" customWidth="1"/>
    <col min="1042" max="1042" width="11.140625" style="140" customWidth="1"/>
    <col min="1043" max="1280" width="9.140625" style="140"/>
    <col min="1281" max="1281" width="5.42578125" style="140" customWidth="1"/>
    <col min="1282" max="1282" width="14.85546875" style="140" customWidth="1"/>
    <col min="1283" max="1283" width="20.5703125" style="140" customWidth="1"/>
    <col min="1284" max="1284" width="6.42578125" style="140" customWidth="1"/>
    <col min="1285" max="1285" width="3.140625" style="140" customWidth="1"/>
    <col min="1286" max="1286" width="6.42578125" style="140" customWidth="1"/>
    <col min="1287" max="1287" width="8.7109375" style="140" customWidth="1"/>
    <col min="1288" max="1288" width="3" style="140" customWidth="1"/>
    <col min="1289" max="1289" width="7.28515625" style="140" customWidth="1"/>
    <col min="1290" max="1290" width="10.140625" style="140" customWidth="1"/>
    <col min="1291" max="1291" width="3" style="140" customWidth="1"/>
    <col min="1292" max="1292" width="8.7109375" style="140" customWidth="1"/>
    <col min="1293" max="1293" width="10.140625" style="140" customWidth="1"/>
    <col min="1294" max="1294" width="3" style="140" customWidth="1"/>
    <col min="1295" max="1295" width="7.28515625" style="140" customWidth="1"/>
    <col min="1296" max="1296" width="3.140625" style="140" customWidth="1"/>
    <col min="1297" max="1297" width="8.7109375" style="140" customWidth="1"/>
    <col min="1298" max="1298" width="11.140625" style="140" customWidth="1"/>
    <col min="1299" max="1536" width="9.140625" style="140"/>
    <col min="1537" max="1537" width="5.42578125" style="140" customWidth="1"/>
    <col min="1538" max="1538" width="14.85546875" style="140" customWidth="1"/>
    <col min="1539" max="1539" width="20.5703125" style="140" customWidth="1"/>
    <col min="1540" max="1540" width="6.42578125" style="140" customWidth="1"/>
    <col min="1541" max="1541" width="3.140625" style="140" customWidth="1"/>
    <col min="1542" max="1542" width="6.42578125" style="140" customWidth="1"/>
    <col min="1543" max="1543" width="8.7109375" style="140" customWidth="1"/>
    <col min="1544" max="1544" width="3" style="140" customWidth="1"/>
    <col min="1545" max="1545" width="7.28515625" style="140" customWidth="1"/>
    <col min="1546" max="1546" width="10.140625" style="140" customWidth="1"/>
    <col min="1547" max="1547" width="3" style="140" customWidth="1"/>
    <col min="1548" max="1548" width="8.7109375" style="140" customWidth="1"/>
    <col min="1549" max="1549" width="10.140625" style="140" customWidth="1"/>
    <col min="1550" max="1550" width="3" style="140" customWidth="1"/>
    <col min="1551" max="1551" width="7.28515625" style="140" customWidth="1"/>
    <col min="1552" max="1552" width="3.140625" style="140" customWidth="1"/>
    <col min="1553" max="1553" width="8.7109375" style="140" customWidth="1"/>
    <col min="1554" max="1554" width="11.140625" style="140" customWidth="1"/>
    <col min="1555" max="1792" width="9.140625" style="140"/>
    <col min="1793" max="1793" width="5.42578125" style="140" customWidth="1"/>
    <col min="1794" max="1794" width="14.85546875" style="140" customWidth="1"/>
    <col min="1795" max="1795" width="20.5703125" style="140" customWidth="1"/>
    <col min="1796" max="1796" width="6.42578125" style="140" customWidth="1"/>
    <col min="1797" max="1797" width="3.140625" style="140" customWidth="1"/>
    <col min="1798" max="1798" width="6.42578125" style="140" customWidth="1"/>
    <col min="1799" max="1799" width="8.7109375" style="140" customWidth="1"/>
    <col min="1800" max="1800" width="3" style="140" customWidth="1"/>
    <col min="1801" max="1801" width="7.28515625" style="140" customWidth="1"/>
    <col min="1802" max="1802" width="10.140625" style="140" customWidth="1"/>
    <col min="1803" max="1803" width="3" style="140" customWidth="1"/>
    <col min="1804" max="1804" width="8.7109375" style="140" customWidth="1"/>
    <col min="1805" max="1805" width="10.140625" style="140" customWidth="1"/>
    <col min="1806" max="1806" width="3" style="140" customWidth="1"/>
    <col min="1807" max="1807" width="7.28515625" style="140" customWidth="1"/>
    <col min="1808" max="1808" width="3.140625" style="140" customWidth="1"/>
    <col min="1809" max="1809" width="8.7109375" style="140" customWidth="1"/>
    <col min="1810" max="1810" width="11.140625" style="140" customWidth="1"/>
    <col min="1811" max="2048" width="9.140625" style="140"/>
    <col min="2049" max="2049" width="5.42578125" style="140" customWidth="1"/>
    <col min="2050" max="2050" width="14.85546875" style="140" customWidth="1"/>
    <col min="2051" max="2051" width="20.5703125" style="140" customWidth="1"/>
    <col min="2052" max="2052" width="6.42578125" style="140" customWidth="1"/>
    <col min="2053" max="2053" width="3.140625" style="140" customWidth="1"/>
    <col min="2054" max="2054" width="6.42578125" style="140" customWidth="1"/>
    <col min="2055" max="2055" width="8.7109375" style="140" customWidth="1"/>
    <col min="2056" max="2056" width="3" style="140" customWidth="1"/>
    <col min="2057" max="2057" width="7.28515625" style="140" customWidth="1"/>
    <col min="2058" max="2058" width="10.140625" style="140" customWidth="1"/>
    <col min="2059" max="2059" width="3" style="140" customWidth="1"/>
    <col min="2060" max="2060" width="8.7109375" style="140" customWidth="1"/>
    <col min="2061" max="2061" width="10.140625" style="140" customWidth="1"/>
    <col min="2062" max="2062" width="3" style="140" customWidth="1"/>
    <col min="2063" max="2063" width="7.28515625" style="140" customWidth="1"/>
    <col min="2064" max="2064" width="3.140625" style="140" customWidth="1"/>
    <col min="2065" max="2065" width="8.7109375" style="140" customWidth="1"/>
    <col min="2066" max="2066" width="11.140625" style="140" customWidth="1"/>
    <col min="2067" max="2304" width="9.140625" style="140"/>
    <col min="2305" max="2305" width="5.42578125" style="140" customWidth="1"/>
    <col min="2306" max="2306" width="14.85546875" style="140" customWidth="1"/>
    <col min="2307" max="2307" width="20.5703125" style="140" customWidth="1"/>
    <col min="2308" max="2308" width="6.42578125" style="140" customWidth="1"/>
    <col min="2309" max="2309" width="3.140625" style="140" customWidth="1"/>
    <col min="2310" max="2310" width="6.42578125" style="140" customWidth="1"/>
    <col min="2311" max="2311" width="8.7109375" style="140" customWidth="1"/>
    <col min="2312" max="2312" width="3" style="140" customWidth="1"/>
    <col min="2313" max="2313" width="7.28515625" style="140" customWidth="1"/>
    <col min="2314" max="2314" width="10.140625" style="140" customWidth="1"/>
    <col min="2315" max="2315" width="3" style="140" customWidth="1"/>
    <col min="2316" max="2316" width="8.7109375" style="140" customWidth="1"/>
    <col min="2317" max="2317" width="10.140625" style="140" customWidth="1"/>
    <col min="2318" max="2318" width="3" style="140" customWidth="1"/>
    <col min="2319" max="2319" width="7.28515625" style="140" customWidth="1"/>
    <col min="2320" max="2320" width="3.140625" style="140" customWidth="1"/>
    <col min="2321" max="2321" width="8.7109375" style="140" customWidth="1"/>
    <col min="2322" max="2322" width="11.140625" style="140" customWidth="1"/>
    <col min="2323" max="2560" width="9.140625" style="140"/>
    <col min="2561" max="2561" width="5.42578125" style="140" customWidth="1"/>
    <col min="2562" max="2562" width="14.85546875" style="140" customWidth="1"/>
    <col min="2563" max="2563" width="20.5703125" style="140" customWidth="1"/>
    <col min="2564" max="2564" width="6.42578125" style="140" customWidth="1"/>
    <col min="2565" max="2565" width="3.140625" style="140" customWidth="1"/>
    <col min="2566" max="2566" width="6.42578125" style="140" customWidth="1"/>
    <col min="2567" max="2567" width="8.7109375" style="140" customWidth="1"/>
    <col min="2568" max="2568" width="3" style="140" customWidth="1"/>
    <col min="2569" max="2569" width="7.28515625" style="140" customWidth="1"/>
    <col min="2570" max="2570" width="10.140625" style="140" customWidth="1"/>
    <col min="2571" max="2571" width="3" style="140" customWidth="1"/>
    <col min="2572" max="2572" width="8.7109375" style="140" customWidth="1"/>
    <col min="2573" max="2573" width="10.140625" style="140" customWidth="1"/>
    <col min="2574" max="2574" width="3" style="140" customWidth="1"/>
    <col min="2575" max="2575" width="7.28515625" style="140" customWidth="1"/>
    <col min="2576" max="2576" width="3.140625" style="140" customWidth="1"/>
    <col min="2577" max="2577" width="8.7109375" style="140" customWidth="1"/>
    <col min="2578" max="2578" width="11.140625" style="140" customWidth="1"/>
    <col min="2579" max="2816" width="9.140625" style="140"/>
    <col min="2817" max="2817" width="5.42578125" style="140" customWidth="1"/>
    <col min="2818" max="2818" width="14.85546875" style="140" customWidth="1"/>
    <col min="2819" max="2819" width="20.5703125" style="140" customWidth="1"/>
    <col min="2820" max="2820" width="6.42578125" style="140" customWidth="1"/>
    <col min="2821" max="2821" width="3.140625" style="140" customWidth="1"/>
    <col min="2822" max="2822" width="6.42578125" style="140" customWidth="1"/>
    <col min="2823" max="2823" width="8.7109375" style="140" customWidth="1"/>
    <col min="2824" max="2824" width="3" style="140" customWidth="1"/>
    <col min="2825" max="2825" width="7.28515625" style="140" customWidth="1"/>
    <col min="2826" max="2826" width="10.140625" style="140" customWidth="1"/>
    <col min="2827" max="2827" width="3" style="140" customWidth="1"/>
    <col min="2828" max="2828" width="8.7109375" style="140" customWidth="1"/>
    <col min="2829" max="2829" width="10.140625" style="140" customWidth="1"/>
    <col min="2830" max="2830" width="3" style="140" customWidth="1"/>
    <col min="2831" max="2831" width="7.28515625" style="140" customWidth="1"/>
    <col min="2832" max="2832" width="3.140625" style="140" customWidth="1"/>
    <col min="2833" max="2833" width="8.7109375" style="140" customWidth="1"/>
    <col min="2834" max="2834" width="11.140625" style="140" customWidth="1"/>
    <col min="2835" max="3072" width="9.140625" style="140"/>
    <col min="3073" max="3073" width="5.42578125" style="140" customWidth="1"/>
    <col min="3074" max="3074" width="14.85546875" style="140" customWidth="1"/>
    <col min="3075" max="3075" width="20.5703125" style="140" customWidth="1"/>
    <col min="3076" max="3076" width="6.42578125" style="140" customWidth="1"/>
    <col min="3077" max="3077" width="3.140625" style="140" customWidth="1"/>
    <col min="3078" max="3078" width="6.42578125" style="140" customWidth="1"/>
    <col min="3079" max="3079" width="8.7109375" style="140" customWidth="1"/>
    <col min="3080" max="3080" width="3" style="140" customWidth="1"/>
    <col min="3081" max="3081" width="7.28515625" style="140" customWidth="1"/>
    <col min="3082" max="3082" width="10.140625" style="140" customWidth="1"/>
    <col min="3083" max="3083" width="3" style="140" customWidth="1"/>
    <col min="3084" max="3084" width="8.7109375" style="140" customWidth="1"/>
    <col min="3085" max="3085" width="10.140625" style="140" customWidth="1"/>
    <col min="3086" max="3086" width="3" style="140" customWidth="1"/>
    <col min="3087" max="3087" width="7.28515625" style="140" customWidth="1"/>
    <col min="3088" max="3088" width="3.140625" style="140" customWidth="1"/>
    <col min="3089" max="3089" width="8.7109375" style="140" customWidth="1"/>
    <col min="3090" max="3090" width="11.140625" style="140" customWidth="1"/>
    <col min="3091" max="3328" width="9.140625" style="140"/>
    <col min="3329" max="3329" width="5.42578125" style="140" customWidth="1"/>
    <col min="3330" max="3330" width="14.85546875" style="140" customWidth="1"/>
    <col min="3331" max="3331" width="20.5703125" style="140" customWidth="1"/>
    <col min="3332" max="3332" width="6.42578125" style="140" customWidth="1"/>
    <col min="3333" max="3333" width="3.140625" style="140" customWidth="1"/>
    <col min="3334" max="3334" width="6.42578125" style="140" customWidth="1"/>
    <col min="3335" max="3335" width="8.7109375" style="140" customWidth="1"/>
    <col min="3336" max="3336" width="3" style="140" customWidth="1"/>
    <col min="3337" max="3337" width="7.28515625" style="140" customWidth="1"/>
    <col min="3338" max="3338" width="10.140625" style="140" customWidth="1"/>
    <col min="3339" max="3339" width="3" style="140" customWidth="1"/>
    <col min="3340" max="3340" width="8.7109375" style="140" customWidth="1"/>
    <col min="3341" max="3341" width="10.140625" style="140" customWidth="1"/>
    <col min="3342" max="3342" width="3" style="140" customWidth="1"/>
    <col min="3343" max="3343" width="7.28515625" style="140" customWidth="1"/>
    <col min="3344" max="3344" width="3.140625" style="140" customWidth="1"/>
    <col min="3345" max="3345" width="8.7109375" style="140" customWidth="1"/>
    <col min="3346" max="3346" width="11.140625" style="140" customWidth="1"/>
    <col min="3347" max="3584" width="9.140625" style="140"/>
    <col min="3585" max="3585" width="5.42578125" style="140" customWidth="1"/>
    <col min="3586" max="3586" width="14.85546875" style="140" customWidth="1"/>
    <col min="3587" max="3587" width="20.5703125" style="140" customWidth="1"/>
    <col min="3588" max="3588" width="6.42578125" style="140" customWidth="1"/>
    <col min="3589" max="3589" width="3.140625" style="140" customWidth="1"/>
    <col min="3590" max="3590" width="6.42578125" style="140" customWidth="1"/>
    <col min="3591" max="3591" width="8.7109375" style="140" customWidth="1"/>
    <col min="3592" max="3592" width="3" style="140" customWidth="1"/>
    <col min="3593" max="3593" width="7.28515625" style="140" customWidth="1"/>
    <col min="3594" max="3594" width="10.140625" style="140" customWidth="1"/>
    <col min="3595" max="3595" width="3" style="140" customWidth="1"/>
    <col min="3596" max="3596" width="8.7109375" style="140" customWidth="1"/>
    <col min="3597" max="3597" width="10.140625" style="140" customWidth="1"/>
    <col min="3598" max="3598" width="3" style="140" customWidth="1"/>
    <col min="3599" max="3599" width="7.28515625" style="140" customWidth="1"/>
    <col min="3600" max="3600" width="3.140625" style="140" customWidth="1"/>
    <col min="3601" max="3601" width="8.7109375" style="140" customWidth="1"/>
    <col min="3602" max="3602" width="11.140625" style="140" customWidth="1"/>
    <col min="3603" max="3840" width="9.140625" style="140"/>
    <col min="3841" max="3841" width="5.42578125" style="140" customWidth="1"/>
    <col min="3842" max="3842" width="14.85546875" style="140" customWidth="1"/>
    <col min="3843" max="3843" width="20.5703125" style="140" customWidth="1"/>
    <col min="3844" max="3844" width="6.42578125" style="140" customWidth="1"/>
    <col min="3845" max="3845" width="3.140625" style="140" customWidth="1"/>
    <col min="3846" max="3846" width="6.42578125" style="140" customWidth="1"/>
    <col min="3847" max="3847" width="8.7109375" style="140" customWidth="1"/>
    <col min="3848" max="3848" width="3" style="140" customWidth="1"/>
    <col min="3849" max="3849" width="7.28515625" style="140" customWidth="1"/>
    <col min="3850" max="3850" width="10.140625" style="140" customWidth="1"/>
    <col min="3851" max="3851" width="3" style="140" customWidth="1"/>
    <col min="3852" max="3852" width="8.7109375" style="140" customWidth="1"/>
    <col min="3853" max="3853" width="10.140625" style="140" customWidth="1"/>
    <col min="3854" max="3854" width="3" style="140" customWidth="1"/>
    <col min="3855" max="3855" width="7.28515625" style="140" customWidth="1"/>
    <col min="3856" max="3856" width="3.140625" style="140" customWidth="1"/>
    <col min="3857" max="3857" width="8.7109375" style="140" customWidth="1"/>
    <col min="3858" max="3858" width="11.140625" style="140" customWidth="1"/>
    <col min="3859" max="4096" width="9.140625" style="140"/>
    <col min="4097" max="4097" width="5.42578125" style="140" customWidth="1"/>
    <col min="4098" max="4098" width="14.85546875" style="140" customWidth="1"/>
    <col min="4099" max="4099" width="20.5703125" style="140" customWidth="1"/>
    <col min="4100" max="4100" width="6.42578125" style="140" customWidth="1"/>
    <col min="4101" max="4101" width="3.140625" style="140" customWidth="1"/>
    <col min="4102" max="4102" width="6.42578125" style="140" customWidth="1"/>
    <col min="4103" max="4103" width="8.7109375" style="140" customWidth="1"/>
    <col min="4104" max="4104" width="3" style="140" customWidth="1"/>
    <col min="4105" max="4105" width="7.28515625" style="140" customWidth="1"/>
    <col min="4106" max="4106" width="10.140625" style="140" customWidth="1"/>
    <col min="4107" max="4107" width="3" style="140" customWidth="1"/>
    <col min="4108" max="4108" width="8.7109375" style="140" customWidth="1"/>
    <col min="4109" max="4109" width="10.140625" style="140" customWidth="1"/>
    <col min="4110" max="4110" width="3" style="140" customWidth="1"/>
    <col min="4111" max="4111" width="7.28515625" style="140" customWidth="1"/>
    <col min="4112" max="4112" width="3.140625" style="140" customWidth="1"/>
    <col min="4113" max="4113" width="8.7109375" style="140" customWidth="1"/>
    <col min="4114" max="4114" width="11.140625" style="140" customWidth="1"/>
    <col min="4115" max="4352" width="9.140625" style="140"/>
    <col min="4353" max="4353" width="5.42578125" style="140" customWidth="1"/>
    <col min="4354" max="4354" width="14.85546875" style="140" customWidth="1"/>
    <col min="4355" max="4355" width="20.5703125" style="140" customWidth="1"/>
    <col min="4356" max="4356" width="6.42578125" style="140" customWidth="1"/>
    <col min="4357" max="4357" width="3.140625" style="140" customWidth="1"/>
    <col min="4358" max="4358" width="6.42578125" style="140" customWidth="1"/>
    <col min="4359" max="4359" width="8.7109375" style="140" customWidth="1"/>
    <col min="4360" max="4360" width="3" style="140" customWidth="1"/>
    <col min="4361" max="4361" width="7.28515625" style="140" customWidth="1"/>
    <col min="4362" max="4362" width="10.140625" style="140" customWidth="1"/>
    <col min="4363" max="4363" width="3" style="140" customWidth="1"/>
    <col min="4364" max="4364" width="8.7109375" style="140" customWidth="1"/>
    <col min="4365" max="4365" width="10.140625" style="140" customWidth="1"/>
    <col min="4366" max="4366" width="3" style="140" customWidth="1"/>
    <col min="4367" max="4367" width="7.28515625" style="140" customWidth="1"/>
    <col min="4368" max="4368" width="3.140625" style="140" customWidth="1"/>
    <col min="4369" max="4369" width="8.7109375" style="140" customWidth="1"/>
    <col min="4370" max="4370" width="11.140625" style="140" customWidth="1"/>
    <col min="4371" max="4608" width="9.140625" style="140"/>
    <col min="4609" max="4609" width="5.42578125" style="140" customWidth="1"/>
    <col min="4610" max="4610" width="14.85546875" style="140" customWidth="1"/>
    <col min="4611" max="4611" width="20.5703125" style="140" customWidth="1"/>
    <col min="4612" max="4612" width="6.42578125" style="140" customWidth="1"/>
    <col min="4613" max="4613" width="3.140625" style="140" customWidth="1"/>
    <col min="4614" max="4614" width="6.42578125" style="140" customWidth="1"/>
    <col min="4615" max="4615" width="8.7109375" style="140" customWidth="1"/>
    <col min="4616" max="4616" width="3" style="140" customWidth="1"/>
    <col min="4617" max="4617" width="7.28515625" style="140" customWidth="1"/>
    <col min="4618" max="4618" width="10.140625" style="140" customWidth="1"/>
    <col min="4619" max="4619" width="3" style="140" customWidth="1"/>
    <col min="4620" max="4620" width="8.7109375" style="140" customWidth="1"/>
    <col min="4621" max="4621" width="10.140625" style="140" customWidth="1"/>
    <col min="4622" max="4622" width="3" style="140" customWidth="1"/>
    <col min="4623" max="4623" width="7.28515625" style="140" customWidth="1"/>
    <col min="4624" max="4624" width="3.140625" style="140" customWidth="1"/>
    <col min="4625" max="4625" width="8.7109375" style="140" customWidth="1"/>
    <col min="4626" max="4626" width="11.140625" style="140" customWidth="1"/>
    <col min="4627" max="4864" width="9.140625" style="140"/>
    <col min="4865" max="4865" width="5.42578125" style="140" customWidth="1"/>
    <col min="4866" max="4866" width="14.85546875" style="140" customWidth="1"/>
    <col min="4867" max="4867" width="20.5703125" style="140" customWidth="1"/>
    <col min="4868" max="4868" width="6.42578125" style="140" customWidth="1"/>
    <col min="4869" max="4869" width="3.140625" style="140" customWidth="1"/>
    <col min="4870" max="4870" width="6.42578125" style="140" customWidth="1"/>
    <col min="4871" max="4871" width="8.7109375" style="140" customWidth="1"/>
    <col min="4872" max="4872" width="3" style="140" customWidth="1"/>
    <col min="4873" max="4873" width="7.28515625" style="140" customWidth="1"/>
    <col min="4874" max="4874" width="10.140625" style="140" customWidth="1"/>
    <col min="4875" max="4875" width="3" style="140" customWidth="1"/>
    <col min="4876" max="4876" width="8.7109375" style="140" customWidth="1"/>
    <col min="4877" max="4877" width="10.140625" style="140" customWidth="1"/>
    <col min="4878" max="4878" width="3" style="140" customWidth="1"/>
    <col min="4879" max="4879" width="7.28515625" style="140" customWidth="1"/>
    <col min="4880" max="4880" width="3.140625" style="140" customWidth="1"/>
    <col min="4881" max="4881" width="8.7109375" style="140" customWidth="1"/>
    <col min="4882" max="4882" width="11.140625" style="140" customWidth="1"/>
    <col min="4883" max="5120" width="9.140625" style="140"/>
    <col min="5121" max="5121" width="5.42578125" style="140" customWidth="1"/>
    <col min="5122" max="5122" width="14.85546875" style="140" customWidth="1"/>
    <col min="5123" max="5123" width="20.5703125" style="140" customWidth="1"/>
    <col min="5124" max="5124" width="6.42578125" style="140" customWidth="1"/>
    <col min="5125" max="5125" width="3.140625" style="140" customWidth="1"/>
    <col min="5126" max="5126" width="6.42578125" style="140" customWidth="1"/>
    <col min="5127" max="5127" width="8.7109375" style="140" customWidth="1"/>
    <col min="5128" max="5128" width="3" style="140" customWidth="1"/>
    <col min="5129" max="5129" width="7.28515625" style="140" customWidth="1"/>
    <col min="5130" max="5130" width="10.140625" style="140" customWidth="1"/>
    <col min="5131" max="5131" width="3" style="140" customWidth="1"/>
    <col min="5132" max="5132" width="8.7109375" style="140" customWidth="1"/>
    <col min="5133" max="5133" width="10.140625" style="140" customWidth="1"/>
    <col min="5134" max="5134" width="3" style="140" customWidth="1"/>
    <col min="5135" max="5135" width="7.28515625" style="140" customWidth="1"/>
    <col min="5136" max="5136" width="3.140625" style="140" customWidth="1"/>
    <col min="5137" max="5137" width="8.7109375" style="140" customWidth="1"/>
    <col min="5138" max="5138" width="11.140625" style="140" customWidth="1"/>
    <col min="5139" max="5376" width="9.140625" style="140"/>
    <col min="5377" max="5377" width="5.42578125" style="140" customWidth="1"/>
    <col min="5378" max="5378" width="14.85546875" style="140" customWidth="1"/>
    <col min="5379" max="5379" width="20.5703125" style="140" customWidth="1"/>
    <col min="5380" max="5380" width="6.42578125" style="140" customWidth="1"/>
    <col min="5381" max="5381" width="3.140625" style="140" customWidth="1"/>
    <col min="5382" max="5382" width="6.42578125" style="140" customWidth="1"/>
    <col min="5383" max="5383" width="8.7109375" style="140" customWidth="1"/>
    <col min="5384" max="5384" width="3" style="140" customWidth="1"/>
    <col min="5385" max="5385" width="7.28515625" style="140" customWidth="1"/>
    <col min="5386" max="5386" width="10.140625" style="140" customWidth="1"/>
    <col min="5387" max="5387" width="3" style="140" customWidth="1"/>
    <col min="5388" max="5388" width="8.7109375" style="140" customWidth="1"/>
    <col min="5389" max="5389" width="10.140625" style="140" customWidth="1"/>
    <col min="5390" max="5390" width="3" style="140" customWidth="1"/>
    <col min="5391" max="5391" width="7.28515625" style="140" customWidth="1"/>
    <col min="5392" max="5392" width="3.140625" style="140" customWidth="1"/>
    <col min="5393" max="5393" width="8.7109375" style="140" customWidth="1"/>
    <col min="5394" max="5394" width="11.140625" style="140" customWidth="1"/>
    <col min="5395" max="5632" width="9.140625" style="140"/>
    <col min="5633" max="5633" width="5.42578125" style="140" customWidth="1"/>
    <col min="5634" max="5634" width="14.85546875" style="140" customWidth="1"/>
    <col min="5635" max="5635" width="20.5703125" style="140" customWidth="1"/>
    <col min="5636" max="5636" width="6.42578125" style="140" customWidth="1"/>
    <col min="5637" max="5637" width="3.140625" style="140" customWidth="1"/>
    <col min="5638" max="5638" width="6.42578125" style="140" customWidth="1"/>
    <col min="5639" max="5639" width="8.7109375" style="140" customWidth="1"/>
    <col min="5640" max="5640" width="3" style="140" customWidth="1"/>
    <col min="5641" max="5641" width="7.28515625" style="140" customWidth="1"/>
    <col min="5642" max="5642" width="10.140625" style="140" customWidth="1"/>
    <col min="5643" max="5643" width="3" style="140" customWidth="1"/>
    <col min="5644" max="5644" width="8.7109375" style="140" customWidth="1"/>
    <col min="5645" max="5645" width="10.140625" style="140" customWidth="1"/>
    <col min="5646" max="5646" width="3" style="140" customWidth="1"/>
    <col min="5647" max="5647" width="7.28515625" style="140" customWidth="1"/>
    <col min="5648" max="5648" width="3.140625" style="140" customWidth="1"/>
    <col min="5649" max="5649" width="8.7109375" style="140" customWidth="1"/>
    <col min="5650" max="5650" width="11.140625" style="140" customWidth="1"/>
    <col min="5651" max="5888" width="9.140625" style="140"/>
    <col min="5889" max="5889" width="5.42578125" style="140" customWidth="1"/>
    <col min="5890" max="5890" width="14.85546875" style="140" customWidth="1"/>
    <col min="5891" max="5891" width="20.5703125" style="140" customWidth="1"/>
    <col min="5892" max="5892" width="6.42578125" style="140" customWidth="1"/>
    <col min="5893" max="5893" width="3.140625" style="140" customWidth="1"/>
    <col min="5894" max="5894" width="6.42578125" style="140" customWidth="1"/>
    <col min="5895" max="5895" width="8.7109375" style="140" customWidth="1"/>
    <col min="5896" max="5896" width="3" style="140" customWidth="1"/>
    <col min="5897" max="5897" width="7.28515625" style="140" customWidth="1"/>
    <col min="5898" max="5898" width="10.140625" style="140" customWidth="1"/>
    <col min="5899" max="5899" width="3" style="140" customWidth="1"/>
    <col min="5900" max="5900" width="8.7109375" style="140" customWidth="1"/>
    <col min="5901" max="5901" width="10.140625" style="140" customWidth="1"/>
    <col min="5902" max="5902" width="3" style="140" customWidth="1"/>
    <col min="5903" max="5903" width="7.28515625" style="140" customWidth="1"/>
    <col min="5904" max="5904" width="3.140625" style="140" customWidth="1"/>
    <col min="5905" max="5905" width="8.7109375" style="140" customWidth="1"/>
    <col min="5906" max="5906" width="11.140625" style="140" customWidth="1"/>
    <col min="5907" max="6144" width="9.140625" style="140"/>
    <col min="6145" max="6145" width="5.42578125" style="140" customWidth="1"/>
    <col min="6146" max="6146" width="14.85546875" style="140" customWidth="1"/>
    <col min="6147" max="6147" width="20.5703125" style="140" customWidth="1"/>
    <col min="6148" max="6148" width="6.42578125" style="140" customWidth="1"/>
    <col min="6149" max="6149" width="3.140625" style="140" customWidth="1"/>
    <col min="6150" max="6150" width="6.42578125" style="140" customWidth="1"/>
    <col min="6151" max="6151" width="8.7109375" style="140" customWidth="1"/>
    <col min="6152" max="6152" width="3" style="140" customWidth="1"/>
    <col min="6153" max="6153" width="7.28515625" style="140" customWidth="1"/>
    <col min="6154" max="6154" width="10.140625" style="140" customWidth="1"/>
    <col min="6155" max="6155" width="3" style="140" customWidth="1"/>
    <col min="6156" max="6156" width="8.7109375" style="140" customWidth="1"/>
    <col min="6157" max="6157" width="10.140625" style="140" customWidth="1"/>
    <col min="6158" max="6158" width="3" style="140" customWidth="1"/>
    <col min="6159" max="6159" width="7.28515625" style="140" customWidth="1"/>
    <col min="6160" max="6160" width="3.140625" style="140" customWidth="1"/>
    <col min="6161" max="6161" width="8.7109375" style="140" customWidth="1"/>
    <col min="6162" max="6162" width="11.140625" style="140" customWidth="1"/>
    <col min="6163" max="6400" width="9.140625" style="140"/>
    <col min="6401" max="6401" width="5.42578125" style="140" customWidth="1"/>
    <col min="6402" max="6402" width="14.85546875" style="140" customWidth="1"/>
    <col min="6403" max="6403" width="20.5703125" style="140" customWidth="1"/>
    <col min="6404" max="6404" width="6.42578125" style="140" customWidth="1"/>
    <col min="6405" max="6405" width="3.140625" style="140" customWidth="1"/>
    <col min="6406" max="6406" width="6.42578125" style="140" customWidth="1"/>
    <col min="6407" max="6407" width="8.7109375" style="140" customWidth="1"/>
    <col min="6408" max="6408" width="3" style="140" customWidth="1"/>
    <col min="6409" max="6409" width="7.28515625" style="140" customWidth="1"/>
    <col min="6410" max="6410" width="10.140625" style="140" customWidth="1"/>
    <col min="6411" max="6411" width="3" style="140" customWidth="1"/>
    <col min="6412" max="6412" width="8.7109375" style="140" customWidth="1"/>
    <col min="6413" max="6413" width="10.140625" style="140" customWidth="1"/>
    <col min="6414" max="6414" width="3" style="140" customWidth="1"/>
    <col min="6415" max="6415" width="7.28515625" style="140" customWidth="1"/>
    <col min="6416" max="6416" width="3.140625" style="140" customWidth="1"/>
    <col min="6417" max="6417" width="8.7109375" style="140" customWidth="1"/>
    <col min="6418" max="6418" width="11.140625" style="140" customWidth="1"/>
    <col min="6419" max="6656" width="9.140625" style="140"/>
    <col min="6657" max="6657" width="5.42578125" style="140" customWidth="1"/>
    <col min="6658" max="6658" width="14.85546875" style="140" customWidth="1"/>
    <col min="6659" max="6659" width="20.5703125" style="140" customWidth="1"/>
    <col min="6660" max="6660" width="6.42578125" style="140" customWidth="1"/>
    <col min="6661" max="6661" width="3.140625" style="140" customWidth="1"/>
    <col min="6662" max="6662" width="6.42578125" style="140" customWidth="1"/>
    <col min="6663" max="6663" width="8.7109375" style="140" customWidth="1"/>
    <col min="6664" max="6664" width="3" style="140" customWidth="1"/>
    <col min="6665" max="6665" width="7.28515625" style="140" customWidth="1"/>
    <col min="6666" max="6666" width="10.140625" style="140" customWidth="1"/>
    <col min="6667" max="6667" width="3" style="140" customWidth="1"/>
    <col min="6668" max="6668" width="8.7109375" style="140" customWidth="1"/>
    <col min="6669" max="6669" width="10.140625" style="140" customWidth="1"/>
    <col min="6670" max="6670" width="3" style="140" customWidth="1"/>
    <col min="6671" max="6671" width="7.28515625" style="140" customWidth="1"/>
    <col min="6672" max="6672" width="3.140625" style="140" customWidth="1"/>
    <col min="6673" max="6673" width="8.7109375" style="140" customWidth="1"/>
    <col min="6674" max="6674" width="11.140625" style="140" customWidth="1"/>
    <col min="6675" max="6912" width="9.140625" style="140"/>
    <col min="6913" max="6913" width="5.42578125" style="140" customWidth="1"/>
    <col min="6914" max="6914" width="14.85546875" style="140" customWidth="1"/>
    <col min="6915" max="6915" width="20.5703125" style="140" customWidth="1"/>
    <col min="6916" max="6916" width="6.42578125" style="140" customWidth="1"/>
    <col min="6917" max="6917" width="3.140625" style="140" customWidth="1"/>
    <col min="6918" max="6918" width="6.42578125" style="140" customWidth="1"/>
    <col min="6919" max="6919" width="8.7109375" style="140" customWidth="1"/>
    <col min="6920" max="6920" width="3" style="140" customWidth="1"/>
    <col min="6921" max="6921" width="7.28515625" style="140" customWidth="1"/>
    <col min="6922" max="6922" width="10.140625" style="140" customWidth="1"/>
    <col min="6923" max="6923" width="3" style="140" customWidth="1"/>
    <col min="6924" max="6924" width="8.7109375" style="140" customWidth="1"/>
    <col min="6925" max="6925" width="10.140625" style="140" customWidth="1"/>
    <col min="6926" max="6926" width="3" style="140" customWidth="1"/>
    <col min="6927" max="6927" width="7.28515625" style="140" customWidth="1"/>
    <col min="6928" max="6928" width="3.140625" style="140" customWidth="1"/>
    <col min="6929" max="6929" width="8.7109375" style="140" customWidth="1"/>
    <col min="6930" max="6930" width="11.140625" style="140" customWidth="1"/>
    <col min="6931" max="7168" width="9.140625" style="140"/>
    <col min="7169" max="7169" width="5.42578125" style="140" customWidth="1"/>
    <col min="7170" max="7170" width="14.85546875" style="140" customWidth="1"/>
    <col min="7171" max="7171" width="20.5703125" style="140" customWidth="1"/>
    <col min="7172" max="7172" width="6.42578125" style="140" customWidth="1"/>
    <col min="7173" max="7173" width="3.140625" style="140" customWidth="1"/>
    <col min="7174" max="7174" width="6.42578125" style="140" customWidth="1"/>
    <col min="7175" max="7175" width="8.7109375" style="140" customWidth="1"/>
    <col min="7176" max="7176" width="3" style="140" customWidth="1"/>
    <col min="7177" max="7177" width="7.28515625" style="140" customWidth="1"/>
    <col min="7178" max="7178" width="10.140625" style="140" customWidth="1"/>
    <col min="7179" max="7179" width="3" style="140" customWidth="1"/>
    <col min="7180" max="7180" width="8.7109375" style="140" customWidth="1"/>
    <col min="7181" max="7181" width="10.140625" style="140" customWidth="1"/>
    <col min="7182" max="7182" width="3" style="140" customWidth="1"/>
    <col min="7183" max="7183" width="7.28515625" style="140" customWidth="1"/>
    <col min="7184" max="7184" width="3.140625" style="140" customWidth="1"/>
    <col min="7185" max="7185" width="8.7109375" style="140" customWidth="1"/>
    <col min="7186" max="7186" width="11.140625" style="140" customWidth="1"/>
    <col min="7187" max="7424" width="9.140625" style="140"/>
    <col min="7425" max="7425" width="5.42578125" style="140" customWidth="1"/>
    <col min="7426" max="7426" width="14.85546875" style="140" customWidth="1"/>
    <col min="7427" max="7427" width="20.5703125" style="140" customWidth="1"/>
    <col min="7428" max="7428" width="6.42578125" style="140" customWidth="1"/>
    <col min="7429" max="7429" width="3.140625" style="140" customWidth="1"/>
    <col min="7430" max="7430" width="6.42578125" style="140" customWidth="1"/>
    <col min="7431" max="7431" width="8.7109375" style="140" customWidth="1"/>
    <col min="7432" max="7432" width="3" style="140" customWidth="1"/>
    <col min="7433" max="7433" width="7.28515625" style="140" customWidth="1"/>
    <col min="7434" max="7434" width="10.140625" style="140" customWidth="1"/>
    <col min="7435" max="7435" width="3" style="140" customWidth="1"/>
    <col min="7436" max="7436" width="8.7109375" style="140" customWidth="1"/>
    <col min="7437" max="7437" width="10.140625" style="140" customWidth="1"/>
    <col min="7438" max="7438" width="3" style="140" customWidth="1"/>
    <col min="7439" max="7439" width="7.28515625" style="140" customWidth="1"/>
    <col min="7440" max="7440" width="3.140625" style="140" customWidth="1"/>
    <col min="7441" max="7441" width="8.7109375" style="140" customWidth="1"/>
    <col min="7442" max="7442" width="11.140625" style="140" customWidth="1"/>
    <col min="7443" max="7680" width="9.140625" style="140"/>
    <col min="7681" max="7681" width="5.42578125" style="140" customWidth="1"/>
    <col min="7682" max="7682" width="14.85546875" style="140" customWidth="1"/>
    <col min="7683" max="7683" width="20.5703125" style="140" customWidth="1"/>
    <col min="7684" max="7684" width="6.42578125" style="140" customWidth="1"/>
    <col min="7685" max="7685" width="3.140625" style="140" customWidth="1"/>
    <col min="7686" max="7686" width="6.42578125" style="140" customWidth="1"/>
    <col min="7687" max="7687" width="8.7109375" style="140" customWidth="1"/>
    <col min="7688" max="7688" width="3" style="140" customWidth="1"/>
    <col min="7689" max="7689" width="7.28515625" style="140" customWidth="1"/>
    <col min="7690" max="7690" width="10.140625" style="140" customWidth="1"/>
    <col min="7691" max="7691" width="3" style="140" customWidth="1"/>
    <col min="7692" max="7692" width="8.7109375" style="140" customWidth="1"/>
    <col min="7693" max="7693" width="10.140625" style="140" customWidth="1"/>
    <col min="7694" max="7694" width="3" style="140" customWidth="1"/>
    <col min="7695" max="7695" width="7.28515625" style="140" customWidth="1"/>
    <col min="7696" max="7696" width="3.140625" style="140" customWidth="1"/>
    <col min="7697" max="7697" width="8.7109375" style="140" customWidth="1"/>
    <col min="7698" max="7698" width="11.140625" style="140" customWidth="1"/>
    <col min="7699" max="7936" width="9.140625" style="140"/>
    <col min="7937" max="7937" width="5.42578125" style="140" customWidth="1"/>
    <col min="7938" max="7938" width="14.85546875" style="140" customWidth="1"/>
    <col min="7939" max="7939" width="20.5703125" style="140" customWidth="1"/>
    <col min="7940" max="7940" width="6.42578125" style="140" customWidth="1"/>
    <col min="7941" max="7941" width="3.140625" style="140" customWidth="1"/>
    <col min="7942" max="7942" width="6.42578125" style="140" customWidth="1"/>
    <col min="7943" max="7943" width="8.7109375" style="140" customWidth="1"/>
    <col min="7944" max="7944" width="3" style="140" customWidth="1"/>
    <col min="7945" max="7945" width="7.28515625" style="140" customWidth="1"/>
    <col min="7946" max="7946" width="10.140625" style="140" customWidth="1"/>
    <col min="7947" max="7947" width="3" style="140" customWidth="1"/>
    <col min="7948" max="7948" width="8.7109375" style="140" customWidth="1"/>
    <col min="7949" max="7949" width="10.140625" style="140" customWidth="1"/>
    <col min="7950" max="7950" width="3" style="140" customWidth="1"/>
    <col min="7951" max="7951" width="7.28515625" style="140" customWidth="1"/>
    <col min="7952" max="7952" width="3.140625" style="140" customWidth="1"/>
    <col min="7953" max="7953" width="8.7109375" style="140" customWidth="1"/>
    <col min="7954" max="7954" width="11.140625" style="140" customWidth="1"/>
    <col min="7955" max="8192" width="9.140625" style="140"/>
    <col min="8193" max="8193" width="5.42578125" style="140" customWidth="1"/>
    <col min="8194" max="8194" width="14.85546875" style="140" customWidth="1"/>
    <col min="8195" max="8195" width="20.5703125" style="140" customWidth="1"/>
    <col min="8196" max="8196" width="6.42578125" style="140" customWidth="1"/>
    <col min="8197" max="8197" width="3.140625" style="140" customWidth="1"/>
    <col min="8198" max="8198" width="6.42578125" style="140" customWidth="1"/>
    <col min="8199" max="8199" width="8.7109375" style="140" customWidth="1"/>
    <col min="8200" max="8200" width="3" style="140" customWidth="1"/>
    <col min="8201" max="8201" width="7.28515625" style="140" customWidth="1"/>
    <col min="8202" max="8202" width="10.140625" style="140" customWidth="1"/>
    <col min="8203" max="8203" width="3" style="140" customWidth="1"/>
    <col min="8204" max="8204" width="8.7109375" style="140" customWidth="1"/>
    <col min="8205" max="8205" width="10.140625" style="140" customWidth="1"/>
    <col min="8206" max="8206" width="3" style="140" customWidth="1"/>
    <col min="8207" max="8207" width="7.28515625" style="140" customWidth="1"/>
    <col min="8208" max="8208" width="3.140625" style="140" customWidth="1"/>
    <col min="8209" max="8209" width="8.7109375" style="140" customWidth="1"/>
    <col min="8210" max="8210" width="11.140625" style="140" customWidth="1"/>
    <col min="8211" max="8448" width="9.140625" style="140"/>
    <col min="8449" max="8449" width="5.42578125" style="140" customWidth="1"/>
    <col min="8450" max="8450" width="14.85546875" style="140" customWidth="1"/>
    <col min="8451" max="8451" width="20.5703125" style="140" customWidth="1"/>
    <col min="8452" max="8452" width="6.42578125" style="140" customWidth="1"/>
    <col min="8453" max="8453" width="3.140625" style="140" customWidth="1"/>
    <col min="8454" max="8454" width="6.42578125" style="140" customWidth="1"/>
    <col min="8455" max="8455" width="8.7109375" style="140" customWidth="1"/>
    <col min="8456" max="8456" width="3" style="140" customWidth="1"/>
    <col min="8457" max="8457" width="7.28515625" style="140" customWidth="1"/>
    <col min="8458" max="8458" width="10.140625" style="140" customWidth="1"/>
    <col min="8459" max="8459" width="3" style="140" customWidth="1"/>
    <col min="8460" max="8460" width="8.7109375" style="140" customWidth="1"/>
    <col min="8461" max="8461" width="10.140625" style="140" customWidth="1"/>
    <col min="8462" max="8462" width="3" style="140" customWidth="1"/>
    <col min="8463" max="8463" width="7.28515625" style="140" customWidth="1"/>
    <col min="8464" max="8464" width="3.140625" style="140" customWidth="1"/>
    <col min="8465" max="8465" width="8.7109375" style="140" customWidth="1"/>
    <col min="8466" max="8466" width="11.140625" style="140" customWidth="1"/>
    <col min="8467" max="8704" width="9.140625" style="140"/>
    <col min="8705" max="8705" width="5.42578125" style="140" customWidth="1"/>
    <col min="8706" max="8706" width="14.85546875" style="140" customWidth="1"/>
    <col min="8707" max="8707" width="20.5703125" style="140" customWidth="1"/>
    <col min="8708" max="8708" width="6.42578125" style="140" customWidth="1"/>
    <col min="8709" max="8709" width="3.140625" style="140" customWidth="1"/>
    <col min="8710" max="8710" width="6.42578125" style="140" customWidth="1"/>
    <col min="8711" max="8711" width="8.7109375" style="140" customWidth="1"/>
    <col min="8712" max="8712" width="3" style="140" customWidth="1"/>
    <col min="8713" max="8713" width="7.28515625" style="140" customWidth="1"/>
    <col min="8714" max="8714" width="10.140625" style="140" customWidth="1"/>
    <col min="8715" max="8715" width="3" style="140" customWidth="1"/>
    <col min="8716" max="8716" width="8.7109375" style="140" customWidth="1"/>
    <col min="8717" max="8717" width="10.140625" style="140" customWidth="1"/>
    <col min="8718" max="8718" width="3" style="140" customWidth="1"/>
    <col min="8719" max="8719" width="7.28515625" style="140" customWidth="1"/>
    <col min="8720" max="8720" width="3.140625" style="140" customWidth="1"/>
    <col min="8721" max="8721" width="8.7109375" style="140" customWidth="1"/>
    <col min="8722" max="8722" width="11.140625" style="140" customWidth="1"/>
    <col min="8723" max="8960" width="9.140625" style="140"/>
    <col min="8961" max="8961" width="5.42578125" style="140" customWidth="1"/>
    <col min="8962" max="8962" width="14.85546875" style="140" customWidth="1"/>
    <col min="8963" max="8963" width="20.5703125" style="140" customWidth="1"/>
    <col min="8964" max="8964" width="6.42578125" style="140" customWidth="1"/>
    <col min="8965" max="8965" width="3.140625" style="140" customWidth="1"/>
    <col min="8966" max="8966" width="6.42578125" style="140" customWidth="1"/>
    <col min="8967" max="8967" width="8.7109375" style="140" customWidth="1"/>
    <col min="8968" max="8968" width="3" style="140" customWidth="1"/>
    <col min="8969" max="8969" width="7.28515625" style="140" customWidth="1"/>
    <col min="8970" max="8970" width="10.140625" style="140" customWidth="1"/>
    <col min="8971" max="8971" width="3" style="140" customWidth="1"/>
    <col min="8972" max="8972" width="8.7109375" style="140" customWidth="1"/>
    <col min="8973" max="8973" width="10.140625" style="140" customWidth="1"/>
    <col min="8974" max="8974" width="3" style="140" customWidth="1"/>
    <col min="8975" max="8975" width="7.28515625" style="140" customWidth="1"/>
    <col min="8976" max="8976" width="3.140625" style="140" customWidth="1"/>
    <col min="8977" max="8977" width="8.7109375" style="140" customWidth="1"/>
    <col min="8978" max="8978" width="11.140625" style="140" customWidth="1"/>
    <col min="8979" max="9216" width="9.140625" style="140"/>
    <col min="9217" max="9217" width="5.42578125" style="140" customWidth="1"/>
    <col min="9218" max="9218" width="14.85546875" style="140" customWidth="1"/>
    <col min="9219" max="9219" width="20.5703125" style="140" customWidth="1"/>
    <col min="9220" max="9220" width="6.42578125" style="140" customWidth="1"/>
    <col min="9221" max="9221" width="3.140625" style="140" customWidth="1"/>
    <col min="9222" max="9222" width="6.42578125" style="140" customWidth="1"/>
    <col min="9223" max="9223" width="8.7109375" style="140" customWidth="1"/>
    <col min="9224" max="9224" width="3" style="140" customWidth="1"/>
    <col min="9225" max="9225" width="7.28515625" style="140" customWidth="1"/>
    <col min="9226" max="9226" width="10.140625" style="140" customWidth="1"/>
    <col min="9227" max="9227" width="3" style="140" customWidth="1"/>
    <col min="9228" max="9228" width="8.7109375" style="140" customWidth="1"/>
    <col min="9229" max="9229" width="10.140625" style="140" customWidth="1"/>
    <col min="9230" max="9230" width="3" style="140" customWidth="1"/>
    <col min="9231" max="9231" width="7.28515625" style="140" customWidth="1"/>
    <col min="9232" max="9232" width="3.140625" style="140" customWidth="1"/>
    <col min="9233" max="9233" width="8.7109375" style="140" customWidth="1"/>
    <col min="9234" max="9234" width="11.140625" style="140" customWidth="1"/>
    <col min="9235" max="9472" width="9.140625" style="140"/>
    <col min="9473" max="9473" width="5.42578125" style="140" customWidth="1"/>
    <col min="9474" max="9474" width="14.85546875" style="140" customWidth="1"/>
    <col min="9475" max="9475" width="20.5703125" style="140" customWidth="1"/>
    <col min="9476" max="9476" width="6.42578125" style="140" customWidth="1"/>
    <col min="9477" max="9477" width="3.140625" style="140" customWidth="1"/>
    <col min="9478" max="9478" width="6.42578125" style="140" customWidth="1"/>
    <col min="9479" max="9479" width="8.7109375" style="140" customWidth="1"/>
    <col min="9480" max="9480" width="3" style="140" customWidth="1"/>
    <col min="9481" max="9481" width="7.28515625" style="140" customWidth="1"/>
    <col min="9482" max="9482" width="10.140625" style="140" customWidth="1"/>
    <col min="9483" max="9483" width="3" style="140" customWidth="1"/>
    <col min="9484" max="9484" width="8.7109375" style="140" customWidth="1"/>
    <col min="9485" max="9485" width="10.140625" style="140" customWidth="1"/>
    <col min="9486" max="9486" width="3" style="140" customWidth="1"/>
    <col min="9487" max="9487" width="7.28515625" style="140" customWidth="1"/>
    <col min="9488" max="9488" width="3.140625" style="140" customWidth="1"/>
    <col min="9489" max="9489" width="8.7109375" style="140" customWidth="1"/>
    <col min="9490" max="9490" width="11.140625" style="140" customWidth="1"/>
    <col min="9491" max="9728" width="9.140625" style="140"/>
    <col min="9729" max="9729" width="5.42578125" style="140" customWidth="1"/>
    <col min="9730" max="9730" width="14.85546875" style="140" customWidth="1"/>
    <col min="9731" max="9731" width="20.5703125" style="140" customWidth="1"/>
    <col min="9732" max="9732" width="6.42578125" style="140" customWidth="1"/>
    <col min="9733" max="9733" width="3.140625" style="140" customWidth="1"/>
    <col min="9734" max="9734" width="6.42578125" style="140" customWidth="1"/>
    <col min="9735" max="9735" width="8.7109375" style="140" customWidth="1"/>
    <col min="9736" max="9736" width="3" style="140" customWidth="1"/>
    <col min="9737" max="9737" width="7.28515625" style="140" customWidth="1"/>
    <col min="9738" max="9738" width="10.140625" style="140" customWidth="1"/>
    <col min="9739" max="9739" width="3" style="140" customWidth="1"/>
    <col min="9740" max="9740" width="8.7109375" style="140" customWidth="1"/>
    <col min="9741" max="9741" width="10.140625" style="140" customWidth="1"/>
    <col min="9742" max="9742" width="3" style="140" customWidth="1"/>
    <col min="9743" max="9743" width="7.28515625" style="140" customWidth="1"/>
    <col min="9744" max="9744" width="3.140625" style="140" customWidth="1"/>
    <col min="9745" max="9745" width="8.7109375" style="140" customWidth="1"/>
    <col min="9746" max="9746" width="11.140625" style="140" customWidth="1"/>
    <col min="9747" max="9984" width="9.140625" style="140"/>
    <col min="9985" max="9985" width="5.42578125" style="140" customWidth="1"/>
    <col min="9986" max="9986" width="14.85546875" style="140" customWidth="1"/>
    <col min="9987" max="9987" width="20.5703125" style="140" customWidth="1"/>
    <col min="9988" max="9988" width="6.42578125" style="140" customWidth="1"/>
    <col min="9989" max="9989" width="3.140625" style="140" customWidth="1"/>
    <col min="9990" max="9990" width="6.42578125" style="140" customWidth="1"/>
    <col min="9991" max="9991" width="8.7109375" style="140" customWidth="1"/>
    <col min="9992" max="9992" width="3" style="140" customWidth="1"/>
    <col min="9993" max="9993" width="7.28515625" style="140" customWidth="1"/>
    <col min="9994" max="9994" width="10.140625" style="140" customWidth="1"/>
    <col min="9995" max="9995" width="3" style="140" customWidth="1"/>
    <col min="9996" max="9996" width="8.7109375" style="140" customWidth="1"/>
    <col min="9997" max="9997" width="10.140625" style="140" customWidth="1"/>
    <col min="9998" max="9998" width="3" style="140" customWidth="1"/>
    <col min="9999" max="9999" width="7.28515625" style="140" customWidth="1"/>
    <col min="10000" max="10000" width="3.140625" style="140" customWidth="1"/>
    <col min="10001" max="10001" width="8.7109375" style="140" customWidth="1"/>
    <col min="10002" max="10002" width="11.140625" style="140" customWidth="1"/>
    <col min="10003" max="10240" width="9.140625" style="140"/>
    <col min="10241" max="10241" width="5.42578125" style="140" customWidth="1"/>
    <col min="10242" max="10242" width="14.85546875" style="140" customWidth="1"/>
    <col min="10243" max="10243" width="20.5703125" style="140" customWidth="1"/>
    <col min="10244" max="10244" width="6.42578125" style="140" customWidth="1"/>
    <col min="10245" max="10245" width="3.140625" style="140" customWidth="1"/>
    <col min="10246" max="10246" width="6.42578125" style="140" customWidth="1"/>
    <col min="10247" max="10247" width="8.7109375" style="140" customWidth="1"/>
    <col min="10248" max="10248" width="3" style="140" customWidth="1"/>
    <col min="10249" max="10249" width="7.28515625" style="140" customWidth="1"/>
    <col min="10250" max="10250" width="10.140625" style="140" customWidth="1"/>
    <col min="10251" max="10251" width="3" style="140" customWidth="1"/>
    <col min="10252" max="10252" width="8.7109375" style="140" customWidth="1"/>
    <col min="10253" max="10253" width="10.140625" style="140" customWidth="1"/>
    <col min="10254" max="10254" width="3" style="140" customWidth="1"/>
    <col min="10255" max="10255" width="7.28515625" style="140" customWidth="1"/>
    <col min="10256" max="10256" width="3.140625" style="140" customWidth="1"/>
    <col min="10257" max="10257" width="8.7109375" style="140" customWidth="1"/>
    <col min="10258" max="10258" width="11.140625" style="140" customWidth="1"/>
    <col min="10259" max="10496" width="9.140625" style="140"/>
    <col min="10497" max="10497" width="5.42578125" style="140" customWidth="1"/>
    <col min="10498" max="10498" width="14.85546875" style="140" customWidth="1"/>
    <col min="10499" max="10499" width="20.5703125" style="140" customWidth="1"/>
    <col min="10500" max="10500" width="6.42578125" style="140" customWidth="1"/>
    <col min="10501" max="10501" width="3.140625" style="140" customWidth="1"/>
    <col min="10502" max="10502" width="6.42578125" style="140" customWidth="1"/>
    <col min="10503" max="10503" width="8.7109375" style="140" customWidth="1"/>
    <col min="10504" max="10504" width="3" style="140" customWidth="1"/>
    <col min="10505" max="10505" width="7.28515625" style="140" customWidth="1"/>
    <col min="10506" max="10506" width="10.140625" style="140" customWidth="1"/>
    <col min="10507" max="10507" width="3" style="140" customWidth="1"/>
    <col min="10508" max="10508" width="8.7109375" style="140" customWidth="1"/>
    <col min="10509" max="10509" width="10.140625" style="140" customWidth="1"/>
    <col min="10510" max="10510" width="3" style="140" customWidth="1"/>
    <col min="10511" max="10511" width="7.28515625" style="140" customWidth="1"/>
    <col min="10512" max="10512" width="3.140625" style="140" customWidth="1"/>
    <col min="10513" max="10513" width="8.7109375" style="140" customWidth="1"/>
    <col min="10514" max="10514" width="11.140625" style="140" customWidth="1"/>
    <col min="10515" max="10752" width="9.140625" style="140"/>
    <col min="10753" max="10753" width="5.42578125" style="140" customWidth="1"/>
    <col min="10754" max="10754" width="14.85546875" style="140" customWidth="1"/>
    <col min="10755" max="10755" width="20.5703125" style="140" customWidth="1"/>
    <col min="10756" max="10756" width="6.42578125" style="140" customWidth="1"/>
    <col min="10757" max="10757" width="3.140625" style="140" customWidth="1"/>
    <col min="10758" max="10758" width="6.42578125" style="140" customWidth="1"/>
    <col min="10759" max="10759" width="8.7109375" style="140" customWidth="1"/>
    <col min="10760" max="10760" width="3" style="140" customWidth="1"/>
    <col min="10761" max="10761" width="7.28515625" style="140" customWidth="1"/>
    <col min="10762" max="10762" width="10.140625" style="140" customWidth="1"/>
    <col min="10763" max="10763" width="3" style="140" customWidth="1"/>
    <col min="10764" max="10764" width="8.7109375" style="140" customWidth="1"/>
    <col min="10765" max="10765" width="10.140625" style="140" customWidth="1"/>
    <col min="10766" max="10766" width="3" style="140" customWidth="1"/>
    <col min="10767" max="10767" width="7.28515625" style="140" customWidth="1"/>
    <col min="10768" max="10768" width="3.140625" style="140" customWidth="1"/>
    <col min="10769" max="10769" width="8.7109375" style="140" customWidth="1"/>
    <col min="10770" max="10770" width="11.140625" style="140" customWidth="1"/>
    <col min="10771" max="11008" width="9.140625" style="140"/>
    <col min="11009" max="11009" width="5.42578125" style="140" customWidth="1"/>
    <col min="11010" max="11010" width="14.85546875" style="140" customWidth="1"/>
    <col min="11011" max="11011" width="20.5703125" style="140" customWidth="1"/>
    <col min="11012" max="11012" width="6.42578125" style="140" customWidth="1"/>
    <col min="11013" max="11013" width="3.140625" style="140" customWidth="1"/>
    <col min="11014" max="11014" width="6.42578125" style="140" customWidth="1"/>
    <col min="11015" max="11015" width="8.7109375" style="140" customWidth="1"/>
    <col min="11016" max="11016" width="3" style="140" customWidth="1"/>
    <col min="11017" max="11017" width="7.28515625" style="140" customWidth="1"/>
    <col min="11018" max="11018" width="10.140625" style="140" customWidth="1"/>
    <col min="11019" max="11019" width="3" style="140" customWidth="1"/>
    <col min="11020" max="11020" width="8.7109375" style="140" customWidth="1"/>
    <col min="11021" max="11021" width="10.140625" style="140" customWidth="1"/>
    <col min="11022" max="11022" width="3" style="140" customWidth="1"/>
    <col min="11023" max="11023" width="7.28515625" style="140" customWidth="1"/>
    <col min="11024" max="11024" width="3.140625" style="140" customWidth="1"/>
    <col min="11025" max="11025" width="8.7109375" style="140" customWidth="1"/>
    <col min="11026" max="11026" width="11.140625" style="140" customWidth="1"/>
    <col min="11027" max="11264" width="9.140625" style="140"/>
    <col min="11265" max="11265" width="5.42578125" style="140" customWidth="1"/>
    <col min="11266" max="11266" width="14.85546875" style="140" customWidth="1"/>
    <col min="11267" max="11267" width="20.5703125" style="140" customWidth="1"/>
    <col min="11268" max="11268" width="6.42578125" style="140" customWidth="1"/>
    <col min="11269" max="11269" width="3.140625" style="140" customWidth="1"/>
    <col min="11270" max="11270" width="6.42578125" style="140" customWidth="1"/>
    <col min="11271" max="11271" width="8.7109375" style="140" customWidth="1"/>
    <col min="11272" max="11272" width="3" style="140" customWidth="1"/>
    <col min="11273" max="11273" width="7.28515625" style="140" customWidth="1"/>
    <col min="11274" max="11274" width="10.140625" style="140" customWidth="1"/>
    <col min="11275" max="11275" width="3" style="140" customWidth="1"/>
    <col min="11276" max="11276" width="8.7109375" style="140" customWidth="1"/>
    <col min="11277" max="11277" width="10.140625" style="140" customWidth="1"/>
    <col min="11278" max="11278" width="3" style="140" customWidth="1"/>
    <col min="11279" max="11279" width="7.28515625" style="140" customWidth="1"/>
    <col min="11280" max="11280" width="3.140625" style="140" customWidth="1"/>
    <col min="11281" max="11281" width="8.7109375" style="140" customWidth="1"/>
    <col min="11282" max="11282" width="11.140625" style="140" customWidth="1"/>
    <col min="11283" max="11520" width="9.140625" style="140"/>
    <col min="11521" max="11521" width="5.42578125" style="140" customWidth="1"/>
    <col min="11522" max="11522" width="14.85546875" style="140" customWidth="1"/>
    <col min="11523" max="11523" width="20.5703125" style="140" customWidth="1"/>
    <col min="11524" max="11524" width="6.42578125" style="140" customWidth="1"/>
    <col min="11525" max="11525" width="3.140625" style="140" customWidth="1"/>
    <col min="11526" max="11526" width="6.42578125" style="140" customWidth="1"/>
    <col min="11527" max="11527" width="8.7109375" style="140" customWidth="1"/>
    <col min="11528" max="11528" width="3" style="140" customWidth="1"/>
    <col min="11529" max="11529" width="7.28515625" style="140" customWidth="1"/>
    <col min="11530" max="11530" width="10.140625" style="140" customWidth="1"/>
    <col min="11531" max="11531" width="3" style="140" customWidth="1"/>
    <col min="11532" max="11532" width="8.7109375" style="140" customWidth="1"/>
    <col min="11533" max="11533" width="10.140625" style="140" customWidth="1"/>
    <col min="11534" max="11534" width="3" style="140" customWidth="1"/>
    <col min="11535" max="11535" width="7.28515625" style="140" customWidth="1"/>
    <col min="11536" max="11536" width="3.140625" style="140" customWidth="1"/>
    <col min="11537" max="11537" width="8.7109375" style="140" customWidth="1"/>
    <col min="11538" max="11538" width="11.140625" style="140" customWidth="1"/>
    <col min="11539" max="11776" width="9.140625" style="140"/>
    <col min="11777" max="11777" width="5.42578125" style="140" customWidth="1"/>
    <col min="11778" max="11778" width="14.85546875" style="140" customWidth="1"/>
    <col min="11779" max="11779" width="20.5703125" style="140" customWidth="1"/>
    <col min="11780" max="11780" width="6.42578125" style="140" customWidth="1"/>
    <col min="11781" max="11781" width="3.140625" style="140" customWidth="1"/>
    <col min="11782" max="11782" width="6.42578125" style="140" customWidth="1"/>
    <col min="11783" max="11783" width="8.7109375" style="140" customWidth="1"/>
    <col min="11784" max="11784" width="3" style="140" customWidth="1"/>
    <col min="11785" max="11785" width="7.28515625" style="140" customWidth="1"/>
    <col min="11786" max="11786" width="10.140625" style="140" customWidth="1"/>
    <col min="11787" max="11787" width="3" style="140" customWidth="1"/>
    <col min="11788" max="11788" width="8.7109375" style="140" customWidth="1"/>
    <col min="11789" max="11789" width="10.140625" style="140" customWidth="1"/>
    <col min="11790" max="11790" width="3" style="140" customWidth="1"/>
    <col min="11791" max="11791" width="7.28515625" style="140" customWidth="1"/>
    <col min="11792" max="11792" width="3.140625" style="140" customWidth="1"/>
    <col min="11793" max="11793" width="8.7109375" style="140" customWidth="1"/>
    <col min="11794" max="11794" width="11.140625" style="140" customWidth="1"/>
    <col min="11795" max="12032" width="9.140625" style="140"/>
    <col min="12033" max="12033" width="5.42578125" style="140" customWidth="1"/>
    <col min="12034" max="12034" width="14.85546875" style="140" customWidth="1"/>
    <col min="12035" max="12035" width="20.5703125" style="140" customWidth="1"/>
    <col min="12036" max="12036" width="6.42578125" style="140" customWidth="1"/>
    <col min="12037" max="12037" width="3.140625" style="140" customWidth="1"/>
    <col min="12038" max="12038" width="6.42578125" style="140" customWidth="1"/>
    <col min="12039" max="12039" width="8.7109375" style="140" customWidth="1"/>
    <col min="12040" max="12040" width="3" style="140" customWidth="1"/>
    <col min="12041" max="12041" width="7.28515625" style="140" customWidth="1"/>
    <col min="12042" max="12042" width="10.140625" style="140" customWidth="1"/>
    <col min="12043" max="12043" width="3" style="140" customWidth="1"/>
    <col min="12044" max="12044" width="8.7109375" style="140" customWidth="1"/>
    <col min="12045" max="12045" width="10.140625" style="140" customWidth="1"/>
    <col min="12046" max="12046" width="3" style="140" customWidth="1"/>
    <col min="12047" max="12047" width="7.28515625" style="140" customWidth="1"/>
    <col min="12048" max="12048" width="3.140625" style="140" customWidth="1"/>
    <col min="12049" max="12049" width="8.7109375" style="140" customWidth="1"/>
    <col min="12050" max="12050" width="11.140625" style="140" customWidth="1"/>
    <col min="12051" max="12288" width="9.140625" style="140"/>
    <col min="12289" max="12289" width="5.42578125" style="140" customWidth="1"/>
    <col min="12290" max="12290" width="14.85546875" style="140" customWidth="1"/>
    <col min="12291" max="12291" width="20.5703125" style="140" customWidth="1"/>
    <col min="12292" max="12292" width="6.42578125" style="140" customWidth="1"/>
    <col min="12293" max="12293" width="3.140625" style="140" customWidth="1"/>
    <col min="12294" max="12294" width="6.42578125" style="140" customWidth="1"/>
    <col min="12295" max="12295" width="8.7109375" style="140" customWidth="1"/>
    <col min="12296" max="12296" width="3" style="140" customWidth="1"/>
    <col min="12297" max="12297" width="7.28515625" style="140" customWidth="1"/>
    <col min="12298" max="12298" width="10.140625" style="140" customWidth="1"/>
    <col min="12299" max="12299" width="3" style="140" customWidth="1"/>
    <col min="12300" max="12300" width="8.7109375" style="140" customWidth="1"/>
    <col min="12301" max="12301" width="10.140625" style="140" customWidth="1"/>
    <col min="12302" max="12302" width="3" style="140" customWidth="1"/>
    <col min="12303" max="12303" width="7.28515625" style="140" customWidth="1"/>
    <col min="12304" max="12304" width="3.140625" style="140" customWidth="1"/>
    <col min="12305" max="12305" width="8.7109375" style="140" customWidth="1"/>
    <col min="12306" max="12306" width="11.140625" style="140" customWidth="1"/>
    <col min="12307" max="12544" width="9.140625" style="140"/>
    <col min="12545" max="12545" width="5.42578125" style="140" customWidth="1"/>
    <col min="12546" max="12546" width="14.85546875" style="140" customWidth="1"/>
    <col min="12547" max="12547" width="20.5703125" style="140" customWidth="1"/>
    <col min="12548" max="12548" width="6.42578125" style="140" customWidth="1"/>
    <col min="12549" max="12549" width="3.140625" style="140" customWidth="1"/>
    <col min="12550" max="12550" width="6.42578125" style="140" customWidth="1"/>
    <col min="12551" max="12551" width="8.7109375" style="140" customWidth="1"/>
    <col min="12552" max="12552" width="3" style="140" customWidth="1"/>
    <col min="12553" max="12553" width="7.28515625" style="140" customWidth="1"/>
    <col min="12554" max="12554" width="10.140625" style="140" customWidth="1"/>
    <col min="12555" max="12555" width="3" style="140" customWidth="1"/>
    <col min="12556" max="12556" width="8.7109375" style="140" customWidth="1"/>
    <col min="12557" max="12557" width="10.140625" style="140" customWidth="1"/>
    <col min="12558" max="12558" width="3" style="140" customWidth="1"/>
    <col min="12559" max="12559" width="7.28515625" style="140" customWidth="1"/>
    <col min="12560" max="12560" width="3.140625" style="140" customWidth="1"/>
    <col min="12561" max="12561" width="8.7109375" style="140" customWidth="1"/>
    <col min="12562" max="12562" width="11.140625" style="140" customWidth="1"/>
    <col min="12563" max="12800" width="9.140625" style="140"/>
    <col min="12801" max="12801" width="5.42578125" style="140" customWidth="1"/>
    <col min="12802" max="12802" width="14.85546875" style="140" customWidth="1"/>
    <col min="12803" max="12803" width="20.5703125" style="140" customWidth="1"/>
    <col min="12804" max="12804" width="6.42578125" style="140" customWidth="1"/>
    <col min="12805" max="12805" width="3.140625" style="140" customWidth="1"/>
    <col min="12806" max="12806" width="6.42578125" style="140" customWidth="1"/>
    <col min="12807" max="12807" width="8.7109375" style="140" customWidth="1"/>
    <col min="12808" max="12808" width="3" style="140" customWidth="1"/>
    <col min="12809" max="12809" width="7.28515625" style="140" customWidth="1"/>
    <col min="12810" max="12810" width="10.140625" style="140" customWidth="1"/>
    <col min="12811" max="12811" width="3" style="140" customWidth="1"/>
    <col min="12812" max="12812" width="8.7109375" style="140" customWidth="1"/>
    <col min="12813" max="12813" width="10.140625" style="140" customWidth="1"/>
    <col min="12814" max="12814" width="3" style="140" customWidth="1"/>
    <col min="12815" max="12815" width="7.28515625" style="140" customWidth="1"/>
    <col min="12816" max="12816" width="3.140625" style="140" customWidth="1"/>
    <col min="12817" max="12817" width="8.7109375" style="140" customWidth="1"/>
    <col min="12818" max="12818" width="11.140625" style="140" customWidth="1"/>
    <col min="12819" max="13056" width="9.140625" style="140"/>
    <col min="13057" max="13057" width="5.42578125" style="140" customWidth="1"/>
    <col min="13058" max="13058" width="14.85546875" style="140" customWidth="1"/>
    <col min="13059" max="13059" width="20.5703125" style="140" customWidth="1"/>
    <col min="13060" max="13060" width="6.42578125" style="140" customWidth="1"/>
    <col min="13061" max="13061" width="3.140625" style="140" customWidth="1"/>
    <col min="13062" max="13062" width="6.42578125" style="140" customWidth="1"/>
    <col min="13063" max="13063" width="8.7109375" style="140" customWidth="1"/>
    <col min="13064" max="13064" width="3" style="140" customWidth="1"/>
    <col min="13065" max="13065" width="7.28515625" style="140" customWidth="1"/>
    <col min="13066" max="13066" width="10.140625" style="140" customWidth="1"/>
    <col min="13067" max="13067" width="3" style="140" customWidth="1"/>
    <col min="13068" max="13068" width="8.7109375" style="140" customWidth="1"/>
    <col min="13069" max="13069" width="10.140625" style="140" customWidth="1"/>
    <col min="13070" max="13070" width="3" style="140" customWidth="1"/>
    <col min="13071" max="13071" width="7.28515625" style="140" customWidth="1"/>
    <col min="13072" max="13072" width="3.140625" style="140" customWidth="1"/>
    <col min="13073" max="13073" width="8.7109375" style="140" customWidth="1"/>
    <col min="13074" max="13074" width="11.140625" style="140" customWidth="1"/>
    <col min="13075" max="13312" width="9.140625" style="140"/>
    <col min="13313" max="13313" width="5.42578125" style="140" customWidth="1"/>
    <col min="13314" max="13314" width="14.85546875" style="140" customWidth="1"/>
    <col min="13315" max="13315" width="20.5703125" style="140" customWidth="1"/>
    <col min="13316" max="13316" width="6.42578125" style="140" customWidth="1"/>
    <col min="13317" max="13317" width="3.140625" style="140" customWidth="1"/>
    <col min="13318" max="13318" width="6.42578125" style="140" customWidth="1"/>
    <col min="13319" max="13319" width="8.7109375" style="140" customWidth="1"/>
    <col min="13320" max="13320" width="3" style="140" customWidth="1"/>
    <col min="13321" max="13321" width="7.28515625" style="140" customWidth="1"/>
    <col min="13322" max="13322" width="10.140625" style="140" customWidth="1"/>
    <col min="13323" max="13323" width="3" style="140" customWidth="1"/>
    <col min="13324" max="13324" width="8.7109375" style="140" customWidth="1"/>
    <col min="13325" max="13325" width="10.140625" style="140" customWidth="1"/>
    <col min="13326" max="13326" width="3" style="140" customWidth="1"/>
    <col min="13327" max="13327" width="7.28515625" style="140" customWidth="1"/>
    <col min="13328" max="13328" width="3.140625" style="140" customWidth="1"/>
    <col min="13329" max="13329" width="8.7109375" style="140" customWidth="1"/>
    <col min="13330" max="13330" width="11.140625" style="140" customWidth="1"/>
    <col min="13331" max="13568" width="9.140625" style="140"/>
    <col min="13569" max="13569" width="5.42578125" style="140" customWidth="1"/>
    <col min="13570" max="13570" width="14.85546875" style="140" customWidth="1"/>
    <col min="13571" max="13571" width="20.5703125" style="140" customWidth="1"/>
    <col min="13572" max="13572" width="6.42578125" style="140" customWidth="1"/>
    <col min="13573" max="13573" width="3.140625" style="140" customWidth="1"/>
    <col min="13574" max="13574" width="6.42578125" style="140" customWidth="1"/>
    <col min="13575" max="13575" width="8.7109375" style="140" customWidth="1"/>
    <col min="13576" max="13576" width="3" style="140" customWidth="1"/>
    <col min="13577" max="13577" width="7.28515625" style="140" customWidth="1"/>
    <col min="13578" max="13578" width="10.140625" style="140" customWidth="1"/>
    <col min="13579" max="13579" width="3" style="140" customWidth="1"/>
    <col min="13580" max="13580" width="8.7109375" style="140" customWidth="1"/>
    <col min="13581" max="13581" width="10.140625" style="140" customWidth="1"/>
    <col min="13582" max="13582" width="3" style="140" customWidth="1"/>
    <col min="13583" max="13583" width="7.28515625" style="140" customWidth="1"/>
    <col min="13584" max="13584" width="3.140625" style="140" customWidth="1"/>
    <col min="13585" max="13585" width="8.7109375" style="140" customWidth="1"/>
    <col min="13586" max="13586" width="11.140625" style="140" customWidth="1"/>
    <col min="13587" max="13824" width="9.140625" style="140"/>
    <col min="13825" max="13825" width="5.42578125" style="140" customWidth="1"/>
    <col min="13826" max="13826" width="14.85546875" style="140" customWidth="1"/>
    <col min="13827" max="13827" width="20.5703125" style="140" customWidth="1"/>
    <col min="13828" max="13828" width="6.42578125" style="140" customWidth="1"/>
    <col min="13829" max="13829" width="3.140625" style="140" customWidth="1"/>
    <col min="13830" max="13830" width="6.42578125" style="140" customWidth="1"/>
    <col min="13831" max="13831" width="8.7109375" style="140" customWidth="1"/>
    <col min="13832" max="13832" width="3" style="140" customWidth="1"/>
    <col min="13833" max="13833" width="7.28515625" style="140" customWidth="1"/>
    <col min="13834" max="13834" width="10.140625" style="140" customWidth="1"/>
    <col min="13835" max="13835" width="3" style="140" customWidth="1"/>
    <col min="13836" max="13836" width="8.7109375" style="140" customWidth="1"/>
    <col min="13837" max="13837" width="10.140625" style="140" customWidth="1"/>
    <col min="13838" max="13838" width="3" style="140" customWidth="1"/>
    <col min="13839" max="13839" width="7.28515625" style="140" customWidth="1"/>
    <col min="13840" max="13840" width="3.140625" style="140" customWidth="1"/>
    <col min="13841" max="13841" width="8.7109375" style="140" customWidth="1"/>
    <col min="13842" max="13842" width="11.140625" style="140" customWidth="1"/>
    <col min="13843" max="14080" width="9.140625" style="140"/>
    <col min="14081" max="14081" width="5.42578125" style="140" customWidth="1"/>
    <col min="14082" max="14082" width="14.85546875" style="140" customWidth="1"/>
    <col min="14083" max="14083" width="20.5703125" style="140" customWidth="1"/>
    <col min="14084" max="14084" width="6.42578125" style="140" customWidth="1"/>
    <col min="14085" max="14085" width="3.140625" style="140" customWidth="1"/>
    <col min="14086" max="14086" width="6.42578125" style="140" customWidth="1"/>
    <col min="14087" max="14087" width="8.7109375" style="140" customWidth="1"/>
    <col min="14088" max="14088" width="3" style="140" customWidth="1"/>
    <col min="14089" max="14089" width="7.28515625" style="140" customWidth="1"/>
    <col min="14090" max="14090" width="10.140625" style="140" customWidth="1"/>
    <col min="14091" max="14091" width="3" style="140" customWidth="1"/>
    <col min="14092" max="14092" width="8.7109375" style="140" customWidth="1"/>
    <col min="14093" max="14093" width="10.140625" style="140" customWidth="1"/>
    <col min="14094" max="14094" width="3" style="140" customWidth="1"/>
    <col min="14095" max="14095" width="7.28515625" style="140" customWidth="1"/>
    <col min="14096" max="14096" width="3.140625" style="140" customWidth="1"/>
    <col min="14097" max="14097" width="8.7109375" style="140" customWidth="1"/>
    <col min="14098" max="14098" width="11.140625" style="140" customWidth="1"/>
    <col min="14099" max="14336" width="9.140625" style="140"/>
    <col min="14337" max="14337" width="5.42578125" style="140" customWidth="1"/>
    <col min="14338" max="14338" width="14.85546875" style="140" customWidth="1"/>
    <col min="14339" max="14339" width="20.5703125" style="140" customWidth="1"/>
    <col min="14340" max="14340" width="6.42578125" style="140" customWidth="1"/>
    <col min="14341" max="14341" width="3.140625" style="140" customWidth="1"/>
    <col min="14342" max="14342" width="6.42578125" style="140" customWidth="1"/>
    <col min="14343" max="14343" width="8.7109375" style="140" customWidth="1"/>
    <col min="14344" max="14344" width="3" style="140" customWidth="1"/>
    <col min="14345" max="14345" width="7.28515625" style="140" customWidth="1"/>
    <col min="14346" max="14346" width="10.140625" style="140" customWidth="1"/>
    <col min="14347" max="14347" width="3" style="140" customWidth="1"/>
    <col min="14348" max="14348" width="8.7109375" style="140" customWidth="1"/>
    <col min="14349" max="14349" width="10.140625" style="140" customWidth="1"/>
    <col min="14350" max="14350" width="3" style="140" customWidth="1"/>
    <col min="14351" max="14351" width="7.28515625" style="140" customWidth="1"/>
    <col min="14352" max="14352" width="3.140625" style="140" customWidth="1"/>
    <col min="14353" max="14353" width="8.7109375" style="140" customWidth="1"/>
    <col min="14354" max="14354" width="11.140625" style="140" customWidth="1"/>
    <col min="14355" max="14592" width="9.140625" style="140"/>
    <col min="14593" max="14593" width="5.42578125" style="140" customWidth="1"/>
    <col min="14594" max="14594" width="14.85546875" style="140" customWidth="1"/>
    <col min="14595" max="14595" width="20.5703125" style="140" customWidth="1"/>
    <col min="14596" max="14596" width="6.42578125" style="140" customWidth="1"/>
    <col min="14597" max="14597" width="3.140625" style="140" customWidth="1"/>
    <col min="14598" max="14598" width="6.42578125" style="140" customWidth="1"/>
    <col min="14599" max="14599" width="8.7109375" style="140" customWidth="1"/>
    <col min="14600" max="14600" width="3" style="140" customWidth="1"/>
    <col min="14601" max="14601" width="7.28515625" style="140" customWidth="1"/>
    <col min="14602" max="14602" width="10.140625" style="140" customWidth="1"/>
    <col min="14603" max="14603" width="3" style="140" customWidth="1"/>
    <col min="14604" max="14604" width="8.7109375" style="140" customWidth="1"/>
    <col min="14605" max="14605" width="10.140625" style="140" customWidth="1"/>
    <col min="14606" max="14606" width="3" style="140" customWidth="1"/>
    <col min="14607" max="14607" width="7.28515625" style="140" customWidth="1"/>
    <col min="14608" max="14608" width="3.140625" style="140" customWidth="1"/>
    <col min="14609" max="14609" width="8.7109375" style="140" customWidth="1"/>
    <col min="14610" max="14610" width="11.140625" style="140" customWidth="1"/>
    <col min="14611" max="14848" width="9.140625" style="140"/>
    <col min="14849" max="14849" width="5.42578125" style="140" customWidth="1"/>
    <col min="14850" max="14850" width="14.85546875" style="140" customWidth="1"/>
    <col min="14851" max="14851" width="20.5703125" style="140" customWidth="1"/>
    <col min="14852" max="14852" width="6.42578125" style="140" customWidth="1"/>
    <col min="14853" max="14853" width="3.140625" style="140" customWidth="1"/>
    <col min="14854" max="14854" width="6.42578125" style="140" customWidth="1"/>
    <col min="14855" max="14855" width="8.7109375" style="140" customWidth="1"/>
    <col min="14856" max="14856" width="3" style="140" customWidth="1"/>
    <col min="14857" max="14857" width="7.28515625" style="140" customWidth="1"/>
    <col min="14858" max="14858" width="10.140625" style="140" customWidth="1"/>
    <col min="14859" max="14859" width="3" style="140" customWidth="1"/>
    <col min="14860" max="14860" width="8.7109375" style="140" customWidth="1"/>
    <col min="14861" max="14861" width="10.140625" style="140" customWidth="1"/>
    <col min="14862" max="14862" width="3" style="140" customWidth="1"/>
    <col min="14863" max="14863" width="7.28515625" style="140" customWidth="1"/>
    <col min="14864" max="14864" width="3.140625" style="140" customWidth="1"/>
    <col min="14865" max="14865" width="8.7109375" style="140" customWidth="1"/>
    <col min="14866" max="14866" width="11.140625" style="140" customWidth="1"/>
    <col min="14867" max="15104" width="9.140625" style="140"/>
    <col min="15105" max="15105" width="5.42578125" style="140" customWidth="1"/>
    <col min="15106" max="15106" width="14.85546875" style="140" customWidth="1"/>
    <col min="15107" max="15107" width="20.5703125" style="140" customWidth="1"/>
    <col min="15108" max="15108" width="6.42578125" style="140" customWidth="1"/>
    <col min="15109" max="15109" width="3.140625" style="140" customWidth="1"/>
    <col min="15110" max="15110" width="6.42578125" style="140" customWidth="1"/>
    <col min="15111" max="15111" width="8.7109375" style="140" customWidth="1"/>
    <col min="15112" max="15112" width="3" style="140" customWidth="1"/>
    <col min="15113" max="15113" width="7.28515625" style="140" customWidth="1"/>
    <col min="15114" max="15114" width="10.140625" style="140" customWidth="1"/>
    <col min="15115" max="15115" width="3" style="140" customWidth="1"/>
    <col min="15116" max="15116" width="8.7109375" style="140" customWidth="1"/>
    <col min="15117" max="15117" width="10.140625" style="140" customWidth="1"/>
    <col min="15118" max="15118" width="3" style="140" customWidth="1"/>
    <col min="15119" max="15119" width="7.28515625" style="140" customWidth="1"/>
    <col min="15120" max="15120" width="3.140625" style="140" customWidth="1"/>
    <col min="15121" max="15121" width="8.7109375" style="140" customWidth="1"/>
    <col min="15122" max="15122" width="11.140625" style="140" customWidth="1"/>
    <col min="15123" max="15360" width="9.140625" style="140"/>
    <col min="15361" max="15361" width="5.42578125" style="140" customWidth="1"/>
    <col min="15362" max="15362" width="14.85546875" style="140" customWidth="1"/>
    <col min="15363" max="15363" width="20.5703125" style="140" customWidth="1"/>
    <col min="15364" max="15364" width="6.42578125" style="140" customWidth="1"/>
    <col min="15365" max="15365" width="3.140625" style="140" customWidth="1"/>
    <col min="15366" max="15366" width="6.42578125" style="140" customWidth="1"/>
    <col min="15367" max="15367" width="8.7109375" style="140" customWidth="1"/>
    <col min="15368" max="15368" width="3" style="140" customWidth="1"/>
    <col min="15369" max="15369" width="7.28515625" style="140" customWidth="1"/>
    <col min="15370" max="15370" width="10.140625" style="140" customWidth="1"/>
    <col min="15371" max="15371" width="3" style="140" customWidth="1"/>
    <col min="15372" max="15372" width="8.7109375" style="140" customWidth="1"/>
    <col min="15373" max="15373" width="10.140625" style="140" customWidth="1"/>
    <col min="15374" max="15374" width="3" style="140" customWidth="1"/>
    <col min="15375" max="15375" width="7.28515625" style="140" customWidth="1"/>
    <col min="15376" max="15376" width="3.140625" style="140" customWidth="1"/>
    <col min="15377" max="15377" width="8.7109375" style="140" customWidth="1"/>
    <col min="15378" max="15378" width="11.140625" style="140" customWidth="1"/>
    <col min="15379" max="15616" width="9.140625" style="140"/>
    <col min="15617" max="15617" width="5.42578125" style="140" customWidth="1"/>
    <col min="15618" max="15618" width="14.85546875" style="140" customWidth="1"/>
    <col min="15619" max="15619" width="20.5703125" style="140" customWidth="1"/>
    <col min="15620" max="15620" width="6.42578125" style="140" customWidth="1"/>
    <col min="15621" max="15621" width="3.140625" style="140" customWidth="1"/>
    <col min="15622" max="15622" width="6.42578125" style="140" customWidth="1"/>
    <col min="15623" max="15623" width="8.7109375" style="140" customWidth="1"/>
    <col min="15624" max="15624" width="3" style="140" customWidth="1"/>
    <col min="15625" max="15625" width="7.28515625" style="140" customWidth="1"/>
    <col min="15626" max="15626" width="10.140625" style="140" customWidth="1"/>
    <col min="15627" max="15627" width="3" style="140" customWidth="1"/>
    <col min="15628" max="15628" width="8.7109375" style="140" customWidth="1"/>
    <col min="15629" max="15629" width="10.140625" style="140" customWidth="1"/>
    <col min="15630" max="15630" width="3" style="140" customWidth="1"/>
    <col min="15631" max="15631" width="7.28515625" style="140" customWidth="1"/>
    <col min="15632" max="15632" width="3.140625" style="140" customWidth="1"/>
    <col min="15633" max="15633" width="8.7109375" style="140" customWidth="1"/>
    <col min="15634" max="15634" width="11.140625" style="140" customWidth="1"/>
    <col min="15635" max="15872" width="9.140625" style="140"/>
    <col min="15873" max="15873" width="5.42578125" style="140" customWidth="1"/>
    <col min="15874" max="15874" width="14.85546875" style="140" customWidth="1"/>
    <col min="15875" max="15875" width="20.5703125" style="140" customWidth="1"/>
    <col min="15876" max="15876" width="6.42578125" style="140" customWidth="1"/>
    <col min="15877" max="15877" width="3.140625" style="140" customWidth="1"/>
    <col min="15878" max="15878" width="6.42578125" style="140" customWidth="1"/>
    <col min="15879" max="15879" width="8.7109375" style="140" customWidth="1"/>
    <col min="15880" max="15880" width="3" style="140" customWidth="1"/>
    <col min="15881" max="15881" width="7.28515625" style="140" customWidth="1"/>
    <col min="15882" max="15882" width="10.140625" style="140" customWidth="1"/>
    <col min="15883" max="15883" width="3" style="140" customWidth="1"/>
    <col min="15884" max="15884" width="8.7109375" style="140" customWidth="1"/>
    <col min="15885" max="15885" width="10.140625" style="140" customWidth="1"/>
    <col min="15886" max="15886" width="3" style="140" customWidth="1"/>
    <col min="15887" max="15887" width="7.28515625" style="140" customWidth="1"/>
    <col min="15888" max="15888" width="3.140625" style="140" customWidth="1"/>
    <col min="15889" max="15889" width="8.7109375" style="140" customWidth="1"/>
    <col min="15890" max="15890" width="11.140625" style="140" customWidth="1"/>
    <col min="15891" max="16128" width="9.140625" style="140"/>
    <col min="16129" max="16129" width="5.42578125" style="140" customWidth="1"/>
    <col min="16130" max="16130" width="14.85546875" style="140" customWidth="1"/>
    <col min="16131" max="16131" width="20.5703125" style="140" customWidth="1"/>
    <col min="16132" max="16132" width="6.42578125" style="140" customWidth="1"/>
    <col min="16133" max="16133" width="3.140625" style="140" customWidth="1"/>
    <col min="16134" max="16134" width="6.42578125" style="140" customWidth="1"/>
    <col min="16135" max="16135" width="8.7109375" style="140" customWidth="1"/>
    <col min="16136" max="16136" width="3" style="140" customWidth="1"/>
    <col min="16137" max="16137" width="7.28515625" style="140" customWidth="1"/>
    <col min="16138" max="16138" width="10.140625" style="140" customWidth="1"/>
    <col min="16139" max="16139" width="3" style="140" customWidth="1"/>
    <col min="16140" max="16140" width="8.7109375" style="140" customWidth="1"/>
    <col min="16141" max="16141" width="10.140625" style="140" customWidth="1"/>
    <col min="16142" max="16142" width="3" style="140" customWidth="1"/>
    <col min="16143" max="16143" width="7.28515625" style="140" customWidth="1"/>
    <col min="16144" max="16144" width="3.140625" style="140" customWidth="1"/>
    <col min="16145" max="16145" width="8.7109375" style="140" customWidth="1"/>
    <col min="16146" max="16146" width="11.140625" style="140" customWidth="1"/>
    <col min="16147" max="16384" width="9.140625" style="140"/>
  </cols>
  <sheetData>
    <row r="1" spans="1:18" ht="14.25" customHeight="1" x14ac:dyDescent="0.25">
      <c r="A1" s="72" t="s">
        <v>38</v>
      </c>
      <c r="B1" s="136" t="s">
        <v>64</v>
      </c>
      <c r="C1" s="141"/>
      <c r="D1" s="141"/>
      <c r="E1" s="141"/>
      <c r="F1" s="141"/>
      <c r="G1" s="114" t="str">
        <f>ТП1!G1</f>
        <v>"ГОСЭТАЛОН 2012И1/2017 (ВР2021) октябрь 2021"</v>
      </c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</row>
    <row r="2" spans="1:18" ht="14.25" customHeight="1" x14ac:dyDescent="0.25"/>
    <row r="3" spans="1:18" ht="14.25" customHeight="1" x14ac:dyDescent="0.25">
      <c r="A3" s="72" t="s">
        <v>38</v>
      </c>
      <c r="B3" s="136" t="s">
        <v>65</v>
      </c>
      <c r="C3" s="141"/>
      <c r="D3" s="141"/>
      <c r="E3" s="141"/>
      <c r="F3" s="141"/>
      <c r="G3" s="137" t="s">
        <v>167</v>
      </c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</row>
    <row r="4" spans="1:18" ht="14.25" customHeight="1" x14ac:dyDescent="0.25"/>
    <row r="5" spans="1:18" ht="41.85" customHeight="1" x14ac:dyDescent="0.25">
      <c r="A5" s="72" t="s">
        <v>38</v>
      </c>
      <c r="B5" s="67" t="s">
        <v>66</v>
      </c>
      <c r="C5" s="95" t="s">
        <v>38</v>
      </c>
      <c r="D5" s="141"/>
      <c r="E5" s="141"/>
      <c r="F5" s="141"/>
      <c r="G5" s="141"/>
      <c r="H5" s="141"/>
      <c r="I5" s="141"/>
      <c r="J5" s="141"/>
      <c r="K5" s="141"/>
      <c r="L5" s="99" t="s">
        <v>67</v>
      </c>
      <c r="M5" s="141"/>
      <c r="N5" s="95"/>
      <c r="O5" s="141"/>
      <c r="P5" s="141"/>
      <c r="Q5" s="141"/>
      <c r="R5" s="141"/>
    </row>
    <row r="6" spans="1:18" ht="18.2" customHeight="1" x14ac:dyDescent="0.25">
      <c r="A6" s="72" t="s">
        <v>38</v>
      </c>
      <c r="B6" s="66" t="s">
        <v>38</v>
      </c>
      <c r="C6" s="95" t="s">
        <v>38</v>
      </c>
      <c r="D6" s="141"/>
      <c r="E6" s="141"/>
      <c r="F6" s="141"/>
      <c r="G6" s="141"/>
      <c r="H6" s="141"/>
      <c r="I6" s="141"/>
      <c r="J6" s="141"/>
      <c r="K6" s="95" t="s">
        <v>38</v>
      </c>
      <c r="L6" s="141"/>
      <c r="M6" s="141"/>
      <c r="N6" s="95"/>
      <c r="O6" s="141"/>
      <c r="P6" s="141"/>
      <c r="Q6" s="141"/>
      <c r="R6" s="141"/>
    </row>
    <row r="7" spans="1:18" ht="14.25" customHeight="1" x14ac:dyDescent="0.25"/>
    <row r="8" spans="1:18" ht="18.2" customHeight="1" x14ac:dyDescent="0.25">
      <c r="A8" s="72" t="s">
        <v>38</v>
      </c>
      <c r="B8" s="68" t="s">
        <v>38</v>
      </c>
      <c r="C8" s="95" t="s">
        <v>38</v>
      </c>
      <c r="D8" s="141"/>
      <c r="E8" s="141"/>
      <c r="F8" s="141"/>
      <c r="G8" s="141"/>
      <c r="H8" s="141"/>
      <c r="I8" s="141"/>
      <c r="J8" s="141"/>
      <c r="K8" s="100" t="s">
        <v>38</v>
      </c>
      <c r="L8" s="142"/>
      <c r="M8" s="142"/>
      <c r="N8" s="95"/>
      <c r="O8" s="141"/>
      <c r="P8" s="141"/>
      <c r="Q8" s="141"/>
      <c r="R8" s="141"/>
    </row>
    <row r="9" spans="1:18" ht="14.25" customHeight="1" x14ac:dyDescent="0.25">
      <c r="A9" s="42" t="s">
        <v>38</v>
      </c>
      <c r="B9" s="129" t="s">
        <v>39</v>
      </c>
      <c r="C9" s="141"/>
      <c r="D9" s="141"/>
      <c r="E9" s="141"/>
      <c r="F9" s="141"/>
      <c r="G9" s="141"/>
      <c r="H9" s="141"/>
      <c r="I9" s="141"/>
      <c r="J9" s="141"/>
      <c r="K9" s="129" t="s">
        <v>39</v>
      </c>
      <c r="L9" s="141"/>
      <c r="M9" s="141"/>
      <c r="N9" s="141"/>
      <c r="O9" s="141"/>
      <c r="P9" s="141"/>
      <c r="Q9" s="141"/>
      <c r="R9" s="141"/>
    </row>
    <row r="10" spans="1:18" ht="14.25" customHeight="1" x14ac:dyDescent="0.25"/>
    <row r="11" spans="1:18" ht="19.7" customHeight="1" x14ac:dyDescent="0.25">
      <c r="A11" s="130" t="str">
        <f>A14</f>
        <v xml:space="preserve">К_20-2-01-1-01-01-1-3000_Строиельство ТП, прокладка ЛЭП 10 кВ от ЗРУ 10 кВ ПС Порошкино до новых ТП, прокладка КЛ 10 кВ </v>
      </c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</row>
    <row r="12" spans="1:18" ht="11.45" customHeight="1" x14ac:dyDescent="0.25">
      <c r="A12" s="131" t="s">
        <v>1</v>
      </c>
      <c r="B12" s="151"/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</row>
    <row r="13" spans="1:18" ht="14.25" customHeight="1" x14ac:dyDescent="0.25"/>
    <row r="14" spans="1:18" ht="19.7" customHeight="1" x14ac:dyDescent="0.25">
      <c r="A14" s="130" t="s">
        <v>860</v>
      </c>
      <c r="B14" s="142"/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2"/>
    </row>
    <row r="15" spans="1:18" ht="11.45" customHeight="1" x14ac:dyDescent="0.25">
      <c r="A15" s="131" t="s">
        <v>68</v>
      </c>
      <c r="B15" s="151"/>
      <c r="C15" s="151"/>
      <c r="D15" s="151"/>
      <c r="E15" s="151"/>
      <c r="F15" s="151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1"/>
    </row>
    <row r="16" spans="1:18" ht="42.95" customHeight="1" x14ac:dyDescent="0.25">
      <c r="A16" s="132" t="s">
        <v>189</v>
      </c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</row>
    <row r="17" spans="1:18" ht="14.25" customHeight="1" x14ac:dyDescent="0.25">
      <c r="A17" s="133" t="s">
        <v>818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</row>
    <row r="18" spans="1:18" ht="14.25" customHeight="1" x14ac:dyDescent="0.25">
      <c r="A18" s="131" t="s">
        <v>69</v>
      </c>
      <c r="B18" s="151"/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51"/>
      <c r="N18" s="151"/>
      <c r="O18" s="151"/>
      <c r="P18" s="151"/>
      <c r="Q18" s="151"/>
      <c r="R18" s="151"/>
    </row>
    <row r="19" spans="1:18" ht="14.25" customHeight="1" x14ac:dyDescent="0.25"/>
    <row r="20" spans="1:18" ht="14.25" customHeight="1" x14ac:dyDescent="0.25">
      <c r="A20" s="70" t="s">
        <v>38</v>
      </c>
      <c r="B20" s="70" t="s">
        <v>70</v>
      </c>
      <c r="C20" s="133" t="s">
        <v>71</v>
      </c>
      <c r="D20" s="142"/>
      <c r="E20" s="142"/>
      <c r="F20" s="142"/>
      <c r="G20" s="142"/>
      <c r="H20" s="142"/>
      <c r="I20" s="142"/>
      <c r="J20" s="71" t="s">
        <v>72</v>
      </c>
      <c r="K20" s="134" t="s">
        <v>38</v>
      </c>
      <c r="L20" s="141"/>
      <c r="M20" s="141"/>
      <c r="N20" s="141"/>
      <c r="O20" s="141"/>
      <c r="P20" s="141"/>
      <c r="Q20" s="141"/>
      <c r="R20" s="141"/>
    </row>
    <row r="21" spans="1:18" ht="14.25" customHeight="1" x14ac:dyDescent="0.25"/>
    <row r="22" spans="1:18" ht="14.25" customHeight="1" x14ac:dyDescent="0.25">
      <c r="A22" s="70" t="s">
        <v>38</v>
      </c>
      <c r="B22" s="69" t="s">
        <v>73</v>
      </c>
      <c r="C22" s="135" t="s">
        <v>38</v>
      </c>
      <c r="D22" s="142"/>
      <c r="E22" s="142"/>
      <c r="F22" s="142"/>
      <c r="G22" s="142"/>
      <c r="H22" s="142"/>
      <c r="I22" s="142"/>
      <c r="J22" s="123" t="s">
        <v>38</v>
      </c>
      <c r="K22" s="141"/>
      <c r="L22" s="141"/>
      <c r="M22" s="141"/>
      <c r="N22" s="141"/>
      <c r="O22" s="141"/>
      <c r="P22" s="141"/>
      <c r="Q22" s="141"/>
      <c r="R22" s="141"/>
    </row>
    <row r="23" spans="1:18" ht="14.25" customHeight="1" x14ac:dyDescent="0.25">
      <c r="A23" s="123" t="s">
        <v>38</v>
      </c>
      <c r="B23" s="141"/>
      <c r="C23" s="124" t="s">
        <v>74</v>
      </c>
      <c r="D23" s="151"/>
      <c r="E23" s="151"/>
      <c r="F23" s="151"/>
      <c r="G23" s="151"/>
      <c r="H23" s="151"/>
      <c r="I23" s="151"/>
      <c r="J23" s="123" t="s">
        <v>38</v>
      </c>
      <c r="K23" s="141"/>
      <c r="L23" s="141"/>
      <c r="M23" s="141"/>
      <c r="N23" s="141"/>
      <c r="O23" s="141"/>
      <c r="P23" s="141"/>
      <c r="Q23" s="141"/>
      <c r="R23" s="141"/>
    </row>
    <row r="24" spans="1:18" ht="14.25" customHeight="1" x14ac:dyDescent="0.25"/>
    <row r="25" spans="1:18" ht="14.25" customHeight="1" x14ac:dyDescent="0.25">
      <c r="A25" s="70" t="s">
        <v>38</v>
      </c>
      <c r="B25" s="121" t="s">
        <v>75</v>
      </c>
      <c r="C25" s="141"/>
      <c r="D25" s="141"/>
      <c r="E25" s="125" t="s">
        <v>166</v>
      </c>
      <c r="F25" s="142"/>
      <c r="G25" s="142"/>
      <c r="H25" s="142"/>
      <c r="I25" s="142"/>
      <c r="J25" s="142"/>
      <c r="K25" s="142"/>
      <c r="L25" s="142"/>
      <c r="M25" s="142"/>
      <c r="N25" s="142"/>
      <c r="O25" s="142"/>
      <c r="P25" s="142"/>
      <c r="Q25" s="142"/>
      <c r="R25" s="142"/>
    </row>
    <row r="26" spans="1:18" ht="14.25" customHeight="1" x14ac:dyDescent="0.25"/>
    <row r="27" spans="1:18" ht="19.7" customHeight="1" x14ac:dyDescent="0.25">
      <c r="A27" s="70" t="s">
        <v>38</v>
      </c>
      <c r="B27" s="121" t="s">
        <v>40</v>
      </c>
      <c r="C27" s="141"/>
      <c r="D27" s="141"/>
      <c r="E27" s="126">
        <v>13754.47</v>
      </c>
      <c r="F27" s="142"/>
      <c r="G27" s="43" t="s">
        <v>859</v>
      </c>
      <c r="H27" s="121" t="s">
        <v>6</v>
      </c>
      <c r="I27" s="141"/>
      <c r="J27" s="141"/>
      <c r="K27" s="141"/>
      <c r="L27" s="141"/>
      <c r="M27" s="141"/>
      <c r="N27" s="141"/>
      <c r="O27" s="141"/>
      <c r="P27" s="141"/>
      <c r="Q27" s="141"/>
      <c r="R27" s="141"/>
    </row>
    <row r="28" spans="1:18" ht="19.7" customHeight="1" x14ac:dyDescent="0.25">
      <c r="A28" s="121" t="s">
        <v>38</v>
      </c>
      <c r="B28" s="141"/>
      <c r="C28" s="121" t="s">
        <v>76</v>
      </c>
      <c r="D28" s="141"/>
      <c r="E28" s="141"/>
      <c r="F28" s="141"/>
      <c r="G28" s="141"/>
      <c r="H28" s="141"/>
      <c r="I28" s="141"/>
      <c r="J28" s="123" t="s">
        <v>77</v>
      </c>
      <c r="K28" s="141"/>
      <c r="L28" s="141"/>
      <c r="M28" s="141"/>
      <c r="N28" s="127">
        <v>707547</v>
      </c>
      <c r="O28" s="142"/>
      <c r="P28" s="128" t="s">
        <v>858</v>
      </c>
      <c r="Q28" s="142"/>
      <c r="R28" s="70" t="s">
        <v>165</v>
      </c>
    </row>
    <row r="29" spans="1:18" ht="19.7" customHeight="1" x14ac:dyDescent="0.25">
      <c r="A29" s="121" t="s">
        <v>38</v>
      </c>
      <c r="B29" s="141"/>
      <c r="C29" s="121" t="s">
        <v>41</v>
      </c>
      <c r="D29" s="141"/>
      <c r="E29" s="126">
        <v>1513.91</v>
      </c>
      <c r="F29" s="142"/>
      <c r="G29" s="43" t="s">
        <v>650</v>
      </c>
      <c r="H29" s="121" t="s">
        <v>78</v>
      </c>
      <c r="I29" s="141"/>
      <c r="J29" s="123" t="s">
        <v>79</v>
      </c>
      <c r="K29" s="141"/>
      <c r="L29" s="141"/>
      <c r="M29" s="141"/>
      <c r="N29" s="141"/>
      <c r="O29" s="141"/>
      <c r="P29" s="120">
        <v>4264</v>
      </c>
      <c r="Q29" s="144"/>
      <c r="R29" s="70" t="s">
        <v>43</v>
      </c>
    </row>
    <row r="30" spans="1:18" ht="19.7" customHeight="1" x14ac:dyDescent="0.25">
      <c r="A30" s="121" t="s">
        <v>38</v>
      </c>
      <c r="B30" s="141"/>
      <c r="C30" s="121" t="s">
        <v>0</v>
      </c>
      <c r="D30" s="141"/>
      <c r="E30" s="122">
        <v>654.87</v>
      </c>
      <c r="F30" s="144"/>
      <c r="G30" s="43" t="s">
        <v>857</v>
      </c>
      <c r="H30" s="121" t="s">
        <v>78</v>
      </c>
      <c r="I30" s="141"/>
      <c r="J30" s="123" t="s">
        <v>80</v>
      </c>
      <c r="K30" s="141"/>
      <c r="L30" s="141"/>
      <c r="M30" s="141"/>
      <c r="N30" s="141"/>
      <c r="O30" s="141"/>
      <c r="P30" s="120">
        <v>130</v>
      </c>
      <c r="Q30" s="144"/>
      <c r="R30" s="70" t="s">
        <v>43</v>
      </c>
    </row>
    <row r="31" spans="1:18" ht="19.7" customHeight="1" x14ac:dyDescent="0.25">
      <c r="A31" s="121" t="s">
        <v>38</v>
      </c>
      <c r="B31" s="141"/>
      <c r="C31" s="121" t="s">
        <v>42</v>
      </c>
      <c r="D31" s="141"/>
      <c r="E31" s="122">
        <v>10800.78</v>
      </c>
      <c r="F31" s="144"/>
      <c r="G31" s="43" t="s">
        <v>81</v>
      </c>
      <c r="H31" s="121" t="s">
        <v>78</v>
      </c>
      <c r="I31" s="141"/>
      <c r="J31" s="123" t="s">
        <v>82</v>
      </c>
      <c r="K31" s="141"/>
      <c r="L31" s="141"/>
      <c r="M31" s="141"/>
      <c r="N31" s="141"/>
      <c r="O31" s="141"/>
      <c r="P31" s="141"/>
      <c r="Q31" s="141"/>
      <c r="R31" s="141"/>
    </row>
    <row r="32" spans="1:18" ht="19.7" customHeight="1" x14ac:dyDescent="0.25">
      <c r="A32" s="121" t="s">
        <v>38</v>
      </c>
      <c r="B32" s="141"/>
      <c r="C32" s="121" t="s">
        <v>83</v>
      </c>
      <c r="D32" s="141"/>
      <c r="E32" s="122">
        <v>784.92</v>
      </c>
      <c r="F32" s="144"/>
      <c r="G32" s="43" t="s">
        <v>649</v>
      </c>
      <c r="H32" s="121" t="s">
        <v>78</v>
      </c>
      <c r="I32" s="141"/>
      <c r="J32" s="123" t="s">
        <v>84</v>
      </c>
      <c r="K32" s="141"/>
      <c r="L32" s="141"/>
      <c r="M32" s="141"/>
      <c r="N32" s="114" t="s">
        <v>38</v>
      </c>
      <c r="O32" s="142"/>
      <c r="P32" s="142"/>
      <c r="Q32" s="142"/>
      <c r="R32" s="142"/>
    </row>
    <row r="33" spans="1:18" ht="14.25" customHeight="1" x14ac:dyDescent="0.25"/>
    <row r="34" spans="1:18" ht="28.7" customHeight="1" x14ac:dyDescent="0.25">
      <c r="A34" s="115" t="s">
        <v>44</v>
      </c>
      <c r="B34" s="115" t="s">
        <v>85</v>
      </c>
      <c r="C34" s="116" t="s">
        <v>45</v>
      </c>
      <c r="D34" s="150"/>
      <c r="E34" s="116" t="s">
        <v>86</v>
      </c>
      <c r="F34" s="150"/>
      <c r="G34" s="117" t="s">
        <v>87</v>
      </c>
      <c r="H34" s="144"/>
      <c r="I34" s="144"/>
      <c r="J34" s="143"/>
      <c r="K34" s="117" t="s">
        <v>164</v>
      </c>
      <c r="L34" s="144"/>
      <c r="M34" s="144"/>
      <c r="N34" s="144"/>
      <c r="O34" s="143"/>
      <c r="P34" s="116" t="s">
        <v>88</v>
      </c>
      <c r="Q34" s="150"/>
      <c r="R34" s="115" t="s">
        <v>89</v>
      </c>
    </row>
    <row r="35" spans="1:18" ht="28.7" customHeight="1" x14ac:dyDescent="0.25">
      <c r="A35" s="147"/>
      <c r="B35" s="147"/>
      <c r="C35" s="149"/>
      <c r="D35" s="148"/>
      <c r="E35" s="149"/>
      <c r="F35" s="148"/>
      <c r="G35" s="44" t="s">
        <v>47</v>
      </c>
      <c r="H35" s="117" t="s">
        <v>90</v>
      </c>
      <c r="I35" s="143"/>
      <c r="J35" s="44" t="s">
        <v>91</v>
      </c>
      <c r="K35" s="117" t="s">
        <v>47</v>
      </c>
      <c r="L35" s="143"/>
      <c r="M35" s="44" t="s">
        <v>90</v>
      </c>
      <c r="N35" s="117" t="s">
        <v>46</v>
      </c>
      <c r="O35" s="143"/>
      <c r="P35" s="149"/>
      <c r="Q35" s="148"/>
      <c r="R35" s="147"/>
    </row>
    <row r="36" spans="1:18" ht="14.25" customHeight="1" x14ac:dyDescent="0.25">
      <c r="A36" s="44">
        <v>1</v>
      </c>
      <c r="B36" s="45">
        <v>2</v>
      </c>
      <c r="C36" s="118">
        <v>3</v>
      </c>
      <c r="D36" s="143"/>
      <c r="E36" s="118">
        <v>4</v>
      </c>
      <c r="F36" s="143"/>
      <c r="G36" s="45">
        <v>5</v>
      </c>
      <c r="H36" s="118">
        <v>6</v>
      </c>
      <c r="I36" s="143"/>
      <c r="J36" s="45">
        <v>7</v>
      </c>
      <c r="K36" s="118">
        <v>8</v>
      </c>
      <c r="L36" s="143"/>
      <c r="M36" s="45">
        <v>9</v>
      </c>
      <c r="N36" s="118">
        <v>10</v>
      </c>
      <c r="O36" s="143"/>
      <c r="P36" s="118">
        <v>11</v>
      </c>
      <c r="Q36" s="143"/>
      <c r="R36" s="45">
        <v>12</v>
      </c>
    </row>
    <row r="37" spans="1:18" ht="14.25" customHeight="1" x14ac:dyDescent="0.25"/>
    <row r="38" spans="1:18" ht="18.2" customHeight="1" x14ac:dyDescent="0.25">
      <c r="A38" s="119" t="s">
        <v>188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</row>
    <row r="39" spans="1:18" ht="60.75" customHeight="1" x14ac:dyDescent="0.25">
      <c r="A39" s="46" t="s">
        <v>38</v>
      </c>
      <c r="B39" s="47" t="s">
        <v>187</v>
      </c>
      <c r="C39" s="101" t="s">
        <v>648</v>
      </c>
      <c r="D39" s="143"/>
      <c r="E39" s="113" t="s">
        <v>184</v>
      </c>
      <c r="F39" s="143"/>
      <c r="G39" s="48">
        <v>0.16153200000000001</v>
      </c>
      <c r="H39" s="103">
        <v>1</v>
      </c>
      <c r="I39" s="143"/>
      <c r="J39" s="48">
        <v>0.1615</v>
      </c>
      <c r="K39" s="104"/>
      <c r="L39" s="143"/>
      <c r="M39" s="49"/>
      <c r="N39" s="104"/>
      <c r="O39" s="143"/>
      <c r="P39" s="104"/>
      <c r="Q39" s="143"/>
      <c r="R39" s="50"/>
    </row>
    <row r="40" spans="1:18" ht="17.45" customHeight="1" x14ac:dyDescent="0.25">
      <c r="A40" s="51" t="s">
        <v>38</v>
      </c>
      <c r="B40" s="52" t="s">
        <v>135</v>
      </c>
      <c r="C40" s="106" t="s">
        <v>186</v>
      </c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3"/>
      <c r="R40" s="52" t="s">
        <v>38</v>
      </c>
    </row>
    <row r="41" spans="1:18" ht="14.25" customHeight="1" x14ac:dyDescent="0.25">
      <c r="A41" s="52" t="s">
        <v>38</v>
      </c>
      <c r="B41" s="53" t="s">
        <v>48</v>
      </c>
      <c r="C41" s="106" t="s">
        <v>92</v>
      </c>
      <c r="D41" s="143"/>
      <c r="E41" s="106" t="s">
        <v>38</v>
      </c>
      <c r="F41" s="143"/>
      <c r="G41" s="52" t="s">
        <v>38</v>
      </c>
      <c r="H41" s="110"/>
      <c r="I41" s="143"/>
      <c r="J41" s="53" t="s">
        <v>38</v>
      </c>
      <c r="K41" s="108">
        <v>122.68</v>
      </c>
      <c r="L41" s="143"/>
      <c r="M41" s="54">
        <v>1</v>
      </c>
      <c r="N41" s="109">
        <v>19.809999999999999</v>
      </c>
      <c r="O41" s="143"/>
      <c r="P41" s="108">
        <v>34.783000000000001</v>
      </c>
      <c r="Q41" s="143"/>
      <c r="R41" s="58">
        <v>689.15</v>
      </c>
    </row>
    <row r="42" spans="1:18" ht="14.25" customHeight="1" x14ac:dyDescent="0.25">
      <c r="A42" s="52" t="s">
        <v>38</v>
      </c>
      <c r="B42" s="53" t="s">
        <v>50</v>
      </c>
      <c r="C42" s="106" t="s">
        <v>93</v>
      </c>
      <c r="D42" s="143"/>
      <c r="E42" s="106" t="s">
        <v>38</v>
      </c>
      <c r="F42" s="143"/>
      <c r="G42" s="52" t="s">
        <v>38</v>
      </c>
      <c r="H42" s="110"/>
      <c r="I42" s="143"/>
      <c r="J42" s="53" t="s">
        <v>38</v>
      </c>
      <c r="K42" s="108">
        <v>3846.43</v>
      </c>
      <c r="L42" s="143"/>
      <c r="M42" s="54">
        <v>1</v>
      </c>
      <c r="N42" s="109">
        <v>621.20000000000005</v>
      </c>
      <c r="O42" s="143"/>
      <c r="P42" s="108">
        <v>16.669</v>
      </c>
      <c r="Q42" s="143"/>
      <c r="R42" s="58">
        <v>10354.76</v>
      </c>
    </row>
    <row r="43" spans="1:18" ht="14.25" customHeight="1" x14ac:dyDescent="0.25">
      <c r="A43" s="52" t="s">
        <v>38</v>
      </c>
      <c r="B43" s="53" t="s">
        <v>51</v>
      </c>
      <c r="C43" s="106" t="s">
        <v>94</v>
      </c>
      <c r="D43" s="145"/>
      <c r="E43" s="106" t="s">
        <v>38</v>
      </c>
      <c r="F43" s="145"/>
      <c r="G43" s="52" t="s">
        <v>38</v>
      </c>
      <c r="H43" s="110"/>
      <c r="I43" s="145"/>
      <c r="J43" s="53" t="s">
        <v>38</v>
      </c>
      <c r="K43" s="108">
        <v>796.2</v>
      </c>
      <c r="L43" s="145"/>
      <c r="M43" s="54">
        <v>1</v>
      </c>
      <c r="N43" s="109">
        <v>128.59</v>
      </c>
      <c r="O43" s="145"/>
      <c r="P43" s="108">
        <v>34.783000000000001</v>
      </c>
      <c r="Q43" s="145"/>
      <c r="R43" s="58">
        <v>4472.62</v>
      </c>
    </row>
    <row r="44" spans="1:18" ht="14.25" customHeight="1" x14ac:dyDescent="0.25">
      <c r="A44" s="52" t="s">
        <v>38</v>
      </c>
      <c r="B44" s="53" t="s">
        <v>53</v>
      </c>
      <c r="C44" s="106" t="s">
        <v>95</v>
      </c>
      <c r="D44" s="145"/>
      <c r="E44" s="106" t="s">
        <v>38</v>
      </c>
      <c r="F44" s="145"/>
      <c r="G44" s="52" t="s">
        <v>38</v>
      </c>
      <c r="H44" s="110"/>
      <c r="I44" s="145"/>
      <c r="J44" s="53" t="s">
        <v>38</v>
      </c>
      <c r="K44" s="110"/>
      <c r="L44" s="145"/>
      <c r="M44" s="54">
        <v>1</v>
      </c>
      <c r="N44" s="110"/>
      <c r="O44" s="145"/>
      <c r="P44" s="110"/>
      <c r="Q44" s="145"/>
      <c r="R44" s="50"/>
    </row>
    <row r="45" spans="1:18" ht="14.25" customHeight="1" x14ac:dyDescent="0.25">
      <c r="A45" s="52" t="s">
        <v>38</v>
      </c>
      <c r="B45" s="52" t="s">
        <v>38</v>
      </c>
      <c r="C45" s="106" t="s">
        <v>99</v>
      </c>
      <c r="D45" s="145"/>
      <c r="E45" s="112" t="s">
        <v>100</v>
      </c>
      <c r="F45" s="145"/>
      <c r="G45" s="54">
        <v>12.86</v>
      </c>
      <c r="H45" s="108">
        <v>1</v>
      </c>
      <c r="I45" s="145"/>
      <c r="J45" s="54">
        <v>2.0768900000000001</v>
      </c>
      <c r="K45" s="106" t="s">
        <v>38</v>
      </c>
      <c r="L45" s="145"/>
      <c r="M45" s="52" t="s">
        <v>38</v>
      </c>
      <c r="N45" s="106" t="s">
        <v>38</v>
      </c>
      <c r="O45" s="145"/>
      <c r="P45" s="106" t="s">
        <v>38</v>
      </c>
      <c r="Q45" s="145"/>
      <c r="R45" s="50"/>
    </row>
    <row r="46" spans="1:18" ht="14.25" customHeight="1" x14ac:dyDescent="0.25">
      <c r="A46" s="52" t="s">
        <v>38</v>
      </c>
      <c r="B46" s="52" t="s">
        <v>38</v>
      </c>
      <c r="C46" s="106" t="s">
        <v>101</v>
      </c>
      <c r="D46" s="145"/>
      <c r="E46" s="112" t="s">
        <v>100</v>
      </c>
      <c r="F46" s="145"/>
      <c r="G46" s="54">
        <v>58.76</v>
      </c>
      <c r="H46" s="108">
        <v>1</v>
      </c>
      <c r="I46" s="145"/>
      <c r="J46" s="54">
        <v>9.4897399999999994</v>
      </c>
      <c r="K46" s="106" t="s">
        <v>38</v>
      </c>
      <c r="L46" s="145"/>
      <c r="M46" s="52" t="s">
        <v>38</v>
      </c>
      <c r="N46" s="106" t="s">
        <v>38</v>
      </c>
      <c r="O46" s="145"/>
      <c r="P46" s="106" t="s">
        <v>38</v>
      </c>
      <c r="Q46" s="145"/>
      <c r="R46" s="50"/>
    </row>
    <row r="47" spans="1:18" ht="14.25" customHeight="1" x14ac:dyDescent="0.25">
      <c r="A47" s="52" t="s">
        <v>38</v>
      </c>
      <c r="B47" s="52" t="s">
        <v>38</v>
      </c>
      <c r="C47" s="101" t="s">
        <v>102</v>
      </c>
      <c r="D47" s="146"/>
      <c r="E47" s="146"/>
      <c r="F47" s="146"/>
      <c r="G47" s="146"/>
      <c r="H47" s="146"/>
      <c r="I47" s="146"/>
      <c r="J47" s="145"/>
      <c r="K47" s="103">
        <v>3969.11</v>
      </c>
      <c r="L47" s="145"/>
      <c r="M47" s="52" t="s">
        <v>38</v>
      </c>
      <c r="N47" s="111">
        <v>641.01</v>
      </c>
      <c r="O47" s="145"/>
      <c r="P47" s="104"/>
      <c r="Q47" s="145"/>
      <c r="R47" s="59">
        <v>11043.91</v>
      </c>
    </row>
    <row r="48" spans="1:18" ht="14.25" customHeight="1" x14ac:dyDescent="0.25">
      <c r="A48" s="52" t="s">
        <v>38</v>
      </c>
      <c r="B48" s="52" t="s">
        <v>38</v>
      </c>
      <c r="C48" s="106" t="s">
        <v>103</v>
      </c>
      <c r="D48" s="145"/>
      <c r="E48" s="112" t="s">
        <v>38</v>
      </c>
      <c r="F48" s="145"/>
      <c r="G48" s="50"/>
      <c r="H48" s="106" t="s">
        <v>38</v>
      </c>
      <c r="I48" s="145"/>
      <c r="J48" s="53" t="s">
        <v>38</v>
      </c>
      <c r="K48" s="106" t="s">
        <v>38</v>
      </c>
      <c r="L48" s="145"/>
      <c r="M48" s="52" t="s">
        <v>38</v>
      </c>
      <c r="N48" s="109">
        <v>148.4</v>
      </c>
      <c r="O48" s="145"/>
      <c r="P48" s="106" t="s">
        <v>38</v>
      </c>
      <c r="Q48" s="145"/>
      <c r="R48" s="58">
        <v>5161.7700000000004</v>
      </c>
    </row>
    <row r="49" spans="1:18" ht="38.85" customHeight="1" x14ac:dyDescent="0.25">
      <c r="A49" s="52" t="s">
        <v>38</v>
      </c>
      <c r="B49" s="52" t="s">
        <v>183</v>
      </c>
      <c r="C49" s="106" t="s">
        <v>182</v>
      </c>
      <c r="D49" s="145"/>
      <c r="E49" s="112" t="s">
        <v>104</v>
      </c>
      <c r="F49" s="145"/>
      <c r="G49" s="54">
        <v>92</v>
      </c>
      <c r="H49" s="108">
        <v>1</v>
      </c>
      <c r="I49" s="145"/>
      <c r="J49" s="54">
        <v>92</v>
      </c>
      <c r="K49" s="110"/>
      <c r="L49" s="145"/>
      <c r="M49" s="53" t="s">
        <v>38</v>
      </c>
      <c r="N49" s="109">
        <v>136.53</v>
      </c>
      <c r="O49" s="145"/>
      <c r="P49" s="107" t="s">
        <v>38</v>
      </c>
      <c r="Q49" s="145"/>
      <c r="R49" s="58">
        <v>4748.83</v>
      </c>
    </row>
    <row r="50" spans="1:18" ht="38.85" customHeight="1" x14ac:dyDescent="0.25">
      <c r="A50" s="52" t="s">
        <v>38</v>
      </c>
      <c r="B50" s="52" t="s">
        <v>181</v>
      </c>
      <c r="C50" s="106" t="s">
        <v>180</v>
      </c>
      <c r="D50" s="145"/>
      <c r="E50" s="112" t="s">
        <v>104</v>
      </c>
      <c r="F50" s="145"/>
      <c r="G50" s="54">
        <v>46</v>
      </c>
      <c r="H50" s="108">
        <v>1</v>
      </c>
      <c r="I50" s="145"/>
      <c r="J50" s="54">
        <v>46</v>
      </c>
      <c r="K50" s="110"/>
      <c r="L50" s="145"/>
      <c r="M50" s="53" t="s">
        <v>38</v>
      </c>
      <c r="N50" s="109">
        <v>68.260000000000005</v>
      </c>
      <c r="O50" s="145"/>
      <c r="P50" s="107" t="s">
        <v>38</v>
      </c>
      <c r="Q50" s="145"/>
      <c r="R50" s="58">
        <v>2374.41</v>
      </c>
    </row>
    <row r="51" spans="1:18" ht="14.25" customHeight="1" x14ac:dyDescent="0.25">
      <c r="A51" s="55" t="s">
        <v>38</v>
      </c>
      <c r="B51" s="55" t="s">
        <v>38</v>
      </c>
      <c r="C51" s="101" t="s">
        <v>105</v>
      </c>
      <c r="D51" s="146"/>
      <c r="E51" s="146"/>
      <c r="F51" s="146"/>
      <c r="G51" s="146"/>
      <c r="H51" s="146"/>
      <c r="I51" s="146"/>
      <c r="J51" s="145"/>
      <c r="K51" s="102" t="s">
        <v>38</v>
      </c>
      <c r="L51" s="146"/>
      <c r="M51" s="145"/>
      <c r="N51" s="103">
        <v>845.8</v>
      </c>
      <c r="O51" s="145"/>
      <c r="P51" s="104"/>
      <c r="Q51" s="145"/>
      <c r="R51" s="48">
        <v>18167.150000000001</v>
      </c>
    </row>
    <row r="52" spans="1:18" ht="82.35" customHeight="1" x14ac:dyDescent="0.25">
      <c r="A52" s="46" t="s">
        <v>38</v>
      </c>
      <c r="B52" s="47" t="s">
        <v>187</v>
      </c>
      <c r="C52" s="101" t="s">
        <v>647</v>
      </c>
      <c r="D52" s="145"/>
      <c r="E52" s="113" t="s">
        <v>184</v>
      </c>
      <c r="F52" s="145"/>
      <c r="G52" s="48">
        <v>6.9227999999999998E-2</v>
      </c>
      <c r="H52" s="103">
        <v>1</v>
      </c>
      <c r="I52" s="145"/>
      <c r="J52" s="48">
        <v>6.9199999999999998E-2</v>
      </c>
      <c r="K52" s="104"/>
      <c r="L52" s="145"/>
      <c r="M52" s="49"/>
      <c r="N52" s="104"/>
      <c r="O52" s="145"/>
      <c r="P52" s="104"/>
      <c r="Q52" s="145"/>
      <c r="R52" s="50"/>
    </row>
    <row r="53" spans="1:18" ht="38.85" customHeight="1" x14ac:dyDescent="0.25">
      <c r="A53" s="51" t="s">
        <v>38</v>
      </c>
      <c r="B53" s="52" t="s">
        <v>646</v>
      </c>
      <c r="C53" s="106" t="s">
        <v>645</v>
      </c>
      <c r="D53" s="146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146"/>
      <c r="Q53" s="145"/>
      <c r="R53" s="52" t="s">
        <v>38</v>
      </c>
    </row>
    <row r="54" spans="1:18" ht="17.45" customHeight="1" x14ac:dyDescent="0.25">
      <c r="A54" s="51" t="s">
        <v>38</v>
      </c>
      <c r="B54" s="52" t="s">
        <v>135</v>
      </c>
      <c r="C54" s="106" t="s">
        <v>186</v>
      </c>
      <c r="D54" s="146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6"/>
      <c r="Q54" s="145"/>
      <c r="R54" s="52" t="s">
        <v>38</v>
      </c>
    </row>
    <row r="55" spans="1:18" ht="14.25" customHeight="1" x14ac:dyDescent="0.25">
      <c r="A55" s="52" t="s">
        <v>38</v>
      </c>
      <c r="B55" s="53" t="s">
        <v>48</v>
      </c>
      <c r="C55" s="106" t="s">
        <v>92</v>
      </c>
      <c r="D55" s="145"/>
      <c r="E55" s="106" t="s">
        <v>38</v>
      </c>
      <c r="F55" s="145"/>
      <c r="G55" s="52" t="s">
        <v>38</v>
      </c>
      <c r="H55" s="110"/>
      <c r="I55" s="145"/>
      <c r="J55" s="53" t="s">
        <v>38</v>
      </c>
      <c r="K55" s="108">
        <v>122.68</v>
      </c>
      <c r="L55" s="145"/>
      <c r="M55" s="54">
        <v>1.1000000000000001</v>
      </c>
      <c r="N55" s="109">
        <v>9.34</v>
      </c>
      <c r="O55" s="145"/>
      <c r="P55" s="108">
        <v>34.783000000000001</v>
      </c>
      <c r="Q55" s="145"/>
      <c r="R55" s="58">
        <v>324.82</v>
      </c>
    </row>
    <row r="56" spans="1:18" ht="14.25" customHeight="1" x14ac:dyDescent="0.25">
      <c r="A56" s="52" t="s">
        <v>38</v>
      </c>
      <c r="B56" s="53" t="s">
        <v>50</v>
      </c>
      <c r="C56" s="106" t="s">
        <v>93</v>
      </c>
      <c r="D56" s="145"/>
      <c r="E56" s="106" t="s">
        <v>38</v>
      </c>
      <c r="F56" s="145"/>
      <c r="G56" s="52" t="s">
        <v>38</v>
      </c>
      <c r="H56" s="110"/>
      <c r="I56" s="145"/>
      <c r="J56" s="53" t="s">
        <v>38</v>
      </c>
      <c r="K56" s="108">
        <v>3846.43</v>
      </c>
      <c r="L56" s="145"/>
      <c r="M56" s="54">
        <v>1.1000000000000001</v>
      </c>
      <c r="N56" s="109">
        <v>292.79000000000002</v>
      </c>
      <c r="O56" s="145"/>
      <c r="P56" s="108">
        <v>16.669</v>
      </c>
      <c r="Q56" s="145"/>
      <c r="R56" s="58">
        <v>4880.5200000000004</v>
      </c>
    </row>
    <row r="57" spans="1:18" ht="14.25" customHeight="1" x14ac:dyDescent="0.25">
      <c r="A57" s="52" t="s">
        <v>38</v>
      </c>
      <c r="B57" s="53" t="s">
        <v>51</v>
      </c>
      <c r="C57" s="106" t="s">
        <v>94</v>
      </c>
      <c r="D57" s="145"/>
      <c r="E57" s="106" t="s">
        <v>38</v>
      </c>
      <c r="F57" s="145"/>
      <c r="G57" s="52" t="s">
        <v>38</v>
      </c>
      <c r="H57" s="110"/>
      <c r="I57" s="145"/>
      <c r="J57" s="53" t="s">
        <v>38</v>
      </c>
      <c r="K57" s="108">
        <v>796.2</v>
      </c>
      <c r="L57" s="145"/>
      <c r="M57" s="54">
        <v>1.1000000000000001</v>
      </c>
      <c r="N57" s="109">
        <v>60.61</v>
      </c>
      <c r="O57" s="145"/>
      <c r="P57" s="108">
        <v>34.783000000000001</v>
      </c>
      <c r="Q57" s="145"/>
      <c r="R57" s="58">
        <v>2108.08</v>
      </c>
    </row>
    <row r="58" spans="1:18" ht="14.25" customHeight="1" x14ac:dyDescent="0.25">
      <c r="A58" s="52" t="s">
        <v>38</v>
      </c>
      <c r="B58" s="53" t="s">
        <v>53</v>
      </c>
      <c r="C58" s="106" t="s">
        <v>95</v>
      </c>
      <c r="D58" s="145"/>
      <c r="E58" s="106" t="s">
        <v>38</v>
      </c>
      <c r="F58" s="145"/>
      <c r="G58" s="52" t="s">
        <v>38</v>
      </c>
      <c r="H58" s="110"/>
      <c r="I58" s="145"/>
      <c r="J58" s="53" t="s">
        <v>38</v>
      </c>
      <c r="K58" s="110"/>
      <c r="L58" s="145"/>
      <c r="M58" s="54">
        <v>1</v>
      </c>
      <c r="N58" s="110"/>
      <c r="O58" s="145"/>
      <c r="P58" s="110"/>
      <c r="Q58" s="145"/>
      <c r="R58" s="50"/>
    </row>
    <row r="59" spans="1:18" ht="14.25" customHeight="1" x14ac:dyDescent="0.25">
      <c r="A59" s="52" t="s">
        <v>38</v>
      </c>
      <c r="B59" s="52" t="s">
        <v>38</v>
      </c>
      <c r="C59" s="106" t="s">
        <v>99</v>
      </c>
      <c r="D59" s="145"/>
      <c r="E59" s="112" t="s">
        <v>100</v>
      </c>
      <c r="F59" s="145"/>
      <c r="G59" s="54">
        <v>12.86</v>
      </c>
      <c r="H59" s="108">
        <v>1.1000000000000001</v>
      </c>
      <c r="I59" s="145"/>
      <c r="J59" s="54">
        <v>0.97890299999999997</v>
      </c>
      <c r="K59" s="106" t="s">
        <v>38</v>
      </c>
      <c r="L59" s="145"/>
      <c r="M59" s="52" t="s">
        <v>38</v>
      </c>
      <c r="N59" s="106" t="s">
        <v>38</v>
      </c>
      <c r="O59" s="145"/>
      <c r="P59" s="106" t="s">
        <v>38</v>
      </c>
      <c r="Q59" s="145"/>
      <c r="R59" s="50"/>
    </row>
    <row r="60" spans="1:18" ht="14.25" customHeight="1" x14ac:dyDescent="0.25">
      <c r="A60" s="52" t="s">
        <v>38</v>
      </c>
      <c r="B60" s="52" t="s">
        <v>38</v>
      </c>
      <c r="C60" s="106" t="s">
        <v>101</v>
      </c>
      <c r="D60" s="145"/>
      <c r="E60" s="112" t="s">
        <v>100</v>
      </c>
      <c r="F60" s="145"/>
      <c r="G60" s="54">
        <v>58.76</v>
      </c>
      <c r="H60" s="108">
        <v>1.1000000000000001</v>
      </c>
      <c r="I60" s="145"/>
      <c r="J60" s="54">
        <v>4.4728110000000001</v>
      </c>
      <c r="K60" s="106" t="s">
        <v>38</v>
      </c>
      <c r="L60" s="145"/>
      <c r="M60" s="52" t="s">
        <v>38</v>
      </c>
      <c r="N60" s="106" t="s">
        <v>38</v>
      </c>
      <c r="O60" s="145"/>
      <c r="P60" s="106" t="s">
        <v>38</v>
      </c>
      <c r="Q60" s="145"/>
      <c r="R60" s="50"/>
    </row>
    <row r="61" spans="1:18" ht="14.25" customHeight="1" x14ac:dyDescent="0.25">
      <c r="A61" s="52" t="s">
        <v>38</v>
      </c>
      <c r="B61" s="52" t="s">
        <v>38</v>
      </c>
      <c r="C61" s="101" t="s">
        <v>102</v>
      </c>
      <c r="D61" s="146"/>
      <c r="E61" s="146"/>
      <c r="F61" s="146"/>
      <c r="G61" s="146"/>
      <c r="H61" s="146"/>
      <c r="I61" s="146"/>
      <c r="J61" s="145"/>
      <c r="K61" s="103">
        <v>3969.11</v>
      </c>
      <c r="L61" s="145"/>
      <c r="M61" s="52" t="s">
        <v>38</v>
      </c>
      <c r="N61" s="111">
        <v>302.13</v>
      </c>
      <c r="O61" s="145"/>
      <c r="P61" s="104"/>
      <c r="Q61" s="145"/>
      <c r="R61" s="59">
        <v>5205.34</v>
      </c>
    </row>
    <row r="62" spans="1:18" ht="14.25" customHeight="1" x14ac:dyDescent="0.25">
      <c r="A62" s="52" t="s">
        <v>38</v>
      </c>
      <c r="B62" s="52" t="s">
        <v>38</v>
      </c>
      <c r="C62" s="106" t="s">
        <v>103</v>
      </c>
      <c r="D62" s="145"/>
      <c r="E62" s="112" t="s">
        <v>38</v>
      </c>
      <c r="F62" s="145"/>
      <c r="G62" s="50"/>
      <c r="H62" s="106" t="s">
        <v>38</v>
      </c>
      <c r="I62" s="145"/>
      <c r="J62" s="53" t="s">
        <v>38</v>
      </c>
      <c r="K62" s="106" t="s">
        <v>38</v>
      </c>
      <c r="L62" s="145"/>
      <c r="M62" s="52" t="s">
        <v>38</v>
      </c>
      <c r="N62" s="109">
        <v>69.95</v>
      </c>
      <c r="O62" s="145"/>
      <c r="P62" s="106" t="s">
        <v>38</v>
      </c>
      <c r="Q62" s="145"/>
      <c r="R62" s="58">
        <v>2432.9</v>
      </c>
    </row>
    <row r="63" spans="1:18" ht="38.85" customHeight="1" x14ac:dyDescent="0.25">
      <c r="A63" s="52" t="s">
        <v>38</v>
      </c>
      <c r="B63" s="52" t="s">
        <v>183</v>
      </c>
      <c r="C63" s="106" t="s">
        <v>182</v>
      </c>
      <c r="D63" s="145"/>
      <c r="E63" s="112" t="s">
        <v>104</v>
      </c>
      <c r="F63" s="145"/>
      <c r="G63" s="54">
        <v>92</v>
      </c>
      <c r="H63" s="108">
        <v>1</v>
      </c>
      <c r="I63" s="145"/>
      <c r="J63" s="54">
        <v>92</v>
      </c>
      <c r="K63" s="110"/>
      <c r="L63" s="145"/>
      <c r="M63" s="53" t="s">
        <v>38</v>
      </c>
      <c r="N63" s="109">
        <v>64.349999999999994</v>
      </c>
      <c r="O63" s="145"/>
      <c r="P63" s="107" t="s">
        <v>38</v>
      </c>
      <c r="Q63" s="145"/>
      <c r="R63" s="58">
        <v>2238.27</v>
      </c>
    </row>
    <row r="64" spans="1:18" ht="38.85" customHeight="1" x14ac:dyDescent="0.25">
      <c r="A64" s="52" t="s">
        <v>38</v>
      </c>
      <c r="B64" s="52" t="s">
        <v>181</v>
      </c>
      <c r="C64" s="106" t="s">
        <v>180</v>
      </c>
      <c r="D64" s="145"/>
      <c r="E64" s="112" t="s">
        <v>104</v>
      </c>
      <c r="F64" s="145"/>
      <c r="G64" s="54">
        <v>46</v>
      </c>
      <c r="H64" s="108">
        <v>1</v>
      </c>
      <c r="I64" s="145"/>
      <c r="J64" s="54">
        <v>46</v>
      </c>
      <c r="K64" s="110"/>
      <c r="L64" s="145"/>
      <c r="M64" s="53" t="s">
        <v>38</v>
      </c>
      <c r="N64" s="109">
        <v>32.18</v>
      </c>
      <c r="O64" s="145"/>
      <c r="P64" s="107" t="s">
        <v>38</v>
      </c>
      <c r="Q64" s="145"/>
      <c r="R64" s="58">
        <v>1119.1300000000001</v>
      </c>
    </row>
    <row r="65" spans="1:18" ht="14.25" customHeight="1" x14ac:dyDescent="0.25">
      <c r="A65" s="55" t="s">
        <v>38</v>
      </c>
      <c r="B65" s="55" t="s">
        <v>38</v>
      </c>
      <c r="C65" s="101" t="s">
        <v>105</v>
      </c>
      <c r="D65" s="146"/>
      <c r="E65" s="146"/>
      <c r="F65" s="146"/>
      <c r="G65" s="146"/>
      <c r="H65" s="146"/>
      <c r="I65" s="146"/>
      <c r="J65" s="145"/>
      <c r="K65" s="102" t="s">
        <v>38</v>
      </c>
      <c r="L65" s="146"/>
      <c r="M65" s="145"/>
      <c r="N65" s="103">
        <v>398.66</v>
      </c>
      <c r="O65" s="145"/>
      <c r="P65" s="104"/>
      <c r="Q65" s="145"/>
      <c r="R65" s="48">
        <v>8562.74</v>
      </c>
    </row>
    <row r="66" spans="1:18" ht="93.6" customHeight="1" x14ac:dyDescent="0.25">
      <c r="A66" s="46" t="s">
        <v>38</v>
      </c>
      <c r="B66" s="47" t="s">
        <v>185</v>
      </c>
      <c r="C66" s="101" t="s">
        <v>644</v>
      </c>
      <c r="D66" s="145"/>
      <c r="E66" s="113" t="s">
        <v>155</v>
      </c>
      <c r="F66" s="145"/>
      <c r="G66" s="48">
        <v>0.18099999999999999</v>
      </c>
      <c r="H66" s="103">
        <v>1</v>
      </c>
      <c r="I66" s="145"/>
      <c r="J66" s="48">
        <v>0.18099999999999999</v>
      </c>
      <c r="K66" s="104"/>
      <c r="L66" s="145"/>
      <c r="M66" s="49"/>
      <c r="N66" s="104"/>
      <c r="O66" s="145"/>
      <c r="P66" s="104"/>
      <c r="Q66" s="145"/>
      <c r="R66" s="50"/>
    </row>
    <row r="67" spans="1:18" ht="28.35" customHeight="1" x14ac:dyDescent="0.25">
      <c r="A67" s="51" t="s">
        <v>38</v>
      </c>
      <c r="B67" s="52" t="s">
        <v>643</v>
      </c>
      <c r="C67" s="106" t="s">
        <v>642</v>
      </c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5"/>
      <c r="R67" s="52" t="s">
        <v>38</v>
      </c>
    </row>
    <row r="68" spans="1:18" ht="17.45" customHeight="1" x14ac:dyDescent="0.25">
      <c r="A68" s="51" t="s">
        <v>38</v>
      </c>
      <c r="B68" s="52" t="s">
        <v>135</v>
      </c>
      <c r="C68" s="106" t="s">
        <v>134</v>
      </c>
      <c r="D68" s="146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6"/>
      <c r="Q68" s="145"/>
      <c r="R68" s="52" t="s">
        <v>38</v>
      </c>
    </row>
    <row r="69" spans="1:18" ht="14.25" customHeight="1" x14ac:dyDescent="0.25">
      <c r="A69" s="52" t="s">
        <v>38</v>
      </c>
      <c r="B69" s="53" t="s">
        <v>48</v>
      </c>
      <c r="C69" s="106" t="s">
        <v>92</v>
      </c>
      <c r="D69" s="145"/>
      <c r="E69" s="106" t="s">
        <v>38</v>
      </c>
      <c r="F69" s="145"/>
      <c r="G69" s="52" t="s">
        <v>38</v>
      </c>
      <c r="H69" s="110"/>
      <c r="I69" s="145"/>
      <c r="J69" s="53" t="s">
        <v>38</v>
      </c>
      <c r="K69" s="108">
        <v>1469.16</v>
      </c>
      <c r="L69" s="145"/>
      <c r="M69" s="54">
        <v>1.2</v>
      </c>
      <c r="N69" s="109">
        <v>319.10000000000002</v>
      </c>
      <c r="O69" s="145"/>
      <c r="P69" s="108">
        <v>34.783000000000001</v>
      </c>
      <c r="Q69" s="145"/>
      <c r="R69" s="58">
        <v>11099.31</v>
      </c>
    </row>
    <row r="70" spans="1:18" ht="14.25" customHeight="1" x14ac:dyDescent="0.25">
      <c r="A70" s="52" t="s">
        <v>38</v>
      </c>
      <c r="B70" s="53" t="s">
        <v>50</v>
      </c>
      <c r="C70" s="106" t="s">
        <v>93</v>
      </c>
      <c r="D70" s="145"/>
      <c r="E70" s="106" t="s">
        <v>38</v>
      </c>
      <c r="F70" s="145"/>
      <c r="G70" s="52" t="s">
        <v>38</v>
      </c>
      <c r="H70" s="110"/>
      <c r="I70" s="145"/>
      <c r="J70" s="53" t="s">
        <v>38</v>
      </c>
      <c r="K70" s="110"/>
      <c r="L70" s="145"/>
      <c r="M70" s="54">
        <v>1</v>
      </c>
      <c r="N70" s="110"/>
      <c r="O70" s="145"/>
      <c r="P70" s="110"/>
      <c r="Q70" s="145"/>
      <c r="R70" s="50"/>
    </row>
    <row r="71" spans="1:18" ht="14.25" customHeight="1" x14ac:dyDescent="0.25">
      <c r="A71" s="52" t="s">
        <v>38</v>
      </c>
      <c r="B71" s="53" t="s">
        <v>51</v>
      </c>
      <c r="C71" s="106" t="s">
        <v>94</v>
      </c>
      <c r="D71" s="145"/>
      <c r="E71" s="106" t="s">
        <v>38</v>
      </c>
      <c r="F71" s="145"/>
      <c r="G71" s="52" t="s">
        <v>38</v>
      </c>
      <c r="H71" s="110"/>
      <c r="I71" s="145"/>
      <c r="J71" s="53" t="s">
        <v>38</v>
      </c>
      <c r="K71" s="110"/>
      <c r="L71" s="145"/>
      <c r="M71" s="54">
        <v>1</v>
      </c>
      <c r="N71" s="110"/>
      <c r="O71" s="145"/>
      <c r="P71" s="110"/>
      <c r="Q71" s="145"/>
      <c r="R71" s="50"/>
    </row>
    <row r="72" spans="1:18" ht="14.25" customHeight="1" x14ac:dyDescent="0.25">
      <c r="A72" s="52" t="s">
        <v>38</v>
      </c>
      <c r="B72" s="53" t="s">
        <v>53</v>
      </c>
      <c r="C72" s="106" t="s">
        <v>95</v>
      </c>
      <c r="D72" s="145"/>
      <c r="E72" s="106" t="s">
        <v>38</v>
      </c>
      <c r="F72" s="145"/>
      <c r="G72" s="52" t="s">
        <v>38</v>
      </c>
      <c r="H72" s="110"/>
      <c r="I72" s="145"/>
      <c r="J72" s="53" t="s">
        <v>38</v>
      </c>
      <c r="K72" s="110"/>
      <c r="L72" s="145"/>
      <c r="M72" s="54">
        <v>1</v>
      </c>
      <c r="N72" s="110"/>
      <c r="O72" s="145"/>
      <c r="P72" s="110"/>
      <c r="Q72" s="145"/>
      <c r="R72" s="50"/>
    </row>
    <row r="73" spans="1:18" ht="14.25" customHeight="1" x14ac:dyDescent="0.25">
      <c r="A73" s="52" t="s">
        <v>38</v>
      </c>
      <c r="B73" s="52" t="s">
        <v>38</v>
      </c>
      <c r="C73" s="106" t="s">
        <v>99</v>
      </c>
      <c r="D73" s="145"/>
      <c r="E73" s="112" t="s">
        <v>100</v>
      </c>
      <c r="F73" s="145"/>
      <c r="G73" s="54">
        <v>154</v>
      </c>
      <c r="H73" s="108">
        <v>1.2</v>
      </c>
      <c r="I73" s="145"/>
      <c r="J73" s="54">
        <v>33.448799999999999</v>
      </c>
      <c r="K73" s="106" t="s">
        <v>38</v>
      </c>
      <c r="L73" s="145"/>
      <c r="M73" s="52" t="s">
        <v>38</v>
      </c>
      <c r="N73" s="106" t="s">
        <v>38</v>
      </c>
      <c r="O73" s="145"/>
      <c r="P73" s="106" t="s">
        <v>38</v>
      </c>
      <c r="Q73" s="145"/>
      <c r="R73" s="50"/>
    </row>
    <row r="74" spans="1:18" ht="14.25" customHeight="1" x14ac:dyDescent="0.25">
      <c r="A74" s="52" t="s">
        <v>38</v>
      </c>
      <c r="B74" s="52" t="s">
        <v>38</v>
      </c>
      <c r="C74" s="106" t="s">
        <v>101</v>
      </c>
      <c r="D74" s="145"/>
      <c r="E74" s="112" t="s">
        <v>100</v>
      </c>
      <c r="F74" s="145"/>
      <c r="G74" s="50"/>
      <c r="H74" s="108">
        <v>1</v>
      </c>
      <c r="I74" s="145"/>
      <c r="J74" s="50"/>
      <c r="K74" s="106" t="s">
        <v>38</v>
      </c>
      <c r="L74" s="145"/>
      <c r="M74" s="52" t="s">
        <v>38</v>
      </c>
      <c r="N74" s="106" t="s">
        <v>38</v>
      </c>
      <c r="O74" s="145"/>
      <c r="P74" s="106" t="s">
        <v>38</v>
      </c>
      <c r="Q74" s="145"/>
      <c r="R74" s="50"/>
    </row>
    <row r="75" spans="1:18" ht="14.25" customHeight="1" x14ac:dyDescent="0.25">
      <c r="A75" s="52" t="s">
        <v>38</v>
      </c>
      <c r="B75" s="52" t="s">
        <v>38</v>
      </c>
      <c r="C75" s="101" t="s">
        <v>102</v>
      </c>
      <c r="D75" s="146"/>
      <c r="E75" s="146"/>
      <c r="F75" s="146"/>
      <c r="G75" s="146"/>
      <c r="H75" s="146"/>
      <c r="I75" s="146"/>
      <c r="J75" s="145"/>
      <c r="K75" s="103">
        <v>1469.16</v>
      </c>
      <c r="L75" s="145"/>
      <c r="M75" s="52" t="s">
        <v>38</v>
      </c>
      <c r="N75" s="111">
        <v>319.10000000000002</v>
      </c>
      <c r="O75" s="145"/>
      <c r="P75" s="104"/>
      <c r="Q75" s="145"/>
      <c r="R75" s="59">
        <v>11099.31</v>
      </c>
    </row>
    <row r="76" spans="1:18" ht="14.25" customHeight="1" x14ac:dyDescent="0.25">
      <c r="A76" s="52" t="s">
        <v>38</v>
      </c>
      <c r="B76" s="52" t="s">
        <v>38</v>
      </c>
      <c r="C76" s="106" t="s">
        <v>103</v>
      </c>
      <c r="D76" s="145"/>
      <c r="E76" s="112" t="s">
        <v>38</v>
      </c>
      <c r="F76" s="145"/>
      <c r="G76" s="50"/>
      <c r="H76" s="106" t="s">
        <v>38</v>
      </c>
      <c r="I76" s="145"/>
      <c r="J76" s="53" t="s">
        <v>38</v>
      </c>
      <c r="K76" s="106" t="s">
        <v>38</v>
      </c>
      <c r="L76" s="145"/>
      <c r="M76" s="52" t="s">
        <v>38</v>
      </c>
      <c r="N76" s="109">
        <v>319.10000000000002</v>
      </c>
      <c r="O76" s="145"/>
      <c r="P76" s="106" t="s">
        <v>38</v>
      </c>
      <c r="Q76" s="145"/>
      <c r="R76" s="58">
        <v>11099.31</v>
      </c>
    </row>
    <row r="77" spans="1:18" ht="28.35" customHeight="1" x14ac:dyDescent="0.25">
      <c r="A77" s="52" t="s">
        <v>38</v>
      </c>
      <c r="B77" s="52" t="s">
        <v>154</v>
      </c>
      <c r="C77" s="106" t="s">
        <v>153</v>
      </c>
      <c r="D77" s="145"/>
      <c r="E77" s="112" t="s">
        <v>104</v>
      </c>
      <c r="F77" s="145"/>
      <c r="G77" s="54">
        <v>89</v>
      </c>
      <c r="H77" s="108">
        <v>1</v>
      </c>
      <c r="I77" s="145"/>
      <c r="J77" s="54">
        <v>89</v>
      </c>
      <c r="K77" s="110"/>
      <c r="L77" s="145"/>
      <c r="M77" s="53" t="s">
        <v>38</v>
      </c>
      <c r="N77" s="109">
        <v>284</v>
      </c>
      <c r="O77" s="145"/>
      <c r="P77" s="107" t="s">
        <v>38</v>
      </c>
      <c r="Q77" s="145"/>
      <c r="R77" s="58">
        <v>9878.39</v>
      </c>
    </row>
    <row r="78" spans="1:18" ht="28.35" customHeight="1" x14ac:dyDescent="0.25">
      <c r="A78" s="52" t="s">
        <v>38</v>
      </c>
      <c r="B78" s="52" t="s">
        <v>152</v>
      </c>
      <c r="C78" s="106" t="s">
        <v>151</v>
      </c>
      <c r="D78" s="145"/>
      <c r="E78" s="112" t="s">
        <v>104</v>
      </c>
      <c r="F78" s="145"/>
      <c r="G78" s="54">
        <v>40</v>
      </c>
      <c r="H78" s="108">
        <v>1</v>
      </c>
      <c r="I78" s="145"/>
      <c r="J78" s="54">
        <v>40</v>
      </c>
      <c r="K78" s="110"/>
      <c r="L78" s="145"/>
      <c r="M78" s="53" t="s">
        <v>38</v>
      </c>
      <c r="N78" s="109">
        <v>127.64</v>
      </c>
      <c r="O78" s="145"/>
      <c r="P78" s="107" t="s">
        <v>38</v>
      </c>
      <c r="Q78" s="145"/>
      <c r="R78" s="58">
        <v>4439.72</v>
      </c>
    </row>
    <row r="79" spans="1:18" ht="14.25" customHeight="1" x14ac:dyDescent="0.25">
      <c r="A79" s="55" t="s">
        <v>38</v>
      </c>
      <c r="B79" s="55" t="s">
        <v>38</v>
      </c>
      <c r="C79" s="101" t="s">
        <v>105</v>
      </c>
      <c r="D79" s="146"/>
      <c r="E79" s="146"/>
      <c r="F79" s="146"/>
      <c r="G79" s="146"/>
      <c r="H79" s="146"/>
      <c r="I79" s="146"/>
      <c r="J79" s="145"/>
      <c r="K79" s="102" t="s">
        <v>38</v>
      </c>
      <c r="L79" s="146"/>
      <c r="M79" s="145"/>
      <c r="N79" s="103">
        <v>730.74</v>
      </c>
      <c r="O79" s="145"/>
      <c r="P79" s="104"/>
      <c r="Q79" s="145"/>
      <c r="R79" s="48">
        <v>25417.42</v>
      </c>
    </row>
    <row r="80" spans="1:18" ht="60.75" customHeight="1" x14ac:dyDescent="0.25">
      <c r="A80" s="46" t="s">
        <v>38</v>
      </c>
      <c r="B80" s="47" t="s">
        <v>185</v>
      </c>
      <c r="C80" s="101" t="s">
        <v>641</v>
      </c>
      <c r="D80" s="145"/>
      <c r="E80" s="113" t="s">
        <v>155</v>
      </c>
      <c r="F80" s="145"/>
      <c r="G80" s="48">
        <v>0.09</v>
      </c>
      <c r="H80" s="103">
        <v>1</v>
      </c>
      <c r="I80" s="145"/>
      <c r="J80" s="48">
        <v>0.09</v>
      </c>
      <c r="K80" s="104"/>
      <c r="L80" s="145"/>
      <c r="M80" s="49"/>
      <c r="N80" s="104"/>
      <c r="O80" s="145"/>
      <c r="P80" s="104"/>
      <c r="Q80" s="145"/>
      <c r="R80" s="50"/>
    </row>
    <row r="81" spans="1:18" ht="28.35" customHeight="1" x14ac:dyDescent="0.25">
      <c r="A81" s="51" t="s">
        <v>38</v>
      </c>
      <c r="B81" s="52" t="s">
        <v>640</v>
      </c>
      <c r="C81" s="106" t="s">
        <v>639</v>
      </c>
      <c r="D81" s="146"/>
      <c r="E81" s="146"/>
      <c r="F81" s="146"/>
      <c r="G81" s="146"/>
      <c r="H81" s="146"/>
      <c r="I81" s="146"/>
      <c r="J81" s="146"/>
      <c r="K81" s="146"/>
      <c r="L81" s="146"/>
      <c r="M81" s="146"/>
      <c r="N81" s="146"/>
      <c r="O81" s="146"/>
      <c r="P81" s="146"/>
      <c r="Q81" s="145"/>
      <c r="R81" s="52" t="s">
        <v>38</v>
      </c>
    </row>
    <row r="82" spans="1:18" ht="17.45" customHeight="1" x14ac:dyDescent="0.25">
      <c r="A82" s="51" t="s">
        <v>38</v>
      </c>
      <c r="B82" s="52" t="s">
        <v>135</v>
      </c>
      <c r="C82" s="106" t="s">
        <v>134</v>
      </c>
      <c r="D82" s="146"/>
      <c r="E82" s="146"/>
      <c r="F82" s="146"/>
      <c r="G82" s="146"/>
      <c r="H82" s="146"/>
      <c r="I82" s="146"/>
      <c r="J82" s="146"/>
      <c r="K82" s="146"/>
      <c r="L82" s="146"/>
      <c r="M82" s="146"/>
      <c r="N82" s="146"/>
      <c r="O82" s="146"/>
      <c r="P82" s="146"/>
      <c r="Q82" s="145"/>
      <c r="R82" s="52" t="s">
        <v>38</v>
      </c>
    </row>
    <row r="83" spans="1:18" ht="14.25" customHeight="1" x14ac:dyDescent="0.25">
      <c r="A83" s="52" t="s">
        <v>38</v>
      </c>
      <c r="B83" s="53" t="s">
        <v>48</v>
      </c>
      <c r="C83" s="106" t="s">
        <v>92</v>
      </c>
      <c r="D83" s="145"/>
      <c r="E83" s="106" t="s">
        <v>38</v>
      </c>
      <c r="F83" s="145"/>
      <c r="G83" s="52" t="s">
        <v>38</v>
      </c>
      <c r="H83" s="110"/>
      <c r="I83" s="145"/>
      <c r="J83" s="53" t="s">
        <v>38</v>
      </c>
      <c r="K83" s="108">
        <v>1469.16</v>
      </c>
      <c r="L83" s="145"/>
      <c r="M83" s="54">
        <v>1.1499999999999999</v>
      </c>
      <c r="N83" s="109">
        <v>152.06</v>
      </c>
      <c r="O83" s="145"/>
      <c r="P83" s="108">
        <v>34.783000000000001</v>
      </c>
      <c r="Q83" s="145"/>
      <c r="R83" s="58">
        <v>5289.04</v>
      </c>
    </row>
    <row r="84" spans="1:18" ht="14.25" customHeight="1" x14ac:dyDescent="0.25">
      <c r="A84" s="52" t="s">
        <v>38</v>
      </c>
      <c r="B84" s="53" t="s">
        <v>50</v>
      </c>
      <c r="C84" s="106" t="s">
        <v>93</v>
      </c>
      <c r="D84" s="145"/>
      <c r="E84" s="106" t="s">
        <v>38</v>
      </c>
      <c r="F84" s="145"/>
      <c r="G84" s="52" t="s">
        <v>38</v>
      </c>
      <c r="H84" s="110"/>
      <c r="I84" s="145"/>
      <c r="J84" s="53" t="s">
        <v>38</v>
      </c>
      <c r="K84" s="110"/>
      <c r="L84" s="145"/>
      <c r="M84" s="54">
        <v>1</v>
      </c>
      <c r="N84" s="110"/>
      <c r="O84" s="145"/>
      <c r="P84" s="110"/>
      <c r="Q84" s="145"/>
      <c r="R84" s="50"/>
    </row>
    <row r="85" spans="1:18" ht="14.25" customHeight="1" x14ac:dyDescent="0.25">
      <c r="A85" s="52" t="s">
        <v>38</v>
      </c>
      <c r="B85" s="53" t="s">
        <v>51</v>
      </c>
      <c r="C85" s="106" t="s">
        <v>94</v>
      </c>
      <c r="D85" s="145"/>
      <c r="E85" s="106" t="s">
        <v>38</v>
      </c>
      <c r="F85" s="145"/>
      <c r="G85" s="52" t="s">
        <v>38</v>
      </c>
      <c r="H85" s="110"/>
      <c r="I85" s="145"/>
      <c r="J85" s="53" t="s">
        <v>38</v>
      </c>
      <c r="K85" s="110"/>
      <c r="L85" s="145"/>
      <c r="M85" s="54">
        <v>1</v>
      </c>
      <c r="N85" s="110"/>
      <c r="O85" s="145"/>
      <c r="P85" s="110"/>
      <c r="Q85" s="145"/>
      <c r="R85" s="50"/>
    </row>
    <row r="86" spans="1:18" ht="14.25" customHeight="1" x14ac:dyDescent="0.25">
      <c r="A86" s="52" t="s">
        <v>38</v>
      </c>
      <c r="B86" s="53" t="s">
        <v>53</v>
      </c>
      <c r="C86" s="106" t="s">
        <v>95</v>
      </c>
      <c r="D86" s="145"/>
      <c r="E86" s="106" t="s">
        <v>38</v>
      </c>
      <c r="F86" s="145"/>
      <c r="G86" s="52" t="s">
        <v>38</v>
      </c>
      <c r="H86" s="110"/>
      <c r="I86" s="145"/>
      <c r="J86" s="53" t="s">
        <v>38</v>
      </c>
      <c r="K86" s="110"/>
      <c r="L86" s="145"/>
      <c r="M86" s="54">
        <v>1</v>
      </c>
      <c r="N86" s="110"/>
      <c r="O86" s="145"/>
      <c r="P86" s="110"/>
      <c r="Q86" s="145"/>
      <c r="R86" s="50"/>
    </row>
    <row r="87" spans="1:18" ht="14.25" customHeight="1" x14ac:dyDescent="0.25">
      <c r="A87" s="52" t="s">
        <v>38</v>
      </c>
      <c r="B87" s="52" t="s">
        <v>38</v>
      </c>
      <c r="C87" s="106" t="s">
        <v>99</v>
      </c>
      <c r="D87" s="145"/>
      <c r="E87" s="112" t="s">
        <v>100</v>
      </c>
      <c r="F87" s="145"/>
      <c r="G87" s="54">
        <v>154</v>
      </c>
      <c r="H87" s="108">
        <v>1.1499999999999999</v>
      </c>
      <c r="I87" s="145"/>
      <c r="J87" s="54">
        <v>15.939</v>
      </c>
      <c r="K87" s="106" t="s">
        <v>38</v>
      </c>
      <c r="L87" s="145"/>
      <c r="M87" s="52" t="s">
        <v>38</v>
      </c>
      <c r="N87" s="106" t="s">
        <v>38</v>
      </c>
      <c r="O87" s="145"/>
      <c r="P87" s="106" t="s">
        <v>38</v>
      </c>
      <c r="Q87" s="145"/>
      <c r="R87" s="50"/>
    </row>
    <row r="88" spans="1:18" ht="14.25" customHeight="1" x14ac:dyDescent="0.25">
      <c r="A88" s="52" t="s">
        <v>38</v>
      </c>
      <c r="B88" s="52" t="s">
        <v>38</v>
      </c>
      <c r="C88" s="106" t="s">
        <v>101</v>
      </c>
      <c r="D88" s="145"/>
      <c r="E88" s="112" t="s">
        <v>100</v>
      </c>
      <c r="F88" s="145"/>
      <c r="G88" s="50"/>
      <c r="H88" s="108">
        <v>1</v>
      </c>
      <c r="I88" s="145"/>
      <c r="J88" s="50"/>
      <c r="K88" s="106" t="s">
        <v>38</v>
      </c>
      <c r="L88" s="145"/>
      <c r="M88" s="52" t="s">
        <v>38</v>
      </c>
      <c r="N88" s="106" t="s">
        <v>38</v>
      </c>
      <c r="O88" s="145"/>
      <c r="P88" s="106" t="s">
        <v>38</v>
      </c>
      <c r="Q88" s="145"/>
      <c r="R88" s="50"/>
    </row>
    <row r="89" spans="1:18" ht="14.25" customHeight="1" x14ac:dyDescent="0.25">
      <c r="A89" s="52" t="s">
        <v>38</v>
      </c>
      <c r="B89" s="52" t="s">
        <v>38</v>
      </c>
      <c r="C89" s="101" t="s">
        <v>102</v>
      </c>
      <c r="D89" s="146"/>
      <c r="E89" s="146"/>
      <c r="F89" s="146"/>
      <c r="G89" s="146"/>
      <c r="H89" s="146"/>
      <c r="I89" s="146"/>
      <c r="J89" s="145"/>
      <c r="K89" s="103">
        <v>1469.16</v>
      </c>
      <c r="L89" s="145"/>
      <c r="M89" s="52" t="s">
        <v>38</v>
      </c>
      <c r="N89" s="111">
        <v>152.06</v>
      </c>
      <c r="O89" s="145"/>
      <c r="P89" s="104"/>
      <c r="Q89" s="145"/>
      <c r="R89" s="59">
        <v>5289.04</v>
      </c>
    </row>
    <row r="90" spans="1:18" ht="14.25" customHeight="1" x14ac:dyDescent="0.25">
      <c r="A90" s="52" t="s">
        <v>38</v>
      </c>
      <c r="B90" s="52" t="s">
        <v>38</v>
      </c>
      <c r="C90" s="106" t="s">
        <v>103</v>
      </c>
      <c r="D90" s="145"/>
      <c r="E90" s="112" t="s">
        <v>38</v>
      </c>
      <c r="F90" s="145"/>
      <c r="G90" s="50"/>
      <c r="H90" s="106" t="s">
        <v>38</v>
      </c>
      <c r="I90" s="145"/>
      <c r="J90" s="53" t="s">
        <v>38</v>
      </c>
      <c r="K90" s="106" t="s">
        <v>38</v>
      </c>
      <c r="L90" s="145"/>
      <c r="M90" s="52" t="s">
        <v>38</v>
      </c>
      <c r="N90" s="109">
        <v>152.06</v>
      </c>
      <c r="O90" s="145"/>
      <c r="P90" s="106" t="s">
        <v>38</v>
      </c>
      <c r="Q90" s="145"/>
      <c r="R90" s="58">
        <v>5289.04</v>
      </c>
    </row>
    <row r="91" spans="1:18" ht="28.35" customHeight="1" x14ac:dyDescent="0.25">
      <c r="A91" s="52" t="s">
        <v>38</v>
      </c>
      <c r="B91" s="52" t="s">
        <v>154</v>
      </c>
      <c r="C91" s="106" t="s">
        <v>153</v>
      </c>
      <c r="D91" s="145"/>
      <c r="E91" s="112" t="s">
        <v>104</v>
      </c>
      <c r="F91" s="145"/>
      <c r="G91" s="54">
        <v>89</v>
      </c>
      <c r="H91" s="108">
        <v>1</v>
      </c>
      <c r="I91" s="145"/>
      <c r="J91" s="54">
        <v>89</v>
      </c>
      <c r="K91" s="110"/>
      <c r="L91" s="145"/>
      <c r="M91" s="53" t="s">
        <v>38</v>
      </c>
      <c r="N91" s="109">
        <v>135.33000000000001</v>
      </c>
      <c r="O91" s="145"/>
      <c r="P91" s="107" t="s">
        <v>38</v>
      </c>
      <c r="Q91" s="145"/>
      <c r="R91" s="58">
        <v>4707.25</v>
      </c>
    </row>
    <row r="92" spans="1:18" ht="28.35" customHeight="1" x14ac:dyDescent="0.25">
      <c r="A92" s="52" t="s">
        <v>38</v>
      </c>
      <c r="B92" s="52" t="s">
        <v>152</v>
      </c>
      <c r="C92" s="106" t="s">
        <v>151</v>
      </c>
      <c r="D92" s="145"/>
      <c r="E92" s="112" t="s">
        <v>104</v>
      </c>
      <c r="F92" s="145"/>
      <c r="G92" s="54">
        <v>40</v>
      </c>
      <c r="H92" s="108">
        <v>1</v>
      </c>
      <c r="I92" s="145"/>
      <c r="J92" s="54">
        <v>40</v>
      </c>
      <c r="K92" s="110"/>
      <c r="L92" s="145"/>
      <c r="M92" s="53" t="s">
        <v>38</v>
      </c>
      <c r="N92" s="109">
        <v>60.82</v>
      </c>
      <c r="O92" s="145"/>
      <c r="P92" s="107" t="s">
        <v>38</v>
      </c>
      <c r="Q92" s="145"/>
      <c r="R92" s="58">
        <v>2115.62</v>
      </c>
    </row>
    <row r="93" spans="1:18" ht="14.25" customHeight="1" x14ac:dyDescent="0.25">
      <c r="A93" s="55" t="s">
        <v>38</v>
      </c>
      <c r="B93" s="55" t="s">
        <v>38</v>
      </c>
      <c r="C93" s="101" t="s">
        <v>105</v>
      </c>
      <c r="D93" s="146"/>
      <c r="E93" s="146"/>
      <c r="F93" s="146"/>
      <c r="G93" s="146"/>
      <c r="H93" s="146"/>
      <c r="I93" s="146"/>
      <c r="J93" s="145"/>
      <c r="K93" s="102" t="s">
        <v>38</v>
      </c>
      <c r="L93" s="146"/>
      <c r="M93" s="145"/>
      <c r="N93" s="103">
        <v>348.21</v>
      </c>
      <c r="O93" s="145"/>
      <c r="P93" s="104"/>
      <c r="Q93" s="145"/>
      <c r="R93" s="48">
        <v>12111.91</v>
      </c>
    </row>
    <row r="94" spans="1:18" ht="38.85" customHeight="1" x14ac:dyDescent="0.25">
      <c r="A94" s="46" t="s">
        <v>38</v>
      </c>
      <c r="B94" s="47" t="s">
        <v>638</v>
      </c>
      <c r="C94" s="101" t="s">
        <v>637</v>
      </c>
      <c r="D94" s="145"/>
      <c r="E94" s="113" t="s">
        <v>636</v>
      </c>
      <c r="F94" s="145"/>
      <c r="G94" s="48">
        <v>0.5</v>
      </c>
      <c r="H94" s="103">
        <v>1</v>
      </c>
      <c r="I94" s="145"/>
      <c r="J94" s="48">
        <v>0.5</v>
      </c>
      <c r="K94" s="104"/>
      <c r="L94" s="145"/>
      <c r="M94" s="49"/>
      <c r="N94" s="104"/>
      <c r="O94" s="145"/>
      <c r="P94" s="104"/>
      <c r="Q94" s="145"/>
      <c r="R94" s="50"/>
    </row>
    <row r="95" spans="1:18" ht="17.45" customHeight="1" x14ac:dyDescent="0.25">
      <c r="A95" s="51" t="s">
        <v>38</v>
      </c>
      <c r="B95" s="52" t="s">
        <v>635</v>
      </c>
      <c r="C95" s="106" t="s">
        <v>634</v>
      </c>
      <c r="D95" s="146"/>
      <c r="E95" s="146"/>
      <c r="F95" s="146"/>
      <c r="G95" s="146"/>
      <c r="H95" s="146"/>
      <c r="I95" s="146"/>
      <c r="J95" s="146"/>
      <c r="K95" s="146"/>
      <c r="L95" s="146"/>
      <c r="M95" s="146"/>
      <c r="N95" s="146"/>
      <c r="O95" s="146"/>
      <c r="P95" s="146"/>
      <c r="Q95" s="145"/>
      <c r="R95" s="52" t="s">
        <v>38</v>
      </c>
    </row>
    <row r="96" spans="1:18" ht="17.45" customHeight="1" x14ac:dyDescent="0.25">
      <c r="A96" s="51" t="s">
        <v>38</v>
      </c>
      <c r="B96" s="52" t="s">
        <v>135</v>
      </c>
      <c r="C96" s="106" t="s">
        <v>633</v>
      </c>
      <c r="D96" s="146"/>
      <c r="E96" s="146"/>
      <c r="F96" s="146"/>
      <c r="G96" s="146"/>
      <c r="H96" s="146"/>
      <c r="I96" s="146"/>
      <c r="J96" s="146"/>
      <c r="K96" s="146"/>
      <c r="L96" s="146"/>
      <c r="M96" s="146"/>
      <c r="N96" s="146"/>
      <c r="O96" s="146"/>
      <c r="P96" s="146"/>
      <c r="Q96" s="145"/>
      <c r="R96" s="52" t="s">
        <v>38</v>
      </c>
    </row>
    <row r="97" spans="1:18" ht="14.25" customHeight="1" x14ac:dyDescent="0.25">
      <c r="A97" s="52" t="s">
        <v>38</v>
      </c>
      <c r="B97" s="53" t="s">
        <v>48</v>
      </c>
      <c r="C97" s="106" t="s">
        <v>92</v>
      </c>
      <c r="D97" s="145"/>
      <c r="E97" s="106" t="s">
        <v>38</v>
      </c>
      <c r="F97" s="145"/>
      <c r="G97" s="52" t="s">
        <v>38</v>
      </c>
      <c r="H97" s="110"/>
      <c r="I97" s="145"/>
      <c r="J97" s="53" t="s">
        <v>38</v>
      </c>
      <c r="K97" s="108">
        <v>1113.5999999999999</v>
      </c>
      <c r="L97" s="145"/>
      <c r="M97" s="54">
        <v>0.5</v>
      </c>
      <c r="N97" s="109">
        <v>278.39999999999998</v>
      </c>
      <c r="O97" s="145"/>
      <c r="P97" s="108">
        <v>34.783000000000001</v>
      </c>
      <c r="Q97" s="145"/>
      <c r="R97" s="58">
        <v>9683.59</v>
      </c>
    </row>
    <row r="98" spans="1:18" ht="14.25" customHeight="1" x14ac:dyDescent="0.25">
      <c r="A98" s="52" t="s">
        <v>38</v>
      </c>
      <c r="B98" s="53" t="s">
        <v>50</v>
      </c>
      <c r="C98" s="106" t="s">
        <v>93</v>
      </c>
      <c r="D98" s="145"/>
      <c r="E98" s="106" t="s">
        <v>38</v>
      </c>
      <c r="F98" s="145"/>
      <c r="G98" s="52" t="s">
        <v>38</v>
      </c>
      <c r="H98" s="110"/>
      <c r="I98" s="145"/>
      <c r="J98" s="53" t="s">
        <v>38</v>
      </c>
      <c r="K98" s="108">
        <v>2545.9499999999998</v>
      </c>
      <c r="L98" s="145"/>
      <c r="M98" s="54">
        <v>0.5</v>
      </c>
      <c r="N98" s="109">
        <v>636.49</v>
      </c>
      <c r="O98" s="145"/>
      <c r="P98" s="108">
        <v>7.2679999999999998</v>
      </c>
      <c r="Q98" s="145"/>
      <c r="R98" s="58">
        <v>4625.99</v>
      </c>
    </row>
    <row r="99" spans="1:18" ht="14.25" customHeight="1" x14ac:dyDescent="0.25">
      <c r="A99" s="52" t="s">
        <v>38</v>
      </c>
      <c r="B99" s="53" t="s">
        <v>51</v>
      </c>
      <c r="C99" s="106" t="s">
        <v>94</v>
      </c>
      <c r="D99" s="145"/>
      <c r="E99" s="106" t="s">
        <v>38</v>
      </c>
      <c r="F99" s="145"/>
      <c r="G99" s="52" t="s">
        <v>38</v>
      </c>
      <c r="H99" s="110"/>
      <c r="I99" s="145"/>
      <c r="J99" s="53" t="s">
        <v>38</v>
      </c>
      <c r="K99" s="110"/>
      <c r="L99" s="145"/>
      <c r="M99" s="54">
        <v>0.5</v>
      </c>
      <c r="N99" s="110"/>
      <c r="O99" s="145"/>
      <c r="P99" s="108">
        <v>34.783000000000001</v>
      </c>
      <c r="Q99" s="145"/>
      <c r="R99" s="50"/>
    </row>
    <row r="100" spans="1:18" ht="14.25" customHeight="1" x14ac:dyDescent="0.25">
      <c r="A100" s="52" t="s">
        <v>38</v>
      </c>
      <c r="B100" s="53" t="s">
        <v>53</v>
      </c>
      <c r="C100" s="106" t="s">
        <v>95</v>
      </c>
      <c r="D100" s="145"/>
      <c r="E100" s="106" t="s">
        <v>38</v>
      </c>
      <c r="F100" s="145"/>
      <c r="G100" s="52" t="s">
        <v>38</v>
      </c>
      <c r="H100" s="110"/>
      <c r="I100" s="145"/>
      <c r="J100" s="53" t="s">
        <v>38</v>
      </c>
      <c r="K100" s="110"/>
      <c r="L100" s="145"/>
      <c r="M100" s="54">
        <v>0.5</v>
      </c>
      <c r="N100" s="110"/>
      <c r="O100" s="145"/>
      <c r="P100" s="110"/>
      <c r="Q100" s="145"/>
      <c r="R100" s="50"/>
    </row>
    <row r="101" spans="1:18" ht="14.25" customHeight="1" x14ac:dyDescent="0.25">
      <c r="A101" s="52" t="s">
        <v>38</v>
      </c>
      <c r="B101" s="52" t="s">
        <v>38</v>
      </c>
      <c r="C101" s="106" t="s">
        <v>99</v>
      </c>
      <c r="D101" s="145"/>
      <c r="E101" s="112" t="s">
        <v>100</v>
      </c>
      <c r="F101" s="145"/>
      <c r="G101" s="54">
        <v>116.73</v>
      </c>
      <c r="H101" s="108">
        <v>1</v>
      </c>
      <c r="I101" s="145"/>
      <c r="J101" s="54">
        <v>58.365000000000002</v>
      </c>
      <c r="K101" s="106" t="s">
        <v>38</v>
      </c>
      <c r="L101" s="145"/>
      <c r="M101" s="52" t="s">
        <v>38</v>
      </c>
      <c r="N101" s="106" t="s">
        <v>38</v>
      </c>
      <c r="O101" s="145"/>
      <c r="P101" s="106" t="s">
        <v>38</v>
      </c>
      <c r="Q101" s="145"/>
      <c r="R101" s="50"/>
    </row>
    <row r="102" spans="1:18" ht="14.25" customHeight="1" x14ac:dyDescent="0.25">
      <c r="A102" s="52" t="s">
        <v>38</v>
      </c>
      <c r="B102" s="52" t="s">
        <v>38</v>
      </c>
      <c r="C102" s="106" t="s">
        <v>101</v>
      </c>
      <c r="D102" s="145"/>
      <c r="E102" s="112" t="s">
        <v>100</v>
      </c>
      <c r="F102" s="145"/>
      <c r="G102" s="50"/>
      <c r="H102" s="108">
        <v>1</v>
      </c>
      <c r="I102" s="145"/>
      <c r="J102" s="50"/>
      <c r="K102" s="106" t="s">
        <v>38</v>
      </c>
      <c r="L102" s="145"/>
      <c r="M102" s="52" t="s">
        <v>38</v>
      </c>
      <c r="N102" s="106" t="s">
        <v>38</v>
      </c>
      <c r="O102" s="145"/>
      <c r="P102" s="106" t="s">
        <v>38</v>
      </c>
      <c r="Q102" s="145"/>
      <c r="R102" s="50"/>
    </row>
    <row r="103" spans="1:18" ht="14.25" customHeight="1" x14ac:dyDescent="0.25">
      <c r="A103" s="52" t="s">
        <v>38</v>
      </c>
      <c r="B103" s="52" t="s">
        <v>38</v>
      </c>
      <c r="C103" s="101" t="s">
        <v>102</v>
      </c>
      <c r="D103" s="146"/>
      <c r="E103" s="146"/>
      <c r="F103" s="146"/>
      <c r="G103" s="146"/>
      <c r="H103" s="146"/>
      <c r="I103" s="146"/>
      <c r="J103" s="145"/>
      <c r="K103" s="103">
        <v>3659.55</v>
      </c>
      <c r="L103" s="145"/>
      <c r="M103" s="52" t="s">
        <v>38</v>
      </c>
      <c r="N103" s="111">
        <v>914.89</v>
      </c>
      <c r="O103" s="145"/>
      <c r="P103" s="104"/>
      <c r="Q103" s="145"/>
      <c r="R103" s="59">
        <v>14309.58</v>
      </c>
    </row>
    <row r="104" spans="1:18" ht="14.25" customHeight="1" x14ac:dyDescent="0.25">
      <c r="A104" s="52" t="s">
        <v>38</v>
      </c>
      <c r="B104" s="52" t="s">
        <v>38</v>
      </c>
      <c r="C104" s="106" t="s">
        <v>103</v>
      </c>
      <c r="D104" s="145"/>
      <c r="E104" s="112" t="s">
        <v>38</v>
      </c>
      <c r="F104" s="145"/>
      <c r="G104" s="50"/>
      <c r="H104" s="106" t="s">
        <v>38</v>
      </c>
      <c r="I104" s="145"/>
      <c r="J104" s="53" t="s">
        <v>38</v>
      </c>
      <c r="K104" s="106" t="s">
        <v>38</v>
      </c>
      <c r="L104" s="145"/>
      <c r="M104" s="52" t="s">
        <v>38</v>
      </c>
      <c r="N104" s="109">
        <v>278.39999999999998</v>
      </c>
      <c r="O104" s="145"/>
      <c r="P104" s="106" t="s">
        <v>38</v>
      </c>
      <c r="Q104" s="145"/>
      <c r="R104" s="58">
        <v>9683.59</v>
      </c>
    </row>
    <row r="105" spans="1:18" ht="50.25" customHeight="1" x14ac:dyDescent="0.25">
      <c r="A105" s="52" t="s">
        <v>38</v>
      </c>
      <c r="B105" s="52" t="s">
        <v>632</v>
      </c>
      <c r="C105" s="106" t="s">
        <v>631</v>
      </c>
      <c r="D105" s="145"/>
      <c r="E105" s="112" t="s">
        <v>104</v>
      </c>
      <c r="F105" s="145"/>
      <c r="G105" s="54">
        <v>89</v>
      </c>
      <c r="H105" s="108">
        <v>1</v>
      </c>
      <c r="I105" s="145"/>
      <c r="J105" s="54">
        <v>89</v>
      </c>
      <c r="K105" s="110"/>
      <c r="L105" s="145"/>
      <c r="M105" s="53" t="s">
        <v>38</v>
      </c>
      <c r="N105" s="109">
        <v>247.78</v>
      </c>
      <c r="O105" s="145"/>
      <c r="P105" s="107" t="s">
        <v>38</v>
      </c>
      <c r="Q105" s="145"/>
      <c r="R105" s="58">
        <v>8618.4</v>
      </c>
    </row>
    <row r="106" spans="1:18" ht="50.25" customHeight="1" x14ac:dyDescent="0.25">
      <c r="A106" s="52" t="s">
        <v>38</v>
      </c>
      <c r="B106" s="52" t="s">
        <v>630</v>
      </c>
      <c r="C106" s="106" t="s">
        <v>629</v>
      </c>
      <c r="D106" s="145"/>
      <c r="E106" s="112" t="s">
        <v>104</v>
      </c>
      <c r="F106" s="145"/>
      <c r="G106" s="54">
        <v>41</v>
      </c>
      <c r="H106" s="108">
        <v>1</v>
      </c>
      <c r="I106" s="145"/>
      <c r="J106" s="54">
        <v>41</v>
      </c>
      <c r="K106" s="110"/>
      <c r="L106" s="145"/>
      <c r="M106" s="53" t="s">
        <v>38</v>
      </c>
      <c r="N106" s="109">
        <v>114.14</v>
      </c>
      <c r="O106" s="145"/>
      <c r="P106" s="107" t="s">
        <v>38</v>
      </c>
      <c r="Q106" s="145"/>
      <c r="R106" s="58">
        <v>3970.27</v>
      </c>
    </row>
    <row r="107" spans="1:18" ht="14.25" customHeight="1" x14ac:dyDescent="0.25">
      <c r="A107" s="55" t="s">
        <v>38</v>
      </c>
      <c r="B107" s="55" t="s">
        <v>38</v>
      </c>
      <c r="C107" s="101" t="s">
        <v>105</v>
      </c>
      <c r="D107" s="146"/>
      <c r="E107" s="146"/>
      <c r="F107" s="146"/>
      <c r="G107" s="146"/>
      <c r="H107" s="146"/>
      <c r="I107" s="146"/>
      <c r="J107" s="145"/>
      <c r="K107" s="102" t="s">
        <v>38</v>
      </c>
      <c r="L107" s="146"/>
      <c r="M107" s="145"/>
      <c r="N107" s="103">
        <v>1276.81</v>
      </c>
      <c r="O107" s="145"/>
      <c r="P107" s="104"/>
      <c r="Q107" s="145"/>
      <c r="R107" s="48">
        <v>26898.25</v>
      </c>
    </row>
    <row r="108" spans="1:18" ht="38.85" customHeight="1" x14ac:dyDescent="0.25">
      <c r="A108" s="46" t="s">
        <v>38</v>
      </c>
      <c r="B108" s="47" t="s">
        <v>628</v>
      </c>
      <c r="C108" s="101" t="s">
        <v>627</v>
      </c>
      <c r="D108" s="145"/>
      <c r="E108" s="113" t="s">
        <v>626</v>
      </c>
      <c r="F108" s="145"/>
      <c r="G108" s="48">
        <v>0.25722</v>
      </c>
      <c r="H108" s="103">
        <v>1</v>
      </c>
      <c r="I108" s="145"/>
      <c r="J108" s="48">
        <v>0.25719999999999998</v>
      </c>
      <c r="K108" s="104"/>
      <c r="L108" s="145"/>
      <c r="M108" s="49"/>
      <c r="N108" s="104"/>
      <c r="O108" s="145"/>
      <c r="P108" s="104"/>
      <c r="Q108" s="145"/>
      <c r="R108" s="50"/>
    </row>
    <row r="109" spans="1:18" ht="17.45" customHeight="1" x14ac:dyDescent="0.25">
      <c r="A109" s="51" t="s">
        <v>38</v>
      </c>
      <c r="B109" s="52" t="s">
        <v>135</v>
      </c>
      <c r="C109" s="106" t="s">
        <v>625</v>
      </c>
      <c r="D109" s="146"/>
      <c r="E109" s="146"/>
      <c r="F109" s="146"/>
      <c r="G109" s="146"/>
      <c r="H109" s="146"/>
      <c r="I109" s="146"/>
      <c r="J109" s="146"/>
      <c r="K109" s="146"/>
      <c r="L109" s="146"/>
      <c r="M109" s="146"/>
      <c r="N109" s="146"/>
      <c r="O109" s="146"/>
      <c r="P109" s="146"/>
      <c r="Q109" s="145"/>
      <c r="R109" s="52" t="s">
        <v>38</v>
      </c>
    </row>
    <row r="110" spans="1:18" ht="14.25" customHeight="1" x14ac:dyDescent="0.25">
      <c r="A110" s="52" t="s">
        <v>38</v>
      </c>
      <c r="B110" s="53" t="s">
        <v>48</v>
      </c>
      <c r="C110" s="106" t="s">
        <v>92</v>
      </c>
      <c r="D110" s="145"/>
      <c r="E110" s="106" t="s">
        <v>38</v>
      </c>
      <c r="F110" s="145"/>
      <c r="G110" s="52" t="s">
        <v>38</v>
      </c>
      <c r="H110" s="110"/>
      <c r="I110" s="145"/>
      <c r="J110" s="53" t="s">
        <v>38</v>
      </c>
      <c r="K110" s="108">
        <v>130.56</v>
      </c>
      <c r="L110" s="145"/>
      <c r="M110" s="54">
        <v>1</v>
      </c>
      <c r="N110" s="109">
        <v>33.58</v>
      </c>
      <c r="O110" s="145"/>
      <c r="P110" s="108">
        <v>34.783000000000001</v>
      </c>
      <c r="Q110" s="145"/>
      <c r="R110" s="58">
        <v>1168.02</v>
      </c>
    </row>
    <row r="111" spans="1:18" ht="14.25" customHeight="1" x14ac:dyDescent="0.25">
      <c r="A111" s="52" t="s">
        <v>38</v>
      </c>
      <c r="B111" s="53" t="s">
        <v>50</v>
      </c>
      <c r="C111" s="106" t="s">
        <v>93</v>
      </c>
      <c r="D111" s="145"/>
      <c r="E111" s="106" t="s">
        <v>38</v>
      </c>
      <c r="F111" s="145"/>
      <c r="G111" s="52" t="s">
        <v>38</v>
      </c>
      <c r="H111" s="110"/>
      <c r="I111" s="145"/>
      <c r="J111" s="53" t="s">
        <v>38</v>
      </c>
      <c r="K111" s="108">
        <v>189.14</v>
      </c>
      <c r="L111" s="145"/>
      <c r="M111" s="54">
        <v>1</v>
      </c>
      <c r="N111" s="109">
        <v>48.65</v>
      </c>
      <c r="O111" s="145"/>
      <c r="P111" s="108">
        <v>17.091000000000001</v>
      </c>
      <c r="Q111" s="145"/>
      <c r="R111" s="58">
        <v>831.42</v>
      </c>
    </row>
    <row r="112" spans="1:18" ht="14.25" customHeight="1" x14ac:dyDescent="0.25">
      <c r="A112" s="52" t="s">
        <v>38</v>
      </c>
      <c r="B112" s="53" t="s">
        <v>51</v>
      </c>
      <c r="C112" s="106" t="s">
        <v>94</v>
      </c>
      <c r="D112" s="145"/>
      <c r="E112" s="106" t="s">
        <v>38</v>
      </c>
      <c r="F112" s="145"/>
      <c r="G112" s="52" t="s">
        <v>38</v>
      </c>
      <c r="H112" s="110"/>
      <c r="I112" s="145"/>
      <c r="J112" s="53" t="s">
        <v>38</v>
      </c>
      <c r="K112" s="108">
        <v>35.75</v>
      </c>
      <c r="L112" s="145"/>
      <c r="M112" s="54">
        <v>1</v>
      </c>
      <c r="N112" s="109">
        <v>9.19</v>
      </c>
      <c r="O112" s="145"/>
      <c r="P112" s="108">
        <v>34.783000000000001</v>
      </c>
      <c r="Q112" s="145"/>
      <c r="R112" s="58">
        <v>319.83</v>
      </c>
    </row>
    <row r="113" spans="1:18" ht="14.25" customHeight="1" x14ac:dyDescent="0.25">
      <c r="A113" s="52" t="s">
        <v>38</v>
      </c>
      <c r="B113" s="53" t="s">
        <v>53</v>
      </c>
      <c r="C113" s="106" t="s">
        <v>95</v>
      </c>
      <c r="D113" s="145"/>
      <c r="E113" s="106" t="s">
        <v>38</v>
      </c>
      <c r="F113" s="145"/>
      <c r="G113" s="52" t="s">
        <v>38</v>
      </c>
      <c r="H113" s="110"/>
      <c r="I113" s="145"/>
      <c r="J113" s="53" t="s">
        <v>38</v>
      </c>
      <c r="K113" s="110"/>
      <c r="L113" s="145"/>
      <c r="M113" s="54">
        <v>1</v>
      </c>
      <c r="N113" s="110"/>
      <c r="O113" s="145"/>
      <c r="P113" s="110"/>
      <c r="Q113" s="145"/>
      <c r="R113" s="50"/>
    </row>
    <row r="114" spans="1:18" ht="14.25" customHeight="1" x14ac:dyDescent="0.25">
      <c r="A114" s="52" t="s">
        <v>38</v>
      </c>
      <c r="B114" s="52" t="s">
        <v>38</v>
      </c>
      <c r="C114" s="106" t="s">
        <v>99</v>
      </c>
      <c r="D114" s="145"/>
      <c r="E114" s="112" t="s">
        <v>100</v>
      </c>
      <c r="F114" s="145"/>
      <c r="G114" s="54">
        <v>12.53</v>
      </c>
      <c r="H114" s="108">
        <v>1</v>
      </c>
      <c r="I114" s="145"/>
      <c r="J114" s="54">
        <v>3.2227160000000001</v>
      </c>
      <c r="K114" s="106" t="s">
        <v>38</v>
      </c>
      <c r="L114" s="145"/>
      <c r="M114" s="52" t="s">
        <v>38</v>
      </c>
      <c r="N114" s="106" t="s">
        <v>38</v>
      </c>
      <c r="O114" s="145"/>
      <c r="P114" s="106" t="s">
        <v>38</v>
      </c>
      <c r="Q114" s="145"/>
      <c r="R114" s="50"/>
    </row>
    <row r="115" spans="1:18" ht="14.25" customHeight="1" x14ac:dyDescent="0.25">
      <c r="A115" s="52" t="s">
        <v>38</v>
      </c>
      <c r="B115" s="52" t="s">
        <v>38</v>
      </c>
      <c r="C115" s="106" t="s">
        <v>101</v>
      </c>
      <c r="D115" s="145"/>
      <c r="E115" s="112" t="s">
        <v>100</v>
      </c>
      <c r="F115" s="145"/>
      <c r="G115" s="54">
        <v>3.04</v>
      </c>
      <c r="H115" s="108">
        <v>1</v>
      </c>
      <c r="I115" s="145"/>
      <c r="J115" s="54">
        <v>0.78188800000000003</v>
      </c>
      <c r="K115" s="106" t="s">
        <v>38</v>
      </c>
      <c r="L115" s="145"/>
      <c r="M115" s="52" t="s">
        <v>38</v>
      </c>
      <c r="N115" s="106" t="s">
        <v>38</v>
      </c>
      <c r="O115" s="145"/>
      <c r="P115" s="106" t="s">
        <v>38</v>
      </c>
      <c r="Q115" s="145"/>
      <c r="R115" s="50"/>
    </row>
    <row r="116" spans="1:18" ht="14.25" customHeight="1" x14ac:dyDescent="0.25">
      <c r="A116" s="52" t="s">
        <v>38</v>
      </c>
      <c r="B116" s="52" t="s">
        <v>38</v>
      </c>
      <c r="C116" s="101" t="s">
        <v>102</v>
      </c>
      <c r="D116" s="146"/>
      <c r="E116" s="146"/>
      <c r="F116" s="146"/>
      <c r="G116" s="146"/>
      <c r="H116" s="146"/>
      <c r="I116" s="146"/>
      <c r="J116" s="145"/>
      <c r="K116" s="103">
        <v>319.7</v>
      </c>
      <c r="L116" s="145"/>
      <c r="M116" s="52" t="s">
        <v>38</v>
      </c>
      <c r="N116" s="111">
        <v>82.23</v>
      </c>
      <c r="O116" s="145"/>
      <c r="P116" s="104"/>
      <c r="Q116" s="145"/>
      <c r="R116" s="59">
        <v>1999.44</v>
      </c>
    </row>
    <row r="117" spans="1:18" ht="14.25" customHeight="1" x14ac:dyDescent="0.25">
      <c r="A117" s="52" t="s">
        <v>38</v>
      </c>
      <c r="B117" s="52" t="s">
        <v>38</v>
      </c>
      <c r="C117" s="106" t="s">
        <v>103</v>
      </c>
      <c r="D117" s="145"/>
      <c r="E117" s="112" t="s">
        <v>38</v>
      </c>
      <c r="F117" s="145"/>
      <c r="G117" s="50"/>
      <c r="H117" s="106" t="s">
        <v>38</v>
      </c>
      <c r="I117" s="145"/>
      <c r="J117" s="53" t="s">
        <v>38</v>
      </c>
      <c r="K117" s="106" t="s">
        <v>38</v>
      </c>
      <c r="L117" s="145"/>
      <c r="M117" s="52" t="s">
        <v>38</v>
      </c>
      <c r="N117" s="109">
        <v>42.77</v>
      </c>
      <c r="O117" s="145"/>
      <c r="P117" s="106" t="s">
        <v>38</v>
      </c>
      <c r="Q117" s="145"/>
      <c r="R117" s="58">
        <v>1487.85</v>
      </c>
    </row>
    <row r="118" spans="1:18" ht="38.85" customHeight="1" x14ac:dyDescent="0.25">
      <c r="A118" s="52" t="s">
        <v>38</v>
      </c>
      <c r="B118" s="52" t="s">
        <v>183</v>
      </c>
      <c r="C118" s="106" t="s">
        <v>182</v>
      </c>
      <c r="D118" s="145"/>
      <c r="E118" s="112" t="s">
        <v>104</v>
      </c>
      <c r="F118" s="145"/>
      <c r="G118" s="54">
        <v>92</v>
      </c>
      <c r="H118" s="108">
        <v>1</v>
      </c>
      <c r="I118" s="145"/>
      <c r="J118" s="54">
        <v>92</v>
      </c>
      <c r="K118" s="110"/>
      <c r="L118" s="145"/>
      <c r="M118" s="53" t="s">
        <v>38</v>
      </c>
      <c r="N118" s="109">
        <v>39.35</v>
      </c>
      <c r="O118" s="145"/>
      <c r="P118" s="107" t="s">
        <v>38</v>
      </c>
      <c r="Q118" s="145"/>
      <c r="R118" s="58">
        <v>1368.82</v>
      </c>
    </row>
    <row r="119" spans="1:18" ht="38.85" customHeight="1" x14ac:dyDescent="0.25">
      <c r="A119" s="52" t="s">
        <v>38</v>
      </c>
      <c r="B119" s="52" t="s">
        <v>181</v>
      </c>
      <c r="C119" s="106" t="s">
        <v>180</v>
      </c>
      <c r="D119" s="145"/>
      <c r="E119" s="112" t="s">
        <v>104</v>
      </c>
      <c r="F119" s="145"/>
      <c r="G119" s="54">
        <v>46</v>
      </c>
      <c r="H119" s="108">
        <v>1</v>
      </c>
      <c r="I119" s="145"/>
      <c r="J119" s="54">
        <v>46</v>
      </c>
      <c r="K119" s="110"/>
      <c r="L119" s="145"/>
      <c r="M119" s="53" t="s">
        <v>38</v>
      </c>
      <c r="N119" s="109">
        <v>19.670000000000002</v>
      </c>
      <c r="O119" s="145"/>
      <c r="P119" s="107" t="s">
        <v>38</v>
      </c>
      <c r="Q119" s="145"/>
      <c r="R119" s="58">
        <v>684.41</v>
      </c>
    </row>
    <row r="120" spans="1:18" ht="14.25" customHeight="1" x14ac:dyDescent="0.25">
      <c r="A120" s="55" t="s">
        <v>38</v>
      </c>
      <c r="B120" s="55" t="s">
        <v>38</v>
      </c>
      <c r="C120" s="101" t="s">
        <v>105</v>
      </c>
      <c r="D120" s="146"/>
      <c r="E120" s="146"/>
      <c r="F120" s="146"/>
      <c r="G120" s="146"/>
      <c r="H120" s="146"/>
      <c r="I120" s="146"/>
      <c r="J120" s="145"/>
      <c r="K120" s="102" t="s">
        <v>38</v>
      </c>
      <c r="L120" s="146"/>
      <c r="M120" s="145"/>
      <c r="N120" s="103">
        <v>141.25</v>
      </c>
      <c r="O120" s="145"/>
      <c r="P120" s="104"/>
      <c r="Q120" s="145"/>
      <c r="R120" s="48">
        <v>4052.67</v>
      </c>
    </row>
    <row r="121" spans="1:18" ht="50.25" customHeight="1" x14ac:dyDescent="0.25">
      <c r="A121" s="46" t="s">
        <v>38</v>
      </c>
      <c r="B121" s="47" t="s">
        <v>624</v>
      </c>
      <c r="C121" s="101" t="s">
        <v>623</v>
      </c>
      <c r="D121" s="145"/>
      <c r="E121" s="113" t="s">
        <v>184</v>
      </c>
      <c r="F121" s="145"/>
      <c r="G121" s="48">
        <v>0.16581000000000001</v>
      </c>
      <c r="H121" s="103">
        <v>1</v>
      </c>
      <c r="I121" s="145"/>
      <c r="J121" s="48">
        <v>0.1658</v>
      </c>
      <c r="K121" s="104"/>
      <c r="L121" s="145"/>
      <c r="M121" s="49"/>
      <c r="N121" s="104"/>
      <c r="O121" s="145"/>
      <c r="P121" s="104"/>
      <c r="Q121" s="145"/>
      <c r="R121" s="50"/>
    </row>
    <row r="122" spans="1:18" ht="17.45" customHeight="1" x14ac:dyDescent="0.25">
      <c r="A122" s="51" t="s">
        <v>38</v>
      </c>
      <c r="B122" s="52" t="s">
        <v>135</v>
      </c>
      <c r="C122" s="106" t="s">
        <v>622</v>
      </c>
      <c r="D122" s="146"/>
      <c r="E122" s="146"/>
      <c r="F122" s="146"/>
      <c r="G122" s="146"/>
      <c r="H122" s="146"/>
      <c r="I122" s="146"/>
      <c r="J122" s="146"/>
      <c r="K122" s="146"/>
      <c r="L122" s="146"/>
      <c r="M122" s="146"/>
      <c r="N122" s="146"/>
      <c r="O122" s="146"/>
      <c r="P122" s="146"/>
      <c r="Q122" s="145"/>
      <c r="R122" s="52" t="s">
        <v>38</v>
      </c>
    </row>
    <row r="123" spans="1:18" ht="14.25" customHeight="1" x14ac:dyDescent="0.25">
      <c r="A123" s="52" t="s">
        <v>38</v>
      </c>
      <c r="B123" s="53" t="s">
        <v>48</v>
      </c>
      <c r="C123" s="106" t="s">
        <v>92</v>
      </c>
      <c r="D123" s="145"/>
      <c r="E123" s="106" t="s">
        <v>38</v>
      </c>
      <c r="F123" s="145"/>
      <c r="G123" s="52" t="s">
        <v>38</v>
      </c>
      <c r="H123" s="110"/>
      <c r="I123" s="145"/>
      <c r="J123" s="53" t="s">
        <v>38</v>
      </c>
      <c r="K123" s="110"/>
      <c r="L123" s="145"/>
      <c r="M123" s="54">
        <v>1</v>
      </c>
      <c r="N123" s="110"/>
      <c r="O123" s="145"/>
      <c r="P123" s="108">
        <v>34.783000000000001</v>
      </c>
      <c r="Q123" s="145"/>
      <c r="R123" s="50"/>
    </row>
    <row r="124" spans="1:18" ht="14.25" customHeight="1" x14ac:dyDescent="0.25">
      <c r="A124" s="52" t="s">
        <v>38</v>
      </c>
      <c r="B124" s="53" t="s">
        <v>50</v>
      </c>
      <c r="C124" s="106" t="s">
        <v>93</v>
      </c>
      <c r="D124" s="145"/>
      <c r="E124" s="106" t="s">
        <v>38</v>
      </c>
      <c r="F124" s="145"/>
      <c r="G124" s="52" t="s">
        <v>38</v>
      </c>
      <c r="H124" s="110"/>
      <c r="I124" s="145"/>
      <c r="J124" s="53" t="s">
        <v>38</v>
      </c>
      <c r="K124" s="108">
        <v>863.04</v>
      </c>
      <c r="L124" s="145"/>
      <c r="M124" s="54">
        <v>1</v>
      </c>
      <c r="N124" s="109">
        <v>143.09</v>
      </c>
      <c r="O124" s="145"/>
      <c r="P124" s="108">
        <v>13.507999999999999</v>
      </c>
      <c r="Q124" s="145"/>
      <c r="R124" s="58">
        <v>1932.89</v>
      </c>
    </row>
    <row r="125" spans="1:18" ht="14.25" customHeight="1" x14ac:dyDescent="0.25">
      <c r="A125" s="52" t="s">
        <v>38</v>
      </c>
      <c r="B125" s="53" t="s">
        <v>51</v>
      </c>
      <c r="C125" s="106" t="s">
        <v>94</v>
      </c>
      <c r="D125" s="145"/>
      <c r="E125" s="106" t="s">
        <v>38</v>
      </c>
      <c r="F125" s="145"/>
      <c r="G125" s="52" t="s">
        <v>38</v>
      </c>
      <c r="H125" s="110"/>
      <c r="I125" s="145"/>
      <c r="J125" s="53" t="s">
        <v>38</v>
      </c>
      <c r="K125" s="108">
        <v>106.02</v>
      </c>
      <c r="L125" s="145"/>
      <c r="M125" s="54">
        <v>1</v>
      </c>
      <c r="N125" s="109">
        <v>17.579999999999998</v>
      </c>
      <c r="O125" s="145"/>
      <c r="P125" s="108">
        <v>34.783000000000001</v>
      </c>
      <c r="Q125" s="145"/>
      <c r="R125" s="58">
        <v>611.41999999999996</v>
      </c>
    </row>
    <row r="126" spans="1:18" ht="14.25" customHeight="1" x14ac:dyDescent="0.25">
      <c r="A126" s="52" t="s">
        <v>38</v>
      </c>
      <c r="B126" s="53" t="s">
        <v>53</v>
      </c>
      <c r="C126" s="106" t="s">
        <v>95</v>
      </c>
      <c r="D126" s="145"/>
      <c r="E126" s="106" t="s">
        <v>38</v>
      </c>
      <c r="F126" s="145"/>
      <c r="G126" s="52" t="s">
        <v>38</v>
      </c>
      <c r="H126" s="110"/>
      <c r="I126" s="145"/>
      <c r="J126" s="53" t="s">
        <v>38</v>
      </c>
      <c r="K126" s="110"/>
      <c r="L126" s="145"/>
      <c r="M126" s="54">
        <v>1</v>
      </c>
      <c r="N126" s="110"/>
      <c r="O126" s="145"/>
      <c r="P126" s="110"/>
      <c r="Q126" s="145"/>
      <c r="R126" s="50"/>
    </row>
    <row r="127" spans="1:18" ht="14.25" customHeight="1" x14ac:dyDescent="0.25">
      <c r="A127" s="52" t="s">
        <v>38</v>
      </c>
      <c r="B127" s="52" t="s">
        <v>38</v>
      </c>
      <c r="C127" s="106" t="s">
        <v>99</v>
      </c>
      <c r="D127" s="145"/>
      <c r="E127" s="112" t="s">
        <v>100</v>
      </c>
      <c r="F127" s="145"/>
      <c r="G127" s="50"/>
      <c r="H127" s="108">
        <v>1</v>
      </c>
      <c r="I127" s="145"/>
      <c r="J127" s="50"/>
      <c r="K127" s="106" t="s">
        <v>38</v>
      </c>
      <c r="L127" s="145"/>
      <c r="M127" s="52" t="s">
        <v>38</v>
      </c>
      <c r="N127" s="106" t="s">
        <v>38</v>
      </c>
      <c r="O127" s="145"/>
      <c r="P127" s="106" t="s">
        <v>38</v>
      </c>
      <c r="Q127" s="145"/>
      <c r="R127" s="50"/>
    </row>
    <row r="128" spans="1:18" ht="14.25" customHeight="1" x14ac:dyDescent="0.25">
      <c r="A128" s="52" t="s">
        <v>38</v>
      </c>
      <c r="B128" s="52" t="s">
        <v>38</v>
      </c>
      <c r="C128" s="106" t="s">
        <v>101</v>
      </c>
      <c r="D128" s="145"/>
      <c r="E128" s="112" t="s">
        <v>100</v>
      </c>
      <c r="F128" s="145"/>
      <c r="G128" s="54">
        <v>6.71</v>
      </c>
      <c r="H128" s="108">
        <v>1</v>
      </c>
      <c r="I128" s="145"/>
      <c r="J128" s="54">
        <v>1.1125179999999999</v>
      </c>
      <c r="K128" s="106" t="s">
        <v>38</v>
      </c>
      <c r="L128" s="145"/>
      <c r="M128" s="52" t="s">
        <v>38</v>
      </c>
      <c r="N128" s="106" t="s">
        <v>38</v>
      </c>
      <c r="O128" s="145"/>
      <c r="P128" s="106" t="s">
        <v>38</v>
      </c>
      <c r="Q128" s="145"/>
      <c r="R128" s="50"/>
    </row>
    <row r="129" spans="1:18" ht="14.25" customHeight="1" x14ac:dyDescent="0.25">
      <c r="A129" s="52" t="s">
        <v>38</v>
      </c>
      <c r="B129" s="52" t="s">
        <v>38</v>
      </c>
      <c r="C129" s="101" t="s">
        <v>102</v>
      </c>
      <c r="D129" s="146"/>
      <c r="E129" s="146"/>
      <c r="F129" s="146"/>
      <c r="G129" s="146"/>
      <c r="H129" s="146"/>
      <c r="I129" s="146"/>
      <c r="J129" s="145"/>
      <c r="K129" s="103">
        <v>863.04</v>
      </c>
      <c r="L129" s="145"/>
      <c r="M129" s="52" t="s">
        <v>38</v>
      </c>
      <c r="N129" s="111">
        <v>143.09</v>
      </c>
      <c r="O129" s="145"/>
      <c r="P129" s="104"/>
      <c r="Q129" s="145"/>
      <c r="R129" s="59">
        <v>1932.89</v>
      </c>
    </row>
    <row r="130" spans="1:18" ht="14.25" customHeight="1" x14ac:dyDescent="0.25">
      <c r="A130" s="52" t="s">
        <v>38</v>
      </c>
      <c r="B130" s="52" t="s">
        <v>38</v>
      </c>
      <c r="C130" s="106" t="s">
        <v>103</v>
      </c>
      <c r="D130" s="145"/>
      <c r="E130" s="112" t="s">
        <v>38</v>
      </c>
      <c r="F130" s="145"/>
      <c r="G130" s="50"/>
      <c r="H130" s="106" t="s">
        <v>38</v>
      </c>
      <c r="I130" s="145"/>
      <c r="J130" s="53" t="s">
        <v>38</v>
      </c>
      <c r="K130" s="106" t="s">
        <v>38</v>
      </c>
      <c r="L130" s="145"/>
      <c r="M130" s="52" t="s">
        <v>38</v>
      </c>
      <c r="N130" s="109">
        <v>17.579999999999998</v>
      </c>
      <c r="O130" s="145"/>
      <c r="P130" s="106" t="s">
        <v>38</v>
      </c>
      <c r="Q130" s="145"/>
      <c r="R130" s="58">
        <v>611.41999999999996</v>
      </c>
    </row>
    <row r="131" spans="1:18" ht="38.85" customHeight="1" x14ac:dyDescent="0.25">
      <c r="A131" s="52" t="s">
        <v>38</v>
      </c>
      <c r="B131" s="52" t="s">
        <v>183</v>
      </c>
      <c r="C131" s="106" t="s">
        <v>182</v>
      </c>
      <c r="D131" s="145"/>
      <c r="E131" s="112" t="s">
        <v>104</v>
      </c>
      <c r="F131" s="145"/>
      <c r="G131" s="54">
        <v>92</v>
      </c>
      <c r="H131" s="108">
        <v>1</v>
      </c>
      <c r="I131" s="145"/>
      <c r="J131" s="54">
        <v>92</v>
      </c>
      <c r="K131" s="110"/>
      <c r="L131" s="145"/>
      <c r="M131" s="53" t="s">
        <v>38</v>
      </c>
      <c r="N131" s="109">
        <v>16.170000000000002</v>
      </c>
      <c r="O131" s="145"/>
      <c r="P131" s="107" t="s">
        <v>38</v>
      </c>
      <c r="Q131" s="145"/>
      <c r="R131" s="58">
        <v>562.51</v>
      </c>
    </row>
    <row r="132" spans="1:18" ht="38.85" customHeight="1" x14ac:dyDescent="0.25">
      <c r="A132" s="52" t="s">
        <v>38</v>
      </c>
      <c r="B132" s="52" t="s">
        <v>181</v>
      </c>
      <c r="C132" s="106" t="s">
        <v>180</v>
      </c>
      <c r="D132" s="145"/>
      <c r="E132" s="112" t="s">
        <v>104</v>
      </c>
      <c r="F132" s="145"/>
      <c r="G132" s="54">
        <v>46</v>
      </c>
      <c r="H132" s="108">
        <v>1</v>
      </c>
      <c r="I132" s="145"/>
      <c r="J132" s="54">
        <v>46</v>
      </c>
      <c r="K132" s="110"/>
      <c r="L132" s="145"/>
      <c r="M132" s="53" t="s">
        <v>38</v>
      </c>
      <c r="N132" s="109">
        <v>8.09</v>
      </c>
      <c r="O132" s="145"/>
      <c r="P132" s="107" t="s">
        <v>38</v>
      </c>
      <c r="Q132" s="145"/>
      <c r="R132" s="58">
        <v>281.25</v>
      </c>
    </row>
    <row r="133" spans="1:18" ht="14.25" customHeight="1" x14ac:dyDescent="0.25">
      <c r="A133" s="55" t="s">
        <v>38</v>
      </c>
      <c r="B133" s="55" t="s">
        <v>38</v>
      </c>
      <c r="C133" s="101" t="s">
        <v>105</v>
      </c>
      <c r="D133" s="146"/>
      <c r="E133" s="146"/>
      <c r="F133" s="146"/>
      <c r="G133" s="146"/>
      <c r="H133" s="146"/>
      <c r="I133" s="146"/>
      <c r="J133" s="145"/>
      <c r="K133" s="102" t="s">
        <v>38</v>
      </c>
      <c r="L133" s="146"/>
      <c r="M133" s="145"/>
      <c r="N133" s="103">
        <v>167.35</v>
      </c>
      <c r="O133" s="145"/>
      <c r="P133" s="104"/>
      <c r="Q133" s="145"/>
      <c r="R133" s="48">
        <v>2776.65</v>
      </c>
    </row>
    <row r="134" spans="1:18" ht="28.35" customHeight="1" x14ac:dyDescent="0.25">
      <c r="A134" s="46" t="s">
        <v>38</v>
      </c>
      <c r="B134" s="47" t="s">
        <v>157</v>
      </c>
      <c r="C134" s="101" t="s">
        <v>156</v>
      </c>
      <c r="D134" s="145"/>
      <c r="E134" s="113" t="s">
        <v>155</v>
      </c>
      <c r="F134" s="145"/>
      <c r="G134" s="48">
        <v>0.18</v>
      </c>
      <c r="H134" s="103">
        <v>1</v>
      </c>
      <c r="I134" s="145"/>
      <c r="J134" s="48">
        <v>0.18</v>
      </c>
      <c r="K134" s="104"/>
      <c r="L134" s="145"/>
      <c r="M134" s="49"/>
      <c r="N134" s="104"/>
      <c r="O134" s="145"/>
      <c r="P134" s="104"/>
      <c r="Q134" s="145"/>
      <c r="R134" s="50"/>
    </row>
    <row r="135" spans="1:18" ht="17.45" customHeight="1" x14ac:dyDescent="0.25">
      <c r="A135" s="51" t="s">
        <v>38</v>
      </c>
      <c r="B135" s="52" t="s">
        <v>135</v>
      </c>
      <c r="C135" s="106" t="s">
        <v>134</v>
      </c>
      <c r="D135" s="146"/>
      <c r="E135" s="146"/>
      <c r="F135" s="146"/>
      <c r="G135" s="146"/>
      <c r="H135" s="146"/>
      <c r="I135" s="146"/>
      <c r="J135" s="146"/>
      <c r="K135" s="146"/>
      <c r="L135" s="146"/>
      <c r="M135" s="146"/>
      <c r="N135" s="146"/>
      <c r="O135" s="146"/>
      <c r="P135" s="146"/>
      <c r="Q135" s="145"/>
      <c r="R135" s="52" t="s">
        <v>38</v>
      </c>
    </row>
    <row r="136" spans="1:18" ht="14.25" customHeight="1" x14ac:dyDescent="0.25">
      <c r="A136" s="52" t="s">
        <v>38</v>
      </c>
      <c r="B136" s="53" t="s">
        <v>48</v>
      </c>
      <c r="C136" s="106" t="s">
        <v>92</v>
      </c>
      <c r="D136" s="145"/>
      <c r="E136" s="106" t="s">
        <v>38</v>
      </c>
      <c r="F136" s="145"/>
      <c r="G136" s="52" t="s">
        <v>38</v>
      </c>
      <c r="H136" s="110"/>
      <c r="I136" s="145"/>
      <c r="J136" s="53" t="s">
        <v>38</v>
      </c>
      <c r="K136" s="108">
        <v>811.55</v>
      </c>
      <c r="L136" s="145"/>
      <c r="M136" s="54">
        <v>1</v>
      </c>
      <c r="N136" s="109">
        <v>146.08000000000001</v>
      </c>
      <c r="O136" s="145"/>
      <c r="P136" s="108">
        <v>34.783000000000001</v>
      </c>
      <c r="Q136" s="145"/>
      <c r="R136" s="58">
        <v>5081.07</v>
      </c>
    </row>
    <row r="137" spans="1:18" ht="14.25" customHeight="1" x14ac:dyDescent="0.25">
      <c r="A137" s="52" t="s">
        <v>38</v>
      </c>
      <c r="B137" s="53" t="s">
        <v>50</v>
      </c>
      <c r="C137" s="106" t="s">
        <v>93</v>
      </c>
      <c r="D137" s="145"/>
      <c r="E137" s="106" t="s">
        <v>38</v>
      </c>
      <c r="F137" s="145"/>
      <c r="G137" s="52" t="s">
        <v>38</v>
      </c>
      <c r="H137" s="110"/>
      <c r="I137" s="145"/>
      <c r="J137" s="53" t="s">
        <v>38</v>
      </c>
      <c r="K137" s="110"/>
      <c r="L137" s="145"/>
      <c r="M137" s="54">
        <v>1</v>
      </c>
      <c r="N137" s="110"/>
      <c r="O137" s="145"/>
      <c r="P137" s="110"/>
      <c r="Q137" s="145"/>
      <c r="R137" s="50"/>
    </row>
    <row r="138" spans="1:18" ht="14.25" customHeight="1" x14ac:dyDescent="0.25">
      <c r="A138" s="52" t="s">
        <v>38</v>
      </c>
      <c r="B138" s="53" t="s">
        <v>51</v>
      </c>
      <c r="C138" s="106" t="s">
        <v>94</v>
      </c>
      <c r="D138" s="145"/>
      <c r="E138" s="106" t="s">
        <v>38</v>
      </c>
      <c r="F138" s="145"/>
      <c r="G138" s="52" t="s">
        <v>38</v>
      </c>
      <c r="H138" s="110"/>
      <c r="I138" s="145"/>
      <c r="J138" s="53" t="s">
        <v>38</v>
      </c>
      <c r="K138" s="110"/>
      <c r="L138" s="145"/>
      <c r="M138" s="54">
        <v>1</v>
      </c>
      <c r="N138" s="110"/>
      <c r="O138" s="145"/>
      <c r="P138" s="110"/>
      <c r="Q138" s="145"/>
      <c r="R138" s="50"/>
    </row>
    <row r="139" spans="1:18" ht="14.25" customHeight="1" x14ac:dyDescent="0.25">
      <c r="A139" s="52" t="s">
        <v>38</v>
      </c>
      <c r="B139" s="53" t="s">
        <v>53</v>
      </c>
      <c r="C139" s="106" t="s">
        <v>95</v>
      </c>
      <c r="D139" s="145"/>
      <c r="E139" s="106" t="s">
        <v>38</v>
      </c>
      <c r="F139" s="145"/>
      <c r="G139" s="52" t="s">
        <v>38</v>
      </c>
      <c r="H139" s="110"/>
      <c r="I139" s="145"/>
      <c r="J139" s="53" t="s">
        <v>38</v>
      </c>
      <c r="K139" s="110"/>
      <c r="L139" s="145"/>
      <c r="M139" s="54">
        <v>1</v>
      </c>
      <c r="N139" s="110"/>
      <c r="O139" s="145"/>
      <c r="P139" s="110"/>
      <c r="Q139" s="145"/>
      <c r="R139" s="50"/>
    </row>
    <row r="140" spans="1:18" ht="14.25" customHeight="1" x14ac:dyDescent="0.25">
      <c r="A140" s="52" t="s">
        <v>38</v>
      </c>
      <c r="B140" s="52" t="s">
        <v>38</v>
      </c>
      <c r="C140" s="106" t="s">
        <v>99</v>
      </c>
      <c r="D140" s="145"/>
      <c r="E140" s="112" t="s">
        <v>100</v>
      </c>
      <c r="F140" s="145"/>
      <c r="G140" s="54">
        <v>88.5</v>
      </c>
      <c r="H140" s="108">
        <v>1</v>
      </c>
      <c r="I140" s="145"/>
      <c r="J140" s="54">
        <v>15.93</v>
      </c>
      <c r="K140" s="106" t="s">
        <v>38</v>
      </c>
      <c r="L140" s="145"/>
      <c r="M140" s="52" t="s">
        <v>38</v>
      </c>
      <c r="N140" s="106" t="s">
        <v>38</v>
      </c>
      <c r="O140" s="145"/>
      <c r="P140" s="106" t="s">
        <v>38</v>
      </c>
      <c r="Q140" s="145"/>
      <c r="R140" s="50"/>
    </row>
    <row r="141" spans="1:18" ht="14.25" customHeight="1" x14ac:dyDescent="0.25">
      <c r="A141" s="52" t="s">
        <v>38</v>
      </c>
      <c r="B141" s="52" t="s">
        <v>38</v>
      </c>
      <c r="C141" s="106" t="s">
        <v>101</v>
      </c>
      <c r="D141" s="145"/>
      <c r="E141" s="112" t="s">
        <v>100</v>
      </c>
      <c r="F141" s="145"/>
      <c r="G141" s="50"/>
      <c r="H141" s="108">
        <v>1</v>
      </c>
      <c r="I141" s="145"/>
      <c r="J141" s="50"/>
      <c r="K141" s="106" t="s">
        <v>38</v>
      </c>
      <c r="L141" s="145"/>
      <c r="M141" s="52" t="s">
        <v>38</v>
      </c>
      <c r="N141" s="106" t="s">
        <v>38</v>
      </c>
      <c r="O141" s="145"/>
      <c r="P141" s="106" t="s">
        <v>38</v>
      </c>
      <c r="Q141" s="145"/>
      <c r="R141" s="50"/>
    </row>
    <row r="142" spans="1:18" ht="14.25" customHeight="1" x14ac:dyDescent="0.25">
      <c r="A142" s="52" t="s">
        <v>38</v>
      </c>
      <c r="B142" s="52" t="s">
        <v>38</v>
      </c>
      <c r="C142" s="101" t="s">
        <v>102</v>
      </c>
      <c r="D142" s="146"/>
      <c r="E142" s="146"/>
      <c r="F142" s="146"/>
      <c r="G142" s="146"/>
      <c r="H142" s="146"/>
      <c r="I142" s="146"/>
      <c r="J142" s="145"/>
      <c r="K142" s="103">
        <v>811.55</v>
      </c>
      <c r="L142" s="145"/>
      <c r="M142" s="52" t="s">
        <v>38</v>
      </c>
      <c r="N142" s="111">
        <v>146.08000000000001</v>
      </c>
      <c r="O142" s="145"/>
      <c r="P142" s="104"/>
      <c r="Q142" s="145"/>
      <c r="R142" s="59">
        <v>5081.07</v>
      </c>
    </row>
    <row r="143" spans="1:18" ht="14.25" customHeight="1" x14ac:dyDescent="0.25">
      <c r="A143" s="52" t="s">
        <v>38</v>
      </c>
      <c r="B143" s="52" t="s">
        <v>38</v>
      </c>
      <c r="C143" s="106" t="s">
        <v>103</v>
      </c>
      <c r="D143" s="145"/>
      <c r="E143" s="112" t="s">
        <v>38</v>
      </c>
      <c r="F143" s="145"/>
      <c r="G143" s="50"/>
      <c r="H143" s="106" t="s">
        <v>38</v>
      </c>
      <c r="I143" s="145"/>
      <c r="J143" s="53" t="s">
        <v>38</v>
      </c>
      <c r="K143" s="106" t="s">
        <v>38</v>
      </c>
      <c r="L143" s="145"/>
      <c r="M143" s="52" t="s">
        <v>38</v>
      </c>
      <c r="N143" s="109">
        <v>146.08000000000001</v>
      </c>
      <c r="O143" s="145"/>
      <c r="P143" s="106" t="s">
        <v>38</v>
      </c>
      <c r="Q143" s="145"/>
      <c r="R143" s="58">
        <v>5081.07</v>
      </c>
    </row>
    <row r="144" spans="1:18" ht="28.35" customHeight="1" x14ac:dyDescent="0.25">
      <c r="A144" s="52" t="s">
        <v>38</v>
      </c>
      <c r="B144" s="52" t="s">
        <v>154</v>
      </c>
      <c r="C144" s="106" t="s">
        <v>153</v>
      </c>
      <c r="D144" s="145"/>
      <c r="E144" s="112" t="s">
        <v>104</v>
      </c>
      <c r="F144" s="145"/>
      <c r="G144" s="54">
        <v>89</v>
      </c>
      <c r="H144" s="108">
        <v>1</v>
      </c>
      <c r="I144" s="145"/>
      <c r="J144" s="54">
        <v>89</v>
      </c>
      <c r="K144" s="110"/>
      <c r="L144" s="145"/>
      <c r="M144" s="53" t="s">
        <v>38</v>
      </c>
      <c r="N144" s="109">
        <v>130.01</v>
      </c>
      <c r="O144" s="145"/>
      <c r="P144" s="107" t="s">
        <v>38</v>
      </c>
      <c r="Q144" s="145"/>
      <c r="R144" s="58">
        <v>4522.1499999999996</v>
      </c>
    </row>
    <row r="145" spans="1:18" ht="28.35" customHeight="1" x14ac:dyDescent="0.25">
      <c r="A145" s="52" t="s">
        <v>38</v>
      </c>
      <c r="B145" s="52" t="s">
        <v>152</v>
      </c>
      <c r="C145" s="106" t="s">
        <v>151</v>
      </c>
      <c r="D145" s="145"/>
      <c r="E145" s="112" t="s">
        <v>104</v>
      </c>
      <c r="F145" s="145"/>
      <c r="G145" s="54">
        <v>40</v>
      </c>
      <c r="H145" s="108">
        <v>1</v>
      </c>
      <c r="I145" s="145"/>
      <c r="J145" s="54">
        <v>40</v>
      </c>
      <c r="K145" s="110"/>
      <c r="L145" s="145"/>
      <c r="M145" s="53" t="s">
        <v>38</v>
      </c>
      <c r="N145" s="109">
        <v>58.43</v>
      </c>
      <c r="O145" s="145"/>
      <c r="P145" s="107" t="s">
        <v>38</v>
      </c>
      <c r="Q145" s="145"/>
      <c r="R145" s="58">
        <v>2032.43</v>
      </c>
    </row>
    <row r="146" spans="1:18" ht="14.25" customHeight="1" x14ac:dyDescent="0.25">
      <c r="A146" s="55" t="s">
        <v>38</v>
      </c>
      <c r="B146" s="55" t="s">
        <v>38</v>
      </c>
      <c r="C146" s="101" t="s">
        <v>105</v>
      </c>
      <c r="D146" s="146"/>
      <c r="E146" s="146"/>
      <c r="F146" s="146"/>
      <c r="G146" s="146"/>
      <c r="H146" s="146"/>
      <c r="I146" s="146"/>
      <c r="J146" s="145"/>
      <c r="K146" s="102" t="s">
        <v>38</v>
      </c>
      <c r="L146" s="146"/>
      <c r="M146" s="145"/>
      <c r="N146" s="103">
        <v>334.52</v>
      </c>
      <c r="O146" s="145"/>
      <c r="P146" s="104"/>
      <c r="Q146" s="145"/>
      <c r="R146" s="48">
        <v>11635.65</v>
      </c>
    </row>
    <row r="147" spans="1:18" ht="60.75" customHeight="1" x14ac:dyDescent="0.25">
      <c r="A147" s="46" t="s">
        <v>38</v>
      </c>
      <c r="B147" s="47" t="s">
        <v>621</v>
      </c>
      <c r="C147" s="101" t="s">
        <v>620</v>
      </c>
      <c r="D147" s="145"/>
      <c r="E147" s="113" t="s">
        <v>619</v>
      </c>
      <c r="F147" s="145"/>
      <c r="G147" s="48">
        <v>7.0000000000000007E-2</v>
      </c>
      <c r="H147" s="103">
        <v>1</v>
      </c>
      <c r="I147" s="145"/>
      <c r="J147" s="48">
        <v>7.0000000000000007E-2</v>
      </c>
      <c r="K147" s="104"/>
      <c r="L147" s="145"/>
      <c r="M147" s="49"/>
      <c r="N147" s="104"/>
      <c r="O147" s="145"/>
      <c r="P147" s="104"/>
      <c r="Q147" s="145"/>
      <c r="R147" s="50"/>
    </row>
    <row r="148" spans="1:18" ht="17.45" customHeight="1" x14ac:dyDescent="0.25">
      <c r="A148" s="51" t="s">
        <v>38</v>
      </c>
      <c r="B148" s="52" t="s">
        <v>135</v>
      </c>
      <c r="C148" s="106" t="s">
        <v>618</v>
      </c>
      <c r="D148" s="146"/>
      <c r="E148" s="146"/>
      <c r="F148" s="146"/>
      <c r="G148" s="146"/>
      <c r="H148" s="146"/>
      <c r="I148" s="146"/>
      <c r="J148" s="146"/>
      <c r="K148" s="146"/>
      <c r="L148" s="146"/>
      <c r="M148" s="146"/>
      <c r="N148" s="146"/>
      <c r="O148" s="146"/>
      <c r="P148" s="146"/>
      <c r="Q148" s="145"/>
      <c r="R148" s="52" t="s">
        <v>38</v>
      </c>
    </row>
    <row r="149" spans="1:18" ht="14.25" customHeight="1" x14ac:dyDescent="0.25">
      <c r="A149" s="52" t="s">
        <v>38</v>
      </c>
      <c r="B149" s="53" t="s">
        <v>48</v>
      </c>
      <c r="C149" s="106" t="s">
        <v>92</v>
      </c>
      <c r="D149" s="145"/>
      <c r="E149" s="106" t="s">
        <v>38</v>
      </c>
      <c r="F149" s="145"/>
      <c r="G149" s="52" t="s">
        <v>38</v>
      </c>
      <c r="H149" s="110"/>
      <c r="I149" s="145"/>
      <c r="J149" s="53" t="s">
        <v>38</v>
      </c>
      <c r="K149" s="108">
        <v>1033.02</v>
      </c>
      <c r="L149" s="145"/>
      <c r="M149" s="54">
        <v>1</v>
      </c>
      <c r="N149" s="109">
        <v>72.31</v>
      </c>
      <c r="O149" s="145"/>
      <c r="P149" s="108">
        <v>34.783000000000001</v>
      </c>
      <c r="Q149" s="145"/>
      <c r="R149" s="58">
        <v>2515.21</v>
      </c>
    </row>
    <row r="150" spans="1:18" ht="14.25" customHeight="1" x14ac:dyDescent="0.25">
      <c r="A150" s="52" t="s">
        <v>38</v>
      </c>
      <c r="B150" s="53" t="s">
        <v>50</v>
      </c>
      <c r="C150" s="106" t="s">
        <v>93</v>
      </c>
      <c r="D150" s="145"/>
      <c r="E150" s="106" t="s">
        <v>38</v>
      </c>
      <c r="F150" s="145"/>
      <c r="G150" s="52" t="s">
        <v>38</v>
      </c>
      <c r="H150" s="110"/>
      <c r="I150" s="145"/>
      <c r="J150" s="53" t="s">
        <v>38</v>
      </c>
      <c r="K150" s="108">
        <v>344.55</v>
      </c>
      <c r="L150" s="145"/>
      <c r="M150" s="54">
        <v>1</v>
      </c>
      <c r="N150" s="109">
        <v>24.12</v>
      </c>
      <c r="O150" s="145"/>
      <c r="P150" s="108">
        <v>15.579000000000001</v>
      </c>
      <c r="Q150" s="145"/>
      <c r="R150" s="58">
        <v>375.74</v>
      </c>
    </row>
    <row r="151" spans="1:18" ht="14.25" customHeight="1" x14ac:dyDescent="0.25">
      <c r="A151" s="52" t="s">
        <v>38</v>
      </c>
      <c r="B151" s="53" t="s">
        <v>51</v>
      </c>
      <c r="C151" s="106" t="s">
        <v>94</v>
      </c>
      <c r="D151" s="145"/>
      <c r="E151" s="106" t="s">
        <v>38</v>
      </c>
      <c r="F151" s="145"/>
      <c r="G151" s="52" t="s">
        <v>38</v>
      </c>
      <c r="H151" s="110"/>
      <c r="I151" s="145"/>
      <c r="J151" s="53" t="s">
        <v>38</v>
      </c>
      <c r="K151" s="108">
        <v>43.77</v>
      </c>
      <c r="L151" s="145"/>
      <c r="M151" s="54">
        <v>1</v>
      </c>
      <c r="N151" s="109">
        <v>3.06</v>
      </c>
      <c r="O151" s="145"/>
      <c r="P151" s="108">
        <v>34.783000000000001</v>
      </c>
      <c r="Q151" s="145"/>
      <c r="R151" s="58">
        <v>106.57</v>
      </c>
    </row>
    <row r="152" spans="1:18" ht="14.25" customHeight="1" x14ac:dyDescent="0.25">
      <c r="A152" s="52" t="s">
        <v>38</v>
      </c>
      <c r="B152" s="53" t="s">
        <v>53</v>
      </c>
      <c r="C152" s="106" t="s">
        <v>95</v>
      </c>
      <c r="D152" s="145"/>
      <c r="E152" s="106" t="s">
        <v>38</v>
      </c>
      <c r="F152" s="145"/>
      <c r="G152" s="52" t="s">
        <v>38</v>
      </c>
      <c r="H152" s="110"/>
      <c r="I152" s="145"/>
      <c r="J152" s="53" t="s">
        <v>38</v>
      </c>
      <c r="K152" s="108">
        <v>2.2400000000000002</v>
      </c>
      <c r="L152" s="145"/>
      <c r="M152" s="54">
        <v>1</v>
      </c>
      <c r="N152" s="109">
        <v>0.16</v>
      </c>
      <c r="O152" s="145"/>
      <c r="P152" s="108">
        <v>10.151999999999999</v>
      </c>
      <c r="Q152" s="145"/>
      <c r="R152" s="58">
        <v>1.59</v>
      </c>
    </row>
    <row r="153" spans="1:18" ht="14.25" customHeight="1" x14ac:dyDescent="0.25">
      <c r="A153" s="52" t="s">
        <v>38</v>
      </c>
      <c r="B153" s="52" t="s">
        <v>38</v>
      </c>
      <c r="C153" s="106" t="s">
        <v>99</v>
      </c>
      <c r="D153" s="145"/>
      <c r="E153" s="112" t="s">
        <v>100</v>
      </c>
      <c r="F153" s="145"/>
      <c r="G153" s="54">
        <v>105.41</v>
      </c>
      <c r="H153" s="108">
        <v>1</v>
      </c>
      <c r="I153" s="145"/>
      <c r="J153" s="54">
        <v>7.3787000000000003</v>
      </c>
      <c r="K153" s="106" t="s">
        <v>38</v>
      </c>
      <c r="L153" s="145"/>
      <c r="M153" s="52" t="s">
        <v>38</v>
      </c>
      <c r="N153" s="106" t="s">
        <v>38</v>
      </c>
      <c r="O153" s="145"/>
      <c r="P153" s="106" t="s">
        <v>38</v>
      </c>
      <c r="Q153" s="145"/>
      <c r="R153" s="50"/>
    </row>
    <row r="154" spans="1:18" ht="14.25" customHeight="1" x14ac:dyDescent="0.25">
      <c r="A154" s="52" t="s">
        <v>38</v>
      </c>
      <c r="B154" s="52" t="s">
        <v>38</v>
      </c>
      <c r="C154" s="106" t="s">
        <v>101</v>
      </c>
      <c r="D154" s="145"/>
      <c r="E154" s="112" t="s">
        <v>100</v>
      </c>
      <c r="F154" s="145"/>
      <c r="G154" s="54">
        <v>2.77</v>
      </c>
      <c r="H154" s="108">
        <v>1</v>
      </c>
      <c r="I154" s="145"/>
      <c r="J154" s="54">
        <v>0.19389999999999999</v>
      </c>
      <c r="K154" s="106" t="s">
        <v>38</v>
      </c>
      <c r="L154" s="145"/>
      <c r="M154" s="52" t="s">
        <v>38</v>
      </c>
      <c r="N154" s="106" t="s">
        <v>38</v>
      </c>
      <c r="O154" s="145"/>
      <c r="P154" s="106" t="s">
        <v>38</v>
      </c>
      <c r="Q154" s="145"/>
      <c r="R154" s="50"/>
    </row>
    <row r="155" spans="1:18" ht="14.25" customHeight="1" x14ac:dyDescent="0.25">
      <c r="A155" s="52" t="s">
        <v>38</v>
      </c>
      <c r="B155" s="52" t="s">
        <v>38</v>
      </c>
      <c r="C155" s="101" t="s">
        <v>102</v>
      </c>
      <c r="D155" s="146"/>
      <c r="E155" s="146"/>
      <c r="F155" s="146"/>
      <c r="G155" s="146"/>
      <c r="H155" s="146"/>
      <c r="I155" s="146"/>
      <c r="J155" s="145"/>
      <c r="K155" s="103">
        <v>1379.81</v>
      </c>
      <c r="L155" s="145"/>
      <c r="M155" s="52" t="s">
        <v>38</v>
      </c>
      <c r="N155" s="111">
        <v>96.59</v>
      </c>
      <c r="O155" s="145"/>
      <c r="P155" s="104"/>
      <c r="Q155" s="145"/>
      <c r="R155" s="59">
        <v>2892.54</v>
      </c>
    </row>
    <row r="156" spans="1:18" ht="14.25" customHeight="1" x14ac:dyDescent="0.25">
      <c r="A156" s="52" t="s">
        <v>38</v>
      </c>
      <c r="B156" s="52" t="s">
        <v>38</v>
      </c>
      <c r="C156" s="106" t="s">
        <v>103</v>
      </c>
      <c r="D156" s="145"/>
      <c r="E156" s="112" t="s">
        <v>38</v>
      </c>
      <c r="F156" s="145"/>
      <c r="G156" s="50"/>
      <c r="H156" s="106" t="s">
        <v>38</v>
      </c>
      <c r="I156" s="145"/>
      <c r="J156" s="53" t="s">
        <v>38</v>
      </c>
      <c r="K156" s="106" t="s">
        <v>38</v>
      </c>
      <c r="L156" s="145"/>
      <c r="M156" s="52" t="s">
        <v>38</v>
      </c>
      <c r="N156" s="109">
        <v>75.37</v>
      </c>
      <c r="O156" s="145"/>
      <c r="P156" s="106" t="s">
        <v>38</v>
      </c>
      <c r="Q156" s="145"/>
      <c r="R156" s="58">
        <v>2621.78</v>
      </c>
    </row>
    <row r="157" spans="1:18" ht="17.45" customHeight="1" x14ac:dyDescent="0.25">
      <c r="A157" s="52" t="s">
        <v>38</v>
      </c>
      <c r="B157" s="52" t="s">
        <v>317</v>
      </c>
      <c r="C157" s="106" t="s">
        <v>316</v>
      </c>
      <c r="D157" s="145"/>
      <c r="E157" s="112" t="s">
        <v>104</v>
      </c>
      <c r="F157" s="145"/>
      <c r="G157" s="54">
        <v>147</v>
      </c>
      <c r="H157" s="108">
        <v>1</v>
      </c>
      <c r="I157" s="145"/>
      <c r="J157" s="54">
        <v>147</v>
      </c>
      <c r="K157" s="110"/>
      <c r="L157" s="145"/>
      <c r="M157" s="53" t="s">
        <v>38</v>
      </c>
      <c r="N157" s="109">
        <v>110.79</v>
      </c>
      <c r="O157" s="145"/>
      <c r="P157" s="107" t="s">
        <v>38</v>
      </c>
      <c r="Q157" s="145"/>
      <c r="R157" s="58">
        <v>3854.02</v>
      </c>
    </row>
    <row r="158" spans="1:18" ht="17.45" customHeight="1" x14ac:dyDescent="0.25">
      <c r="A158" s="52" t="s">
        <v>38</v>
      </c>
      <c r="B158" s="52" t="s">
        <v>315</v>
      </c>
      <c r="C158" s="106" t="s">
        <v>314</v>
      </c>
      <c r="D158" s="145"/>
      <c r="E158" s="112" t="s">
        <v>104</v>
      </c>
      <c r="F158" s="145"/>
      <c r="G158" s="54">
        <v>134</v>
      </c>
      <c r="H158" s="108">
        <v>1</v>
      </c>
      <c r="I158" s="145"/>
      <c r="J158" s="54">
        <v>134</v>
      </c>
      <c r="K158" s="110"/>
      <c r="L158" s="145"/>
      <c r="M158" s="53" t="s">
        <v>38</v>
      </c>
      <c r="N158" s="109">
        <v>101</v>
      </c>
      <c r="O158" s="145"/>
      <c r="P158" s="107" t="s">
        <v>38</v>
      </c>
      <c r="Q158" s="145"/>
      <c r="R158" s="58">
        <v>3513.19</v>
      </c>
    </row>
    <row r="159" spans="1:18" ht="14.25" customHeight="1" x14ac:dyDescent="0.25">
      <c r="A159" s="55" t="s">
        <v>38</v>
      </c>
      <c r="B159" s="55" t="s">
        <v>38</v>
      </c>
      <c r="C159" s="101" t="s">
        <v>105</v>
      </c>
      <c r="D159" s="146"/>
      <c r="E159" s="146"/>
      <c r="F159" s="146"/>
      <c r="G159" s="146"/>
      <c r="H159" s="146"/>
      <c r="I159" s="146"/>
      <c r="J159" s="145"/>
      <c r="K159" s="102" t="s">
        <v>38</v>
      </c>
      <c r="L159" s="146"/>
      <c r="M159" s="145"/>
      <c r="N159" s="103">
        <v>308.38</v>
      </c>
      <c r="O159" s="145"/>
      <c r="P159" s="104"/>
      <c r="Q159" s="145"/>
      <c r="R159" s="48">
        <v>10259.75</v>
      </c>
    </row>
    <row r="160" spans="1:18" ht="28.35" customHeight="1" x14ac:dyDescent="0.25">
      <c r="A160" s="46" t="s">
        <v>38</v>
      </c>
      <c r="B160" s="47" t="s">
        <v>617</v>
      </c>
      <c r="C160" s="101" t="s">
        <v>616</v>
      </c>
      <c r="D160" s="145"/>
      <c r="E160" s="113" t="s">
        <v>612</v>
      </c>
      <c r="F160" s="145"/>
      <c r="G160" s="48">
        <v>12.61</v>
      </c>
      <c r="H160" s="103">
        <v>1</v>
      </c>
      <c r="I160" s="145"/>
      <c r="J160" s="48">
        <v>12.61</v>
      </c>
      <c r="K160" s="104"/>
      <c r="L160" s="145"/>
      <c r="M160" s="49"/>
      <c r="N160" s="104"/>
      <c r="O160" s="145"/>
      <c r="P160" s="104"/>
      <c r="Q160" s="145"/>
      <c r="R160" s="50"/>
    </row>
    <row r="161" spans="1:18" ht="17.45" customHeight="1" x14ac:dyDescent="0.25">
      <c r="A161" s="51" t="s">
        <v>38</v>
      </c>
      <c r="B161" s="52" t="s">
        <v>135</v>
      </c>
      <c r="C161" s="106" t="s">
        <v>615</v>
      </c>
      <c r="D161" s="146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146"/>
      <c r="Q161" s="145"/>
      <c r="R161" s="52" t="s">
        <v>38</v>
      </c>
    </row>
    <row r="162" spans="1:18" ht="14.25" customHeight="1" x14ac:dyDescent="0.25">
      <c r="A162" s="52" t="s">
        <v>38</v>
      </c>
      <c r="B162" s="53" t="s">
        <v>48</v>
      </c>
      <c r="C162" s="106" t="s">
        <v>92</v>
      </c>
      <c r="D162" s="145"/>
      <c r="E162" s="106" t="s">
        <v>38</v>
      </c>
      <c r="F162" s="145"/>
      <c r="G162" s="52" t="s">
        <v>38</v>
      </c>
      <c r="H162" s="110"/>
      <c r="I162" s="145"/>
      <c r="J162" s="53" t="s">
        <v>38</v>
      </c>
      <c r="K162" s="108">
        <v>23.98</v>
      </c>
      <c r="L162" s="145"/>
      <c r="M162" s="54">
        <v>1</v>
      </c>
      <c r="N162" s="109">
        <v>302.39</v>
      </c>
      <c r="O162" s="145"/>
      <c r="P162" s="108">
        <v>34.783000000000001</v>
      </c>
      <c r="Q162" s="145"/>
      <c r="R162" s="58">
        <v>10518</v>
      </c>
    </row>
    <row r="163" spans="1:18" ht="14.25" customHeight="1" x14ac:dyDescent="0.25">
      <c r="A163" s="52" t="s">
        <v>38</v>
      </c>
      <c r="B163" s="53" t="s">
        <v>50</v>
      </c>
      <c r="C163" s="106" t="s">
        <v>93</v>
      </c>
      <c r="D163" s="145"/>
      <c r="E163" s="106" t="s">
        <v>38</v>
      </c>
      <c r="F163" s="145"/>
      <c r="G163" s="52" t="s">
        <v>38</v>
      </c>
      <c r="H163" s="110"/>
      <c r="I163" s="145"/>
      <c r="J163" s="53" t="s">
        <v>38</v>
      </c>
      <c r="K163" s="108">
        <v>40.44</v>
      </c>
      <c r="L163" s="145"/>
      <c r="M163" s="54">
        <v>1</v>
      </c>
      <c r="N163" s="109">
        <v>509.94</v>
      </c>
      <c r="O163" s="145"/>
      <c r="P163" s="108">
        <v>15.643000000000001</v>
      </c>
      <c r="Q163" s="145"/>
      <c r="R163" s="58">
        <v>7977.09</v>
      </c>
    </row>
    <row r="164" spans="1:18" ht="14.25" customHeight="1" x14ac:dyDescent="0.25">
      <c r="A164" s="52" t="s">
        <v>38</v>
      </c>
      <c r="B164" s="53" t="s">
        <v>51</v>
      </c>
      <c r="C164" s="106" t="s">
        <v>94</v>
      </c>
      <c r="D164" s="145"/>
      <c r="E164" s="106" t="s">
        <v>38</v>
      </c>
      <c r="F164" s="145"/>
      <c r="G164" s="52" t="s">
        <v>38</v>
      </c>
      <c r="H164" s="110"/>
      <c r="I164" s="145"/>
      <c r="J164" s="53" t="s">
        <v>38</v>
      </c>
      <c r="K164" s="108">
        <v>6.5</v>
      </c>
      <c r="L164" s="145"/>
      <c r="M164" s="54">
        <v>1</v>
      </c>
      <c r="N164" s="109">
        <v>81.97</v>
      </c>
      <c r="O164" s="145"/>
      <c r="P164" s="108">
        <v>34.783000000000001</v>
      </c>
      <c r="Q164" s="145"/>
      <c r="R164" s="58">
        <v>2850.99</v>
      </c>
    </row>
    <row r="165" spans="1:18" ht="14.25" customHeight="1" x14ac:dyDescent="0.25">
      <c r="A165" s="52" t="s">
        <v>38</v>
      </c>
      <c r="B165" s="53" t="s">
        <v>53</v>
      </c>
      <c r="C165" s="106" t="s">
        <v>95</v>
      </c>
      <c r="D165" s="145"/>
      <c r="E165" s="106" t="s">
        <v>38</v>
      </c>
      <c r="F165" s="145"/>
      <c r="G165" s="52" t="s">
        <v>38</v>
      </c>
      <c r="H165" s="110"/>
      <c r="I165" s="145"/>
      <c r="J165" s="53" t="s">
        <v>38</v>
      </c>
      <c r="K165" s="108">
        <v>0.32</v>
      </c>
      <c r="L165" s="145"/>
      <c r="M165" s="54">
        <v>1</v>
      </c>
      <c r="N165" s="109">
        <v>4.04</v>
      </c>
      <c r="O165" s="145"/>
      <c r="P165" s="108">
        <v>18.405999999999999</v>
      </c>
      <c r="Q165" s="145"/>
      <c r="R165" s="58">
        <v>74.27</v>
      </c>
    </row>
    <row r="166" spans="1:18" ht="17.45" customHeight="1" x14ac:dyDescent="0.25">
      <c r="A166" s="51" t="s">
        <v>38</v>
      </c>
      <c r="B166" s="52" t="s">
        <v>325</v>
      </c>
      <c r="C166" s="106" t="s">
        <v>324</v>
      </c>
      <c r="D166" s="145"/>
      <c r="E166" s="107" t="s">
        <v>172</v>
      </c>
      <c r="F166" s="145"/>
      <c r="G166" s="54">
        <v>1.3</v>
      </c>
      <c r="H166" s="108">
        <v>1</v>
      </c>
      <c r="I166" s="145"/>
      <c r="J166" s="54">
        <v>16.393000000000001</v>
      </c>
      <c r="K166" s="107" t="s">
        <v>38</v>
      </c>
      <c r="L166" s="145"/>
      <c r="M166" s="52" t="s">
        <v>38</v>
      </c>
      <c r="N166" s="106" t="s">
        <v>38</v>
      </c>
      <c r="O166" s="145"/>
      <c r="P166" s="107" t="s">
        <v>38</v>
      </c>
      <c r="Q166" s="145"/>
      <c r="R166" s="52" t="s">
        <v>38</v>
      </c>
    </row>
    <row r="167" spans="1:18" ht="14.25" customHeight="1" x14ac:dyDescent="0.25">
      <c r="A167" s="52" t="s">
        <v>38</v>
      </c>
      <c r="B167" s="52" t="s">
        <v>38</v>
      </c>
      <c r="C167" s="106" t="s">
        <v>99</v>
      </c>
      <c r="D167" s="145"/>
      <c r="E167" s="112" t="s">
        <v>100</v>
      </c>
      <c r="F167" s="145"/>
      <c r="G167" s="54">
        <v>2.4</v>
      </c>
      <c r="H167" s="108">
        <v>1</v>
      </c>
      <c r="I167" s="145"/>
      <c r="J167" s="54">
        <v>30.263999999999999</v>
      </c>
      <c r="K167" s="106" t="s">
        <v>38</v>
      </c>
      <c r="L167" s="145"/>
      <c r="M167" s="52" t="s">
        <v>38</v>
      </c>
      <c r="N167" s="106" t="s">
        <v>38</v>
      </c>
      <c r="O167" s="145"/>
      <c r="P167" s="106" t="s">
        <v>38</v>
      </c>
      <c r="Q167" s="145"/>
      <c r="R167" s="50"/>
    </row>
    <row r="168" spans="1:18" ht="14.25" customHeight="1" x14ac:dyDescent="0.25">
      <c r="A168" s="52" t="s">
        <v>38</v>
      </c>
      <c r="B168" s="52" t="s">
        <v>38</v>
      </c>
      <c r="C168" s="106" t="s">
        <v>101</v>
      </c>
      <c r="D168" s="145"/>
      <c r="E168" s="112" t="s">
        <v>100</v>
      </c>
      <c r="F168" s="145"/>
      <c r="G168" s="54">
        <v>0.54</v>
      </c>
      <c r="H168" s="108">
        <v>1</v>
      </c>
      <c r="I168" s="145"/>
      <c r="J168" s="54">
        <v>6.8094000000000001</v>
      </c>
      <c r="K168" s="106" t="s">
        <v>38</v>
      </c>
      <c r="L168" s="145"/>
      <c r="M168" s="52" t="s">
        <v>38</v>
      </c>
      <c r="N168" s="106" t="s">
        <v>38</v>
      </c>
      <c r="O168" s="145"/>
      <c r="P168" s="106" t="s">
        <v>38</v>
      </c>
      <c r="Q168" s="145"/>
      <c r="R168" s="50"/>
    </row>
    <row r="169" spans="1:18" ht="14.25" customHeight="1" x14ac:dyDescent="0.25">
      <c r="A169" s="52" t="s">
        <v>38</v>
      </c>
      <c r="B169" s="52" t="s">
        <v>38</v>
      </c>
      <c r="C169" s="101" t="s">
        <v>102</v>
      </c>
      <c r="D169" s="146"/>
      <c r="E169" s="146"/>
      <c r="F169" s="146"/>
      <c r="G169" s="146"/>
      <c r="H169" s="146"/>
      <c r="I169" s="146"/>
      <c r="J169" s="145"/>
      <c r="K169" s="103">
        <v>64.739999999999995</v>
      </c>
      <c r="L169" s="145"/>
      <c r="M169" s="52" t="s">
        <v>38</v>
      </c>
      <c r="N169" s="111">
        <v>816.37</v>
      </c>
      <c r="O169" s="145"/>
      <c r="P169" s="104"/>
      <c r="Q169" s="145"/>
      <c r="R169" s="59">
        <v>18569.36</v>
      </c>
    </row>
    <row r="170" spans="1:18" ht="14.25" customHeight="1" x14ac:dyDescent="0.25">
      <c r="A170" s="52" t="s">
        <v>38</v>
      </c>
      <c r="B170" s="52" t="s">
        <v>38</v>
      </c>
      <c r="C170" s="106" t="s">
        <v>103</v>
      </c>
      <c r="D170" s="145"/>
      <c r="E170" s="112" t="s">
        <v>38</v>
      </c>
      <c r="F170" s="145"/>
      <c r="G170" s="50"/>
      <c r="H170" s="106" t="s">
        <v>38</v>
      </c>
      <c r="I170" s="145"/>
      <c r="J170" s="53" t="s">
        <v>38</v>
      </c>
      <c r="K170" s="106" t="s">
        <v>38</v>
      </c>
      <c r="L170" s="145"/>
      <c r="M170" s="52" t="s">
        <v>38</v>
      </c>
      <c r="N170" s="109">
        <v>384.36</v>
      </c>
      <c r="O170" s="145"/>
      <c r="P170" s="106" t="s">
        <v>38</v>
      </c>
      <c r="Q170" s="145"/>
      <c r="R170" s="58">
        <v>13368.99</v>
      </c>
    </row>
    <row r="171" spans="1:18" ht="28.35" customHeight="1" x14ac:dyDescent="0.25">
      <c r="A171" s="52" t="s">
        <v>38</v>
      </c>
      <c r="B171" s="52" t="s">
        <v>610</v>
      </c>
      <c r="C171" s="106" t="s">
        <v>609</v>
      </c>
      <c r="D171" s="145"/>
      <c r="E171" s="112" t="s">
        <v>104</v>
      </c>
      <c r="F171" s="145"/>
      <c r="G171" s="54">
        <v>110</v>
      </c>
      <c r="H171" s="108">
        <v>1</v>
      </c>
      <c r="I171" s="145"/>
      <c r="J171" s="54">
        <v>110</v>
      </c>
      <c r="K171" s="110"/>
      <c r="L171" s="145"/>
      <c r="M171" s="53" t="s">
        <v>38</v>
      </c>
      <c r="N171" s="109">
        <v>422.8</v>
      </c>
      <c r="O171" s="145"/>
      <c r="P171" s="107" t="s">
        <v>38</v>
      </c>
      <c r="Q171" s="145"/>
      <c r="R171" s="58">
        <v>14705.89</v>
      </c>
    </row>
    <row r="172" spans="1:18" ht="28.35" customHeight="1" x14ac:dyDescent="0.25">
      <c r="A172" s="52" t="s">
        <v>38</v>
      </c>
      <c r="B172" s="52" t="s">
        <v>608</v>
      </c>
      <c r="C172" s="106" t="s">
        <v>607</v>
      </c>
      <c r="D172" s="145"/>
      <c r="E172" s="112" t="s">
        <v>104</v>
      </c>
      <c r="F172" s="145"/>
      <c r="G172" s="54">
        <v>69</v>
      </c>
      <c r="H172" s="108">
        <v>1</v>
      </c>
      <c r="I172" s="145"/>
      <c r="J172" s="54">
        <v>69</v>
      </c>
      <c r="K172" s="110"/>
      <c r="L172" s="145"/>
      <c r="M172" s="53" t="s">
        <v>38</v>
      </c>
      <c r="N172" s="109">
        <v>265.20999999999998</v>
      </c>
      <c r="O172" s="145"/>
      <c r="P172" s="107" t="s">
        <v>38</v>
      </c>
      <c r="Q172" s="145"/>
      <c r="R172" s="58">
        <v>9224.6</v>
      </c>
    </row>
    <row r="173" spans="1:18" ht="14.25" customHeight="1" x14ac:dyDescent="0.25">
      <c r="A173" s="55" t="s">
        <v>38</v>
      </c>
      <c r="B173" s="55" t="s">
        <v>38</v>
      </c>
      <c r="C173" s="101" t="s">
        <v>105</v>
      </c>
      <c r="D173" s="146"/>
      <c r="E173" s="146"/>
      <c r="F173" s="146"/>
      <c r="G173" s="146"/>
      <c r="H173" s="146"/>
      <c r="I173" s="146"/>
      <c r="J173" s="145"/>
      <c r="K173" s="102" t="s">
        <v>38</v>
      </c>
      <c r="L173" s="146"/>
      <c r="M173" s="145"/>
      <c r="N173" s="103">
        <v>1504.38</v>
      </c>
      <c r="O173" s="145"/>
      <c r="P173" s="104"/>
      <c r="Q173" s="145"/>
      <c r="R173" s="48">
        <v>42499.85</v>
      </c>
    </row>
    <row r="174" spans="1:18" ht="28.35" customHeight="1" x14ac:dyDescent="0.25">
      <c r="A174" s="46" t="s">
        <v>38</v>
      </c>
      <c r="B174" s="47" t="s">
        <v>614</v>
      </c>
      <c r="C174" s="101" t="s">
        <v>613</v>
      </c>
      <c r="D174" s="145"/>
      <c r="E174" s="113" t="s">
        <v>612</v>
      </c>
      <c r="F174" s="145"/>
      <c r="G174" s="48">
        <v>15.06</v>
      </c>
      <c r="H174" s="103">
        <v>1</v>
      </c>
      <c r="I174" s="145"/>
      <c r="J174" s="48">
        <v>15.06</v>
      </c>
      <c r="K174" s="104"/>
      <c r="L174" s="145"/>
      <c r="M174" s="49"/>
      <c r="N174" s="104"/>
      <c r="O174" s="145"/>
      <c r="P174" s="104"/>
      <c r="Q174" s="145"/>
      <c r="R174" s="50"/>
    </row>
    <row r="175" spans="1:18" ht="17.45" customHeight="1" x14ac:dyDescent="0.25">
      <c r="A175" s="51" t="s">
        <v>38</v>
      </c>
      <c r="B175" s="52" t="s">
        <v>135</v>
      </c>
      <c r="C175" s="106" t="s">
        <v>611</v>
      </c>
      <c r="D175" s="146"/>
      <c r="E175" s="146"/>
      <c r="F175" s="146"/>
      <c r="G175" s="146"/>
      <c r="H175" s="146"/>
      <c r="I175" s="146"/>
      <c r="J175" s="146"/>
      <c r="K175" s="146"/>
      <c r="L175" s="146"/>
      <c r="M175" s="146"/>
      <c r="N175" s="146"/>
      <c r="O175" s="146"/>
      <c r="P175" s="146"/>
      <c r="Q175" s="145"/>
      <c r="R175" s="52" t="s">
        <v>38</v>
      </c>
    </row>
    <row r="176" spans="1:18" ht="14.25" customHeight="1" x14ac:dyDescent="0.25">
      <c r="A176" s="52" t="s">
        <v>38</v>
      </c>
      <c r="B176" s="53" t="s">
        <v>48</v>
      </c>
      <c r="C176" s="106" t="s">
        <v>92</v>
      </c>
      <c r="D176" s="145"/>
      <c r="E176" s="106" t="s">
        <v>38</v>
      </c>
      <c r="F176" s="145"/>
      <c r="G176" s="52" t="s">
        <v>38</v>
      </c>
      <c r="H176" s="110"/>
      <c r="I176" s="145"/>
      <c r="J176" s="53" t="s">
        <v>38</v>
      </c>
      <c r="K176" s="108">
        <v>22.98</v>
      </c>
      <c r="L176" s="145"/>
      <c r="M176" s="54">
        <v>1</v>
      </c>
      <c r="N176" s="109">
        <v>346.08</v>
      </c>
      <c r="O176" s="145"/>
      <c r="P176" s="108">
        <v>34.783000000000001</v>
      </c>
      <c r="Q176" s="145"/>
      <c r="R176" s="58">
        <v>12037.61</v>
      </c>
    </row>
    <row r="177" spans="1:18" ht="14.25" customHeight="1" x14ac:dyDescent="0.25">
      <c r="A177" s="52" t="s">
        <v>38</v>
      </c>
      <c r="B177" s="53" t="s">
        <v>50</v>
      </c>
      <c r="C177" s="106" t="s">
        <v>93</v>
      </c>
      <c r="D177" s="145"/>
      <c r="E177" s="106" t="s">
        <v>38</v>
      </c>
      <c r="F177" s="145"/>
      <c r="G177" s="52" t="s">
        <v>38</v>
      </c>
      <c r="H177" s="110"/>
      <c r="I177" s="145"/>
      <c r="J177" s="53" t="s">
        <v>38</v>
      </c>
      <c r="K177" s="108">
        <v>26.14</v>
      </c>
      <c r="L177" s="145"/>
      <c r="M177" s="54">
        <v>1</v>
      </c>
      <c r="N177" s="109">
        <v>393.67</v>
      </c>
      <c r="O177" s="145"/>
      <c r="P177" s="108">
        <v>14.331</v>
      </c>
      <c r="Q177" s="145"/>
      <c r="R177" s="58">
        <v>5641.63</v>
      </c>
    </row>
    <row r="178" spans="1:18" ht="14.25" customHeight="1" x14ac:dyDescent="0.25">
      <c r="A178" s="52" t="s">
        <v>38</v>
      </c>
      <c r="B178" s="53" t="s">
        <v>51</v>
      </c>
      <c r="C178" s="106" t="s">
        <v>94</v>
      </c>
      <c r="D178" s="145"/>
      <c r="E178" s="106" t="s">
        <v>38</v>
      </c>
      <c r="F178" s="145"/>
      <c r="G178" s="52" t="s">
        <v>38</v>
      </c>
      <c r="H178" s="110"/>
      <c r="I178" s="145"/>
      <c r="J178" s="53" t="s">
        <v>38</v>
      </c>
      <c r="K178" s="108">
        <v>3.55</v>
      </c>
      <c r="L178" s="145"/>
      <c r="M178" s="54">
        <v>1</v>
      </c>
      <c r="N178" s="109">
        <v>53.46</v>
      </c>
      <c r="O178" s="145"/>
      <c r="P178" s="108">
        <v>34.783000000000001</v>
      </c>
      <c r="Q178" s="145"/>
      <c r="R178" s="58">
        <v>1859.61</v>
      </c>
    </row>
    <row r="179" spans="1:18" ht="14.25" customHeight="1" x14ac:dyDescent="0.25">
      <c r="A179" s="52" t="s">
        <v>38</v>
      </c>
      <c r="B179" s="53" t="s">
        <v>53</v>
      </c>
      <c r="C179" s="106" t="s">
        <v>95</v>
      </c>
      <c r="D179" s="145"/>
      <c r="E179" s="106" t="s">
        <v>38</v>
      </c>
      <c r="F179" s="145"/>
      <c r="G179" s="52" t="s">
        <v>38</v>
      </c>
      <c r="H179" s="110"/>
      <c r="I179" s="145"/>
      <c r="J179" s="53" t="s">
        <v>38</v>
      </c>
      <c r="K179" s="108">
        <v>0.32</v>
      </c>
      <c r="L179" s="145"/>
      <c r="M179" s="54">
        <v>1</v>
      </c>
      <c r="N179" s="109">
        <v>4.82</v>
      </c>
      <c r="O179" s="145"/>
      <c r="P179" s="108">
        <v>18.405999999999999</v>
      </c>
      <c r="Q179" s="145"/>
      <c r="R179" s="58">
        <v>88.7</v>
      </c>
    </row>
    <row r="180" spans="1:18" ht="28.35" customHeight="1" x14ac:dyDescent="0.25">
      <c r="A180" s="51" t="s">
        <v>38</v>
      </c>
      <c r="B180" s="52" t="s">
        <v>319</v>
      </c>
      <c r="C180" s="106" t="s">
        <v>318</v>
      </c>
      <c r="D180" s="145"/>
      <c r="E180" s="107" t="s">
        <v>172</v>
      </c>
      <c r="F180" s="145"/>
      <c r="G180" s="54">
        <v>1.2</v>
      </c>
      <c r="H180" s="108">
        <v>1</v>
      </c>
      <c r="I180" s="145"/>
      <c r="J180" s="54">
        <v>18.071999999999999</v>
      </c>
      <c r="K180" s="107" t="s">
        <v>38</v>
      </c>
      <c r="L180" s="145"/>
      <c r="M180" s="52" t="s">
        <v>38</v>
      </c>
      <c r="N180" s="106" t="s">
        <v>38</v>
      </c>
      <c r="O180" s="145"/>
      <c r="P180" s="107" t="s">
        <v>38</v>
      </c>
      <c r="Q180" s="145"/>
      <c r="R180" s="52" t="s">
        <v>38</v>
      </c>
    </row>
    <row r="181" spans="1:18" ht="14.25" customHeight="1" x14ac:dyDescent="0.25">
      <c r="A181" s="52" t="s">
        <v>38</v>
      </c>
      <c r="B181" s="52" t="s">
        <v>38</v>
      </c>
      <c r="C181" s="106" t="s">
        <v>99</v>
      </c>
      <c r="D181" s="145"/>
      <c r="E181" s="112" t="s">
        <v>100</v>
      </c>
      <c r="F181" s="145"/>
      <c r="G181" s="54">
        <v>2.2999999999999998</v>
      </c>
      <c r="H181" s="108">
        <v>1</v>
      </c>
      <c r="I181" s="145"/>
      <c r="J181" s="54">
        <v>34.637999999999998</v>
      </c>
      <c r="K181" s="106" t="s">
        <v>38</v>
      </c>
      <c r="L181" s="145"/>
      <c r="M181" s="52" t="s">
        <v>38</v>
      </c>
      <c r="N181" s="106" t="s">
        <v>38</v>
      </c>
      <c r="O181" s="145"/>
      <c r="P181" s="106" t="s">
        <v>38</v>
      </c>
      <c r="Q181" s="145"/>
      <c r="R181" s="50"/>
    </row>
    <row r="182" spans="1:18" ht="14.25" customHeight="1" x14ac:dyDescent="0.25">
      <c r="A182" s="52" t="s">
        <v>38</v>
      </c>
      <c r="B182" s="52" t="s">
        <v>38</v>
      </c>
      <c r="C182" s="106" t="s">
        <v>101</v>
      </c>
      <c r="D182" s="145"/>
      <c r="E182" s="112" t="s">
        <v>100</v>
      </c>
      <c r="F182" s="145"/>
      <c r="G182" s="54">
        <v>0.28999999999999998</v>
      </c>
      <c r="H182" s="108">
        <v>1</v>
      </c>
      <c r="I182" s="145"/>
      <c r="J182" s="54">
        <v>4.3673999999999999</v>
      </c>
      <c r="K182" s="106" t="s">
        <v>38</v>
      </c>
      <c r="L182" s="145"/>
      <c r="M182" s="52" t="s">
        <v>38</v>
      </c>
      <c r="N182" s="106" t="s">
        <v>38</v>
      </c>
      <c r="O182" s="145"/>
      <c r="P182" s="106" t="s">
        <v>38</v>
      </c>
      <c r="Q182" s="145"/>
      <c r="R182" s="50"/>
    </row>
    <row r="183" spans="1:18" ht="14.25" customHeight="1" x14ac:dyDescent="0.25">
      <c r="A183" s="52" t="s">
        <v>38</v>
      </c>
      <c r="B183" s="52" t="s">
        <v>38</v>
      </c>
      <c r="C183" s="101" t="s">
        <v>102</v>
      </c>
      <c r="D183" s="146"/>
      <c r="E183" s="146"/>
      <c r="F183" s="146"/>
      <c r="G183" s="146"/>
      <c r="H183" s="146"/>
      <c r="I183" s="146"/>
      <c r="J183" s="145"/>
      <c r="K183" s="103">
        <v>49.44</v>
      </c>
      <c r="L183" s="145"/>
      <c r="M183" s="52" t="s">
        <v>38</v>
      </c>
      <c r="N183" s="111">
        <v>744.57</v>
      </c>
      <c r="O183" s="145"/>
      <c r="P183" s="104"/>
      <c r="Q183" s="145"/>
      <c r="R183" s="59">
        <v>17767.939999999999</v>
      </c>
    </row>
    <row r="184" spans="1:18" ht="14.25" customHeight="1" x14ac:dyDescent="0.25">
      <c r="A184" s="52" t="s">
        <v>38</v>
      </c>
      <c r="B184" s="52" t="s">
        <v>38</v>
      </c>
      <c r="C184" s="106" t="s">
        <v>103</v>
      </c>
      <c r="D184" s="145"/>
      <c r="E184" s="112" t="s">
        <v>38</v>
      </c>
      <c r="F184" s="145"/>
      <c r="G184" s="50"/>
      <c r="H184" s="106" t="s">
        <v>38</v>
      </c>
      <c r="I184" s="145"/>
      <c r="J184" s="53" t="s">
        <v>38</v>
      </c>
      <c r="K184" s="106" t="s">
        <v>38</v>
      </c>
      <c r="L184" s="145"/>
      <c r="M184" s="52" t="s">
        <v>38</v>
      </c>
      <c r="N184" s="109">
        <v>399.54</v>
      </c>
      <c r="O184" s="145"/>
      <c r="P184" s="106" t="s">
        <v>38</v>
      </c>
      <c r="Q184" s="145"/>
      <c r="R184" s="58">
        <v>13897.22</v>
      </c>
    </row>
    <row r="185" spans="1:18" ht="28.35" customHeight="1" x14ac:dyDescent="0.25">
      <c r="A185" s="52" t="s">
        <v>38</v>
      </c>
      <c r="B185" s="52" t="s">
        <v>610</v>
      </c>
      <c r="C185" s="106" t="s">
        <v>609</v>
      </c>
      <c r="D185" s="145"/>
      <c r="E185" s="112" t="s">
        <v>104</v>
      </c>
      <c r="F185" s="145"/>
      <c r="G185" s="54">
        <v>110</v>
      </c>
      <c r="H185" s="108">
        <v>1</v>
      </c>
      <c r="I185" s="145"/>
      <c r="J185" s="54">
        <v>110</v>
      </c>
      <c r="K185" s="110"/>
      <c r="L185" s="145"/>
      <c r="M185" s="53" t="s">
        <v>38</v>
      </c>
      <c r="N185" s="109">
        <v>439.49</v>
      </c>
      <c r="O185" s="145"/>
      <c r="P185" s="107" t="s">
        <v>38</v>
      </c>
      <c r="Q185" s="145"/>
      <c r="R185" s="58">
        <v>15286.94</v>
      </c>
    </row>
    <row r="186" spans="1:18" ht="28.35" customHeight="1" x14ac:dyDescent="0.25">
      <c r="A186" s="52" t="s">
        <v>38</v>
      </c>
      <c r="B186" s="52" t="s">
        <v>608</v>
      </c>
      <c r="C186" s="106" t="s">
        <v>607</v>
      </c>
      <c r="D186" s="145"/>
      <c r="E186" s="112" t="s">
        <v>104</v>
      </c>
      <c r="F186" s="145"/>
      <c r="G186" s="54">
        <v>69</v>
      </c>
      <c r="H186" s="108">
        <v>1</v>
      </c>
      <c r="I186" s="145"/>
      <c r="J186" s="54">
        <v>69</v>
      </c>
      <c r="K186" s="110"/>
      <c r="L186" s="145"/>
      <c r="M186" s="53" t="s">
        <v>38</v>
      </c>
      <c r="N186" s="109">
        <v>275.68</v>
      </c>
      <c r="O186" s="145"/>
      <c r="P186" s="107" t="s">
        <v>38</v>
      </c>
      <c r="Q186" s="145"/>
      <c r="R186" s="58">
        <v>9589.08</v>
      </c>
    </row>
    <row r="187" spans="1:18" ht="14.25" customHeight="1" x14ac:dyDescent="0.25">
      <c r="A187" s="55" t="s">
        <v>38</v>
      </c>
      <c r="B187" s="55" t="s">
        <v>38</v>
      </c>
      <c r="C187" s="101" t="s">
        <v>105</v>
      </c>
      <c r="D187" s="146"/>
      <c r="E187" s="146"/>
      <c r="F187" s="146"/>
      <c r="G187" s="146"/>
      <c r="H187" s="146"/>
      <c r="I187" s="146"/>
      <c r="J187" s="145"/>
      <c r="K187" s="102" t="s">
        <v>38</v>
      </c>
      <c r="L187" s="146"/>
      <c r="M187" s="145"/>
      <c r="N187" s="103">
        <v>1459.74</v>
      </c>
      <c r="O187" s="145"/>
      <c r="P187" s="104"/>
      <c r="Q187" s="145"/>
      <c r="R187" s="48">
        <v>42643.96</v>
      </c>
    </row>
    <row r="188" spans="1:18" ht="14.25" customHeight="1" x14ac:dyDescent="0.25"/>
    <row r="189" spans="1:18" ht="14.25" customHeight="1" x14ac:dyDescent="0.25">
      <c r="A189" s="57" t="s">
        <v>38</v>
      </c>
      <c r="B189" s="57" t="s">
        <v>38</v>
      </c>
      <c r="C189" s="96" t="s">
        <v>56</v>
      </c>
      <c r="D189" s="146"/>
      <c r="E189" s="146"/>
      <c r="F189" s="146"/>
      <c r="G189" s="146"/>
      <c r="H189" s="146"/>
      <c r="I189" s="146"/>
      <c r="J189" s="146"/>
      <c r="K189" s="146"/>
      <c r="L189" s="146"/>
      <c r="M189" s="145"/>
      <c r="N189" s="97" t="s">
        <v>606</v>
      </c>
      <c r="O189" s="145"/>
      <c r="P189" s="97" t="s">
        <v>38</v>
      </c>
      <c r="Q189" s="145"/>
      <c r="R189" s="56" t="s">
        <v>605</v>
      </c>
    </row>
    <row r="190" spans="1:18" ht="14.25" customHeight="1" x14ac:dyDescent="0.25">
      <c r="A190" s="57" t="s">
        <v>38</v>
      </c>
      <c r="B190" s="57" t="s">
        <v>38</v>
      </c>
      <c r="C190" s="96" t="s">
        <v>144</v>
      </c>
      <c r="D190" s="146"/>
      <c r="E190" s="146"/>
      <c r="F190" s="146"/>
      <c r="G190" s="146"/>
      <c r="H190" s="146"/>
      <c r="I190" s="146"/>
      <c r="J190" s="146"/>
      <c r="K190" s="146"/>
      <c r="L190" s="146"/>
      <c r="M190" s="145"/>
      <c r="N190" s="97" t="s">
        <v>461</v>
      </c>
      <c r="O190" s="145"/>
      <c r="P190" s="97" t="s">
        <v>38</v>
      </c>
      <c r="Q190" s="145"/>
      <c r="R190" s="56" t="s">
        <v>150</v>
      </c>
    </row>
    <row r="191" spans="1:18" ht="14.25" customHeight="1" x14ac:dyDescent="0.25">
      <c r="A191" s="57" t="s">
        <v>38</v>
      </c>
      <c r="B191" s="57" t="s">
        <v>38</v>
      </c>
      <c r="C191" s="96" t="s">
        <v>129</v>
      </c>
      <c r="D191" s="144"/>
      <c r="E191" s="144"/>
      <c r="F191" s="144"/>
      <c r="G191" s="144"/>
      <c r="H191" s="144"/>
      <c r="I191" s="144"/>
      <c r="J191" s="144"/>
      <c r="K191" s="144"/>
      <c r="L191" s="144"/>
      <c r="M191" s="143"/>
      <c r="N191" s="97" t="s">
        <v>604</v>
      </c>
      <c r="O191" s="143"/>
      <c r="P191" s="97" t="s">
        <v>38</v>
      </c>
      <c r="Q191" s="143"/>
      <c r="R191" s="56" t="s">
        <v>603</v>
      </c>
    </row>
    <row r="192" spans="1:18" ht="14.25" customHeight="1" x14ac:dyDescent="0.25">
      <c r="A192" s="57" t="s">
        <v>38</v>
      </c>
      <c r="B192" s="57" t="s">
        <v>38</v>
      </c>
      <c r="C192" s="96" t="s">
        <v>57</v>
      </c>
      <c r="D192" s="144"/>
      <c r="E192" s="144"/>
      <c r="F192" s="144"/>
      <c r="G192" s="144"/>
      <c r="H192" s="144"/>
      <c r="I192" s="144"/>
      <c r="J192" s="144"/>
      <c r="K192" s="144"/>
      <c r="L192" s="144"/>
      <c r="M192" s="143"/>
      <c r="N192" s="97" t="s">
        <v>602</v>
      </c>
      <c r="O192" s="143"/>
      <c r="P192" s="97" t="s">
        <v>38</v>
      </c>
      <c r="Q192" s="143"/>
      <c r="R192" s="56" t="s">
        <v>601</v>
      </c>
    </row>
    <row r="193" spans="1:18" ht="14.25" customHeight="1" x14ac:dyDescent="0.25">
      <c r="A193" s="57" t="s">
        <v>38</v>
      </c>
      <c r="B193" s="57" t="s">
        <v>38</v>
      </c>
      <c r="C193" s="96" t="s">
        <v>141</v>
      </c>
      <c r="D193" s="144"/>
      <c r="E193" s="144"/>
      <c r="F193" s="144"/>
      <c r="G193" s="144"/>
      <c r="H193" s="144"/>
      <c r="I193" s="144"/>
      <c r="J193" s="144"/>
      <c r="K193" s="144"/>
      <c r="L193" s="144"/>
      <c r="M193" s="143"/>
      <c r="N193" s="97" t="s">
        <v>600</v>
      </c>
      <c r="O193" s="143"/>
      <c r="P193" s="97" t="s">
        <v>38</v>
      </c>
      <c r="Q193" s="143"/>
      <c r="R193" s="56" t="s">
        <v>599</v>
      </c>
    </row>
    <row r="194" spans="1:18" ht="14.25" customHeight="1" x14ac:dyDescent="0.25">
      <c r="A194" s="57" t="s">
        <v>38</v>
      </c>
      <c r="B194" s="57" t="s">
        <v>38</v>
      </c>
      <c r="C194" s="96" t="s">
        <v>58</v>
      </c>
      <c r="D194" s="144"/>
      <c r="E194" s="144"/>
      <c r="F194" s="144"/>
      <c r="G194" s="144"/>
      <c r="H194" s="144"/>
      <c r="I194" s="144"/>
      <c r="J194" s="144"/>
      <c r="K194" s="144"/>
      <c r="L194" s="144"/>
      <c r="M194" s="143"/>
      <c r="N194" s="97" t="s">
        <v>38</v>
      </c>
      <c r="O194" s="143"/>
      <c r="P194" s="97" t="s">
        <v>38</v>
      </c>
      <c r="Q194" s="143"/>
      <c r="R194" s="56" t="s">
        <v>598</v>
      </c>
    </row>
    <row r="195" spans="1:18" ht="14.25" customHeight="1" x14ac:dyDescent="0.25">
      <c r="A195" s="57" t="s">
        <v>38</v>
      </c>
      <c r="B195" s="57" t="s">
        <v>38</v>
      </c>
      <c r="C195" s="96" t="s">
        <v>59</v>
      </c>
      <c r="D195" s="144"/>
      <c r="E195" s="144"/>
      <c r="F195" s="144"/>
      <c r="G195" s="144"/>
      <c r="H195" s="144"/>
      <c r="I195" s="144"/>
      <c r="J195" s="144"/>
      <c r="K195" s="144"/>
      <c r="L195" s="144"/>
      <c r="M195" s="143"/>
      <c r="N195" s="97" t="s">
        <v>38</v>
      </c>
      <c r="O195" s="143"/>
      <c r="P195" s="97" t="s">
        <v>38</v>
      </c>
      <c r="Q195" s="143"/>
      <c r="R195" s="56" t="s">
        <v>597</v>
      </c>
    </row>
    <row r="196" spans="1:18" ht="14.25" customHeight="1" x14ac:dyDescent="0.25">
      <c r="A196" s="57" t="s">
        <v>38</v>
      </c>
      <c r="B196" s="57" t="s">
        <v>38</v>
      </c>
      <c r="C196" s="96" t="s">
        <v>128</v>
      </c>
      <c r="D196" s="144"/>
      <c r="E196" s="144"/>
      <c r="F196" s="144"/>
      <c r="G196" s="144"/>
      <c r="H196" s="144"/>
      <c r="I196" s="144"/>
      <c r="J196" s="144"/>
      <c r="K196" s="144"/>
      <c r="L196" s="144"/>
      <c r="M196" s="143"/>
      <c r="N196" s="97" t="s">
        <v>38</v>
      </c>
      <c r="O196" s="143"/>
      <c r="P196" s="97" t="s">
        <v>38</v>
      </c>
      <c r="Q196" s="143"/>
      <c r="R196" s="56" t="s">
        <v>596</v>
      </c>
    </row>
    <row r="197" spans="1:18" ht="18.2" customHeight="1" x14ac:dyDescent="0.25">
      <c r="A197" s="105" t="s">
        <v>595</v>
      </c>
      <c r="B197" s="144"/>
      <c r="C197" s="144"/>
      <c r="D197" s="144"/>
      <c r="E197" s="144"/>
      <c r="F197" s="144"/>
      <c r="G197" s="144"/>
      <c r="H197" s="144"/>
      <c r="I197" s="144"/>
      <c r="J197" s="144"/>
      <c r="K197" s="144"/>
      <c r="L197" s="144"/>
      <c r="M197" s="144"/>
      <c r="N197" s="144"/>
      <c r="O197" s="144"/>
      <c r="P197" s="144"/>
      <c r="Q197" s="144"/>
      <c r="R197" s="144"/>
    </row>
    <row r="198" spans="1:18" ht="38.85" customHeight="1" x14ac:dyDescent="0.25">
      <c r="A198" s="46" t="s">
        <v>38</v>
      </c>
      <c r="B198" s="47" t="s">
        <v>594</v>
      </c>
      <c r="C198" s="101" t="s">
        <v>593</v>
      </c>
      <c r="D198" s="143"/>
      <c r="E198" s="113" t="s">
        <v>586</v>
      </c>
      <c r="F198" s="143"/>
      <c r="G198" s="48">
        <v>3.4000000000000002E-2</v>
      </c>
      <c r="H198" s="103">
        <v>1</v>
      </c>
      <c r="I198" s="143"/>
      <c r="J198" s="48">
        <v>3.4000000000000002E-2</v>
      </c>
      <c r="K198" s="104"/>
      <c r="L198" s="143"/>
      <c r="M198" s="49"/>
      <c r="N198" s="104"/>
      <c r="O198" s="143"/>
      <c r="P198" s="104"/>
      <c r="Q198" s="143"/>
      <c r="R198" s="50"/>
    </row>
    <row r="199" spans="1:18" ht="17.45" customHeight="1" x14ac:dyDescent="0.25">
      <c r="A199" s="51" t="s">
        <v>38</v>
      </c>
      <c r="B199" s="52" t="s">
        <v>135</v>
      </c>
      <c r="C199" s="106" t="s">
        <v>592</v>
      </c>
      <c r="D199" s="146"/>
      <c r="E199" s="146"/>
      <c r="F199" s="146"/>
      <c r="G199" s="146"/>
      <c r="H199" s="146"/>
      <c r="I199" s="146"/>
      <c r="J199" s="146"/>
      <c r="K199" s="146"/>
      <c r="L199" s="146"/>
      <c r="M199" s="146"/>
      <c r="N199" s="146"/>
      <c r="O199" s="146"/>
      <c r="P199" s="146"/>
      <c r="Q199" s="145"/>
      <c r="R199" s="52" t="s">
        <v>38</v>
      </c>
    </row>
    <row r="200" spans="1:18" ht="14.25" customHeight="1" x14ac:dyDescent="0.25">
      <c r="A200" s="52" t="s">
        <v>38</v>
      </c>
      <c r="B200" s="53" t="s">
        <v>48</v>
      </c>
      <c r="C200" s="106" t="s">
        <v>92</v>
      </c>
      <c r="D200" s="145"/>
      <c r="E200" s="106" t="s">
        <v>38</v>
      </c>
      <c r="F200" s="145"/>
      <c r="G200" s="52" t="s">
        <v>38</v>
      </c>
      <c r="H200" s="110"/>
      <c r="I200" s="145"/>
      <c r="J200" s="53" t="s">
        <v>38</v>
      </c>
      <c r="K200" s="108">
        <v>1717.2</v>
      </c>
      <c r="L200" s="145"/>
      <c r="M200" s="54">
        <v>1</v>
      </c>
      <c r="N200" s="109">
        <v>58.38</v>
      </c>
      <c r="O200" s="145"/>
      <c r="P200" s="108">
        <v>34.783000000000001</v>
      </c>
      <c r="Q200" s="145"/>
      <c r="R200" s="58">
        <v>2030.8</v>
      </c>
    </row>
    <row r="201" spans="1:18" ht="14.25" customHeight="1" x14ac:dyDescent="0.25">
      <c r="A201" s="52" t="s">
        <v>38</v>
      </c>
      <c r="B201" s="53" t="s">
        <v>50</v>
      </c>
      <c r="C201" s="106" t="s">
        <v>93</v>
      </c>
      <c r="D201" s="145"/>
      <c r="E201" s="106" t="s">
        <v>38</v>
      </c>
      <c r="F201" s="145"/>
      <c r="G201" s="52" t="s">
        <v>38</v>
      </c>
      <c r="H201" s="110"/>
      <c r="I201" s="145"/>
      <c r="J201" s="53" t="s">
        <v>38</v>
      </c>
      <c r="K201" s="108">
        <v>1820.86</v>
      </c>
      <c r="L201" s="145"/>
      <c r="M201" s="54">
        <v>1</v>
      </c>
      <c r="N201" s="109">
        <v>61.91</v>
      </c>
      <c r="O201" s="145"/>
      <c r="P201" s="108">
        <v>13.153</v>
      </c>
      <c r="Q201" s="145"/>
      <c r="R201" s="58">
        <v>814.29</v>
      </c>
    </row>
    <row r="202" spans="1:18" ht="14.25" customHeight="1" x14ac:dyDescent="0.25">
      <c r="A202" s="52" t="s">
        <v>38</v>
      </c>
      <c r="B202" s="53" t="s">
        <v>51</v>
      </c>
      <c r="C202" s="106" t="s">
        <v>94</v>
      </c>
      <c r="D202" s="145"/>
      <c r="E202" s="106" t="s">
        <v>38</v>
      </c>
      <c r="F202" s="145"/>
      <c r="G202" s="52" t="s">
        <v>38</v>
      </c>
      <c r="H202" s="110"/>
      <c r="I202" s="145"/>
      <c r="J202" s="53" t="s">
        <v>38</v>
      </c>
      <c r="K202" s="108">
        <v>284.39999999999998</v>
      </c>
      <c r="L202" s="145"/>
      <c r="M202" s="54">
        <v>1</v>
      </c>
      <c r="N202" s="109">
        <v>9.67</v>
      </c>
      <c r="O202" s="145"/>
      <c r="P202" s="108">
        <v>34.783000000000001</v>
      </c>
      <c r="Q202" s="145"/>
      <c r="R202" s="58">
        <v>336.34</v>
      </c>
    </row>
    <row r="203" spans="1:18" ht="14.25" customHeight="1" x14ac:dyDescent="0.25">
      <c r="A203" s="52" t="s">
        <v>38</v>
      </c>
      <c r="B203" s="53" t="s">
        <v>53</v>
      </c>
      <c r="C203" s="106" t="s">
        <v>95</v>
      </c>
      <c r="D203" s="145"/>
      <c r="E203" s="106" t="s">
        <v>38</v>
      </c>
      <c r="F203" s="145"/>
      <c r="G203" s="52" t="s">
        <v>38</v>
      </c>
      <c r="H203" s="110"/>
      <c r="I203" s="145"/>
      <c r="J203" s="53" t="s">
        <v>38</v>
      </c>
      <c r="K203" s="108">
        <v>2387.9299999999998</v>
      </c>
      <c r="L203" s="145"/>
      <c r="M203" s="54">
        <v>1</v>
      </c>
      <c r="N203" s="109">
        <v>81.19</v>
      </c>
      <c r="O203" s="145"/>
      <c r="P203" s="108">
        <v>7.5949999999999998</v>
      </c>
      <c r="Q203" s="145"/>
      <c r="R203" s="58">
        <v>616.64</v>
      </c>
    </row>
    <row r="204" spans="1:18" ht="17.45" customHeight="1" x14ac:dyDescent="0.25">
      <c r="A204" s="51" t="s">
        <v>38</v>
      </c>
      <c r="B204" s="52" t="s">
        <v>542</v>
      </c>
      <c r="C204" s="106" t="s">
        <v>541</v>
      </c>
      <c r="D204" s="145"/>
      <c r="E204" s="107" t="s">
        <v>172</v>
      </c>
      <c r="F204" s="145"/>
      <c r="G204" s="54">
        <v>102</v>
      </c>
      <c r="H204" s="108">
        <v>1</v>
      </c>
      <c r="I204" s="145"/>
      <c r="J204" s="54">
        <v>3.468</v>
      </c>
      <c r="K204" s="107" t="s">
        <v>38</v>
      </c>
      <c r="L204" s="145"/>
      <c r="M204" s="52" t="s">
        <v>38</v>
      </c>
      <c r="N204" s="106" t="s">
        <v>38</v>
      </c>
      <c r="O204" s="145"/>
      <c r="P204" s="107" t="s">
        <v>38</v>
      </c>
      <c r="Q204" s="145"/>
      <c r="R204" s="52" t="s">
        <v>38</v>
      </c>
    </row>
    <row r="205" spans="1:18" ht="14.25" customHeight="1" x14ac:dyDescent="0.25">
      <c r="A205" s="52" t="s">
        <v>38</v>
      </c>
      <c r="B205" s="52" t="s">
        <v>38</v>
      </c>
      <c r="C205" s="106" t="s">
        <v>99</v>
      </c>
      <c r="D205" s="145"/>
      <c r="E205" s="112" t="s">
        <v>100</v>
      </c>
      <c r="F205" s="145"/>
      <c r="G205" s="54">
        <v>180</v>
      </c>
      <c r="H205" s="108">
        <v>1</v>
      </c>
      <c r="I205" s="145"/>
      <c r="J205" s="54">
        <v>6.12</v>
      </c>
      <c r="K205" s="106" t="s">
        <v>38</v>
      </c>
      <c r="L205" s="145"/>
      <c r="M205" s="52" t="s">
        <v>38</v>
      </c>
      <c r="N205" s="106" t="s">
        <v>38</v>
      </c>
      <c r="O205" s="145"/>
      <c r="P205" s="106" t="s">
        <v>38</v>
      </c>
      <c r="Q205" s="145"/>
      <c r="R205" s="50"/>
    </row>
    <row r="206" spans="1:18" ht="14.25" customHeight="1" x14ac:dyDescent="0.25">
      <c r="A206" s="52" t="s">
        <v>38</v>
      </c>
      <c r="B206" s="52" t="s">
        <v>38</v>
      </c>
      <c r="C206" s="106" t="s">
        <v>101</v>
      </c>
      <c r="D206" s="145"/>
      <c r="E206" s="112" t="s">
        <v>100</v>
      </c>
      <c r="F206" s="145"/>
      <c r="G206" s="54">
        <v>18</v>
      </c>
      <c r="H206" s="108">
        <v>1</v>
      </c>
      <c r="I206" s="145"/>
      <c r="J206" s="54">
        <v>0.61199999999999999</v>
      </c>
      <c r="K206" s="106" t="s">
        <v>38</v>
      </c>
      <c r="L206" s="145"/>
      <c r="M206" s="52" t="s">
        <v>38</v>
      </c>
      <c r="N206" s="106" t="s">
        <v>38</v>
      </c>
      <c r="O206" s="145"/>
      <c r="P206" s="106" t="s">
        <v>38</v>
      </c>
      <c r="Q206" s="145"/>
      <c r="R206" s="50"/>
    </row>
    <row r="207" spans="1:18" ht="14.25" customHeight="1" x14ac:dyDescent="0.25">
      <c r="A207" s="52" t="s">
        <v>38</v>
      </c>
      <c r="B207" s="52" t="s">
        <v>38</v>
      </c>
      <c r="C207" s="101" t="s">
        <v>102</v>
      </c>
      <c r="D207" s="146"/>
      <c r="E207" s="146"/>
      <c r="F207" s="146"/>
      <c r="G207" s="146"/>
      <c r="H207" s="146"/>
      <c r="I207" s="146"/>
      <c r="J207" s="145"/>
      <c r="K207" s="103">
        <v>5925.99</v>
      </c>
      <c r="L207" s="145"/>
      <c r="M207" s="52" t="s">
        <v>38</v>
      </c>
      <c r="N207" s="111">
        <v>201.48</v>
      </c>
      <c r="O207" s="145"/>
      <c r="P207" s="104"/>
      <c r="Q207" s="145"/>
      <c r="R207" s="59">
        <v>3461.73</v>
      </c>
    </row>
    <row r="208" spans="1:18" ht="14.25" customHeight="1" x14ac:dyDescent="0.25">
      <c r="A208" s="52" t="s">
        <v>38</v>
      </c>
      <c r="B208" s="52" t="s">
        <v>38</v>
      </c>
      <c r="C208" s="106" t="s">
        <v>103</v>
      </c>
      <c r="D208" s="145"/>
      <c r="E208" s="112" t="s">
        <v>38</v>
      </c>
      <c r="F208" s="145"/>
      <c r="G208" s="50"/>
      <c r="H208" s="106" t="s">
        <v>38</v>
      </c>
      <c r="I208" s="145"/>
      <c r="J208" s="53" t="s">
        <v>38</v>
      </c>
      <c r="K208" s="106" t="s">
        <v>38</v>
      </c>
      <c r="L208" s="145"/>
      <c r="M208" s="52" t="s">
        <v>38</v>
      </c>
      <c r="N208" s="109">
        <v>68.05</v>
      </c>
      <c r="O208" s="145"/>
      <c r="P208" s="106" t="s">
        <v>38</v>
      </c>
      <c r="Q208" s="145"/>
      <c r="R208" s="58">
        <v>2367.14</v>
      </c>
    </row>
    <row r="209" spans="1:18" ht="38.85" customHeight="1" x14ac:dyDescent="0.25">
      <c r="A209" s="52" t="s">
        <v>38</v>
      </c>
      <c r="B209" s="52" t="s">
        <v>517</v>
      </c>
      <c r="C209" s="106" t="s">
        <v>516</v>
      </c>
      <c r="D209" s="145"/>
      <c r="E209" s="112" t="s">
        <v>104</v>
      </c>
      <c r="F209" s="145"/>
      <c r="G209" s="54">
        <v>102</v>
      </c>
      <c r="H209" s="108">
        <v>1</v>
      </c>
      <c r="I209" s="145"/>
      <c r="J209" s="54">
        <v>102</v>
      </c>
      <c r="K209" s="110"/>
      <c r="L209" s="145"/>
      <c r="M209" s="53" t="s">
        <v>38</v>
      </c>
      <c r="N209" s="109">
        <v>69.41</v>
      </c>
      <c r="O209" s="145"/>
      <c r="P209" s="107" t="s">
        <v>38</v>
      </c>
      <c r="Q209" s="145"/>
      <c r="R209" s="58">
        <v>2414.48</v>
      </c>
    </row>
    <row r="210" spans="1:18" ht="38.85" customHeight="1" x14ac:dyDescent="0.25">
      <c r="A210" s="52" t="s">
        <v>38</v>
      </c>
      <c r="B210" s="52" t="s">
        <v>515</v>
      </c>
      <c r="C210" s="106" t="s">
        <v>514</v>
      </c>
      <c r="D210" s="145"/>
      <c r="E210" s="112" t="s">
        <v>104</v>
      </c>
      <c r="F210" s="145"/>
      <c r="G210" s="54">
        <v>58</v>
      </c>
      <c r="H210" s="108">
        <v>1</v>
      </c>
      <c r="I210" s="145"/>
      <c r="J210" s="54">
        <v>58</v>
      </c>
      <c r="K210" s="110"/>
      <c r="L210" s="145"/>
      <c r="M210" s="53" t="s">
        <v>38</v>
      </c>
      <c r="N210" s="109">
        <v>39.47</v>
      </c>
      <c r="O210" s="145"/>
      <c r="P210" s="107" t="s">
        <v>38</v>
      </c>
      <c r="Q210" s="145"/>
      <c r="R210" s="58">
        <v>1372.94</v>
      </c>
    </row>
    <row r="211" spans="1:18" ht="14.25" customHeight="1" x14ac:dyDescent="0.25">
      <c r="A211" s="55" t="s">
        <v>38</v>
      </c>
      <c r="B211" s="55" t="s">
        <v>38</v>
      </c>
      <c r="C211" s="101" t="s">
        <v>105</v>
      </c>
      <c r="D211" s="146"/>
      <c r="E211" s="146"/>
      <c r="F211" s="146"/>
      <c r="G211" s="146"/>
      <c r="H211" s="146"/>
      <c r="I211" s="146"/>
      <c r="J211" s="145"/>
      <c r="K211" s="102" t="s">
        <v>38</v>
      </c>
      <c r="L211" s="146"/>
      <c r="M211" s="145"/>
      <c r="N211" s="103">
        <v>310.36</v>
      </c>
      <c r="O211" s="145"/>
      <c r="P211" s="104"/>
      <c r="Q211" s="145"/>
      <c r="R211" s="48">
        <v>7249.15</v>
      </c>
    </row>
    <row r="212" spans="1:18" ht="50.25" customHeight="1" x14ac:dyDescent="0.25">
      <c r="A212" s="46" t="s">
        <v>38</v>
      </c>
      <c r="B212" s="47" t="s">
        <v>591</v>
      </c>
      <c r="C212" s="101" t="s">
        <v>590</v>
      </c>
      <c r="D212" s="145"/>
      <c r="E212" s="113" t="s">
        <v>494</v>
      </c>
      <c r="F212" s="145"/>
      <c r="G212" s="48">
        <v>0.4</v>
      </c>
      <c r="H212" s="103">
        <v>1</v>
      </c>
      <c r="I212" s="145"/>
      <c r="J212" s="48">
        <v>0.4</v>
      </c>
      <c r="K212" s="104"/>
      <c r="L212" s="145"/>
      <c r="M212" s="49"/>
      <c r="N212" s="104"/>
      <c r="O212" s="145"/>
      <c r="P212" s="104"/>
      <c r="Q212" s="145"/>
      <c r="R212" s="50"/>
    </row>
    <row r="213" spans="1:18" ht="17.45" customHeight="1" x14ac:dyDescent="0.25">
      <c r="A213" s="51" t="s">
        <v>38</v>
      </c>
      <c r="B213" s="52" t="s">
        <v>135</v>
      </c>
      <c r="C213" s="106" t="s">
        <v>589</v>
      </c>
      <c r="D213" s="146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146"/>
      <c r="Q213" s="145"/>
      <c r="R213" s="52" t="s">
        <v>38</v>
      </c>
    </row>
    <row r="214" spans="1:18" ht="14.25" customHeight="1" x14ac:dyDescent="0.25">
      <c r="A214" s="52" t="s">
        <v>38</v>
      </c>
      <c r="B214" s="53" t="s">
        <v>48</v>
      </c>
      <c r="C214" s="106" t="s">
        <v>92</v>
      </c>
      <c r="D214" s="145"/>
      <c r="E214" s="106" t="s">
        <v>38</v>
      </c>
      <c r="F214" s="145"/>
      <c r="G214" s="52" t="s">
        <v>38</v>
      </c>
      <c r="H214" s="110"/>
      <c r="I214" s="145"/>
      <c r="J214" s="53" t="s">
        <v>38</v>
      </c>
      <c r="K214" s="108">
        <v>1911.69</v>
      </c>
      <c r="L214" s="145"/>
      <c r="M214" s="54">
        <v>1</v>
      </c>
      <c r="N214" s="109">
        <v>764.68</v>
      </c>
      <c r="O214" s="145"/>
      <c r="P214" s="108">
        <v>34.783000000000001</v>
      </c>
      <c r="Q214" s="145"/>
      <c r="R214" s="58">
        <v>26597.72</v>
      </c>
    </row>
    <row r="215" spans="1:18" ht="14.25" customHeight="1" x14ac:dyDescent="0.25">
      <c r="A215" s="52" t="s">
        <v>38</v>
      </c>
      <c r="B215" s="53" t="s">
        <v>50</v>
      </c>
      <c r="C215" s="106" t="s">
        <v>93</v>
      </c>
      <c r="D215" s="145"/>
      <c r="E215" s="106" t="s">
        <v>38</v>
      </c>
      <c r="F215" s="145"/>
      <c r="G215" s="52" t="s">
        <v>38</v>
      </c>
      <c r="H215" s="110"/>
      <c r="I215" s="145"/>
      <c r="J215" s="53" t="s">
        <v>38</v>
      </c>
      <c r="K215" s="108">
        <v>95.48</v>
      </c>
      <c r="L215" s="145"/>
      <c r="M215" s="54">
        <v>1</v>
      </c>
      <c r="N215" s="109">
        <v>38.19</v>
      </c>
      <c r="O215" s="145"/>
      <c r="P215" s="108">
        <v>29.143000000000001</v>
      </c>
      <c r="Q215" s="145"/>
      <c r="R215" s="58">
        <v>1113.03</v>
      </c>
    </row>
    <row r="216" spans="1:18" ht="14.25" customHeight="1" x14ac:dyDescent="0.25">
      <c r="A216" s="52" t="s">
        <v>38</v>
      </c>
      <c r="B216" s="53" t="s">
        <v>51</v>
      </c>
      <c r="C216" s="106" t="s">
        <v>94</v>
      </c>
      <c r="D216" s="145"/>
      <c r="E216" s="106" t="s">
        <v>38</v>
      </c>
      <c r="F216" s="145"/>
      <c r="G216" s="52" t="s">
        <v>38</v>
      </c>
      <c r="H216" s="110"/>
      <c r="I216" s="145"/>
      <c r="J216" s="53" t="s">
        <v>38</v>
      </c>
      <c r="K216" s="108">
        <v>58.18</v>
      </c>
      <c r="L216" s="145"/>
      <c r="M216" s="54">
        <v>1</v>
      </c>
      <c r="N216" s="109">
        <v>23.27</v>
      </c>
      <c r="O216" s="145"/>
      <c r="P216" s="108">
        <v>34.783000000000001</v>
      </c>
      <c r="Q216" s="145"/>
      <c r="R216" s="58">
        <v>809.47</v>
      </c>
    </row>
    <row r="217" spans="1:18" ht="14.25" customHeight="1" x14ac:dyDescent="0.25">
      <c r="A217" s="52" t="s">
        <v>38</v>
      </c>
      <c r="B217" s="53" t="s">
        <v>53</v>
      </c>
      <c r="C217" s="106" t="s">
        <v>95</v>
      </c>
      <c r="D217" s="145"/>
      <c r="E217" s="106" t="s">
        <v>38</v>
      </c>
      <c r="F217" s="145"/>
      <c r="G217" s="52" t="s">
        <v>38</v>
      </c>
      <c r="H217" s="110"/>
      <c r="I217" s="145"/>
      <c r="J217" s="53" t="s">
        <v>38</v>
      </c>
      <c r="K217" s="108">
        <v>3557.33</v>
      </c>
      <c r="L217" s="145"/>
      <c r="M217" s="54">
        <v>1</v>
      </c>
      <c r="N217" s="109">
        <v>1422.93</v>
      </c>
      <c r="O217" s="145"/>
      <c r="P217" s="108">
        <v>6.7759999999999998</v>
      </c>
      <c r="Q217" s="145"/>
      <c r="R217" s="58">
        <v>9641.7900000000009</v>
      </c>
    </row>
    <row r="218" spans="1:18" ht="14.25" customHeight="1" x14ac:dyDescent="0.25">
      <c r="A218" s="52" t="s">
        <v>38</v>
      </c>
      <c r="B218" s="52" t="s">
        <v>38</v>
      </c>
      <c r="C218" s="106" t="s">
        <v>99</v>
      </c>
      <c r="D218" s="145"/>
      <c r="E218" s="112" t="s">
        <v>100</v>
      </c>
      <c r="F218" s="145"/>
      <c r="G218" s="54">
        <v>153.18</v>
      </c>
      <c r="H218" s="108">
        <v>1</v>
      </c>
      <c r="I218" s="145"/>
      <c r="J218" s="54">
        <v>61.271999999999998</v>
      </c>
      <c r="K218" s="106" t="s">
        <v>38</v>
      </c>
      <c r="L218" s="145"/>
      <c r="M218" s="52" t="s">
        <v>38</v>
      </c>
      <c r="N218" s="106" t="s">
        <v>38</v>
      </c>
      <c r="O218" s="145"/>
      <c r="P218" s="106" t="s">
        <v>38</v>
      </c>
      <c r="Q218" s="145"/>
      <c r="R218" s="50"/>
    </row>
    <row r="219" spans="1:18" ht="14.25" customHeight="1" x14ac:dyDescent="0.25">
      <c r="A219" s="52" t="s">
        <v>38</v>
      </c>
      <c r="B219" s="52" t="s">
        <v>38</v>
      </c>
      <c r="C219" s="106" t="s">
        <v>101</v>
      </c>
      <c r="D219" s="145"/>
      <c r="E219" s="112" t="s">
        <v>100</v>
      </c>
      <c r="F219" s="145"/>
      <c r="G219" s="54">
        <v>4.91</v>
      </c>
      <c r="H219" s="108">
        <v>1</v>
      </c>
      <c r="I219" s="145"/>
      <c r="J219" s="54">
        <v>1.964</v>
      </c>
      <c r="K219" s="106" t="s">
        <v>38</v>
      </c>
      <c r="L219" s="145"/>
      <c r="M219" s="52" t="s">
        <v>38</v>
      </c>
      <c r="N219" s="106" t="s">
        <v>38</v>
      </c>
      <c r="O219" s="145"/>
      <c r="P219" s="106" t="s">
        <v>38</v>
      </c>
      <c r="Q219" s="145"/>
      <c r="R219" s="50"/>
    </row>
    <row r="220" spans="1:18" ht="14.25" customHeight="1" x14ac:dyDescent="0.25">
      <c r="A220" s="52" t="s">
        <v>38</v>
      </c>
      <c r="B220" s="52" t="s">
        <v>38</v>
      </c>
      <c r="C220" s="101" t="s">
        <v>102</v>
      </c>
      <c r="D220" s="146"/>
      <c r="E220" s="146"/>
      <c r="F220" s="146"/>
      <c r="G220" s="146"/>
      <c r="H220" s="146"/>
      <c r="I220" s="146"/>
      <c r="J220" s="145"/>
      <c r="K220" s="103">
        <v>5564.5</v>
      </c>
      <c r="L220" s="145"/>
      <c r="M220" s="52" t="s">
        <v>38</v>
      </c>
      <c r="N220" s="111">
        <v>2225.8000000000002</v>
      </c>
      <c r="O220" s="145"/>
      <c r="P220" s="104"/>
      <c r="Q220" s="145"/>
      <c r="R220" s="59">
        <v>37352.54</v>
      </c>
    </row>
    <row r="221" spans="1:18" ht="14.25" customHeight="1" x14ac:dyDescent="0.25">
      <c r="A221" s="52" t="s">
        <v>38</v>
      </c>
      <c r="B221" s="52" t="s">
        <v>38</v>
      </c>
      <c r="C221" s="106" t="s">
        <v>103</v>
      </c>
      <c r="D221" s="145"/>
      <c r="E221" s="112" t="s">
        <v>38</v>
      </c>
      <c r="F221" s="145"/>
      <c r="G221" s="50"/>
      <c r="H221" s="106" t="s">
        <v>38</v>
      </c>
      <c r="I221" s="145"/>
      <c r="J221" s="53" t="s">
        <v>38</v>
      </c>
      <c r="K221" s="106" t="s">
        <v>38</v>
      </c>
      <c r="L221" s="145"/>
      <c r="M221" s="52" t="s">
        <v>38</v>
      </c>
      <c r="N221" s="109">
        <v>787.95</v>
      </c>
      <c r="O221" s="145"/>
      <c r="P221" s="106" t="s">
        <v>38</v>
      </c>
      <c r="Q221" s="145"/>
      <c r="R221" s="58">
        <v>27407.19</v>
      </c>
    </row>
    <row r="222" spans="1:18" ht="17.45" customHeight="1" x14ac:dyDescent="0.25">
      <c r="A222" s="52" t="s">
        <v>38</v>
      </c>
      <c r="B222" s="52" t="s">
        <v>492</v>
      </c>
      <c r="C222" s="106" t="s">
        <v>491</v>
      </c>
      <c r="D222" s="145"/>
      <c r="E222" s="112" t="s">
        <v>104</v>
      </c>
      <c r="F222" s="145"/>
      <c r="G222" s="54">
        <v>112</v>
      </c>
      <c r="H222" s="108">
        <v>1</v>
      </c>
      <c r="I222" s="145"/>
      <c r="J222" s="54">
        <v>112</v>
      </c>
      <c r="K222" s="110"/>
      <c r="L222" s="145"/>
      <c r="M222" s="53" t="s">
        <v>38</v>
      </c>
      <c r="N222" s="109">
        <v>882.5</v>
      </c>
      <c r="O222" s="145"/>
      <c r="P222" s="107" t="s">
        <v>38</v>
      </c>
      <c r="Q222" s="145"/>
      <c r="R222" s="58">
        <v>30696.05</v>
      </c>
    </row>
    <row r="223" spans="1:18" ht="17.45" customHeight="1" x14ac:dyDescent="0.25">
      <c r="A223" s="52" t="s">
        <v>38</v>
      </c>
      <c r="B223" s="52" t="s">
        <v>490</v>
      </c>
      <c r="C223" s="106" t="s">
        <v>489</v>
      </c>
      <c r="D223" s="145"/>
      <c r="E223" s="112" t="s">
        <v>104</v>
      </c>
      <c r="F223" s="145"/>
      <c r="G223" s="54">
        <v>65</v>
      </c>
      <c r="H223" s="108">
        <v>1</v>
      </c>
      <c r="I223" s="145"/>
      <c r="J223" s="54">
        <v>65</v>
      </c>
      <c r="K223" s="110"/>
      <c r="L223" s="145"/>
      <c r="M223" s="53" t="s">
        <v>38</v>
      </c>
      <c r="N223" s="109">
        <v>512.16999999999996</v>
      </c>
      <c r="O223" s="145"/>
      <c r="P223" s="107" t="s">
        <v>38</v>
      </c>
      <c r="Q223" s="145"/>
      <c r="R223" s="58">
        <v>17814.669999999998</v>
      </c>
    </row>
    <row r="224" spans="1:18" ht="14.25" customHeight="1" x14ac:dyDescent="0.25">
      <c r="A224" s="55" t="s">
        <v>38</v>
      </c>
      <c r="B224" s="55" t="s">
        <v>38</v>
      </c>
      <c r="C224" s="101" t="s">
        <v>105</v>
      </c>
      <c r="D224" s="146"/>
      <c r="E224" s="146"/>
      <c r="F224" s="146"/>
      <c r="G224" s="146"/>
      <c r="H224" s="146"/>
      <c r="I224" s="146"/>
      <c r="J224" s="145"/>
      <c r="K224" s="102" t="s">
        <v>38</v>
      </c>
      <c r="L224" s="146"/>
      <c r="M224" s="145"/>
      <c r="N224" s="103">
        <v>3620.47</v>
      </c>
      <c r="O224" s="145"/>
      <c r="P224" s="104"/>
      <c r="Q224" s="145"/>
      <c r="R224" s="48">
        <v>85863.26</v>
      </c>
    </row>
    <row r="225" spans="1:18" ht="38.85" customHeight="1" x14ac:dyDescent="0.25">
      <c r="A225" s="46" t="s">
        <v>38</v>
      </c>
      <c r="B225" s="47" t="s">
        <v>588</v>
      </c>
      <c r="C225" s="101" t="s">
        <v>587</v>
      </c>
      <c r="D225" s="145"/>
      <c r="E225" s="113" t="s">
        <v>586</v>
      </c>
      <c r="F225" s="145"/>
      <c r="G225" s="48">
        <v>9.5000000000000001E-2</v>
      </c>
      <c r="H225" s="103">
        <v>1</v>
      </c>
      <c r="I225" s="145"/>
      <c r="J225" s="48">
        <v>9.5000000000000001E-2</v>
      </c>
      <c r="K225" s="104"/>
      <c r="L225" s="145"/>
      <c r="M225" s="49"/>
      <c r="N225" s="104"/>
      <c r="O225" s="145"/>
      <c r="P225" s="104"/>
      <c r="Q225" s="145"/>
      <c r="R225" s="50"/>
    </row>
    <row r="226" spans="1:18" ht="17.45" customHeight="1" x14ac:dyDescent="0.25">
      <c r="A226" s="51" t="s">
        <v>38</v>
      </c>
      <c r="B226" s="52" t="s">
        <v>135</v>
      </c>
      <c r="C226" s="106" t="s">
        <v>585</v>
      </c>
      <c r="D226" s="146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146"/>
      <c r="Q226" s="145"/>
      <c r="R226" s="52" t="s">
        <v>38</v>
      </c>
    </row>
    <row r="227" spans="1:18" ht="14.25" customHeight="1" x14ac:dyDescent="0.25">
      <c r="A227" s="52" t="s">
        <v>38</v>
      </c>
      <c r="B227" s="53" t="s">
        <v>48</v>
      </c>
      <c r="C227" s="106" t="s">
        <v>92</v>
      </c>
      <c r="D227" s="145"/>
      <c r="E227" s="106" t="s">
        <v>38</v>
      </c>
      <c r="F227" s="145"/>
      <c r="G227" s="52" t="s">
        <v>38</v>
      </c>
      <c r="H227" s="110"/>
      <c r="I227" s="145"/>
      <c r="J227" s="53" t="s">
        <v>38</v>
      </c>
      <c r="K227" s="108">
        <v>2299.2800000000002</v>
      </c>
      <c r="L227" s="145"/>
      <c r="M227" s="54">
        <v>1</v>
      </c>
      <c r="N227" s="109">
        <v>218.43</v>
      </c>
      <c r="O227" s="145"/>
      <c r="P227" s="108">
        <v>34.783000000000001</v>
      </c>
      <c r="Q227" s="145"/>
      <c r="R227" s="58">
        <v>7597.71</v>
      </c>
    </row>
    <row r="228" spans="1:18" ht="14.25" customHeight="1" x14ac:dyDescent="0.25">
      <c r="A228" s="52" t="s">
        <v>38</v>
      </c>
      <c r="B228" s="53" t="s">
        <v>50</v>
      </c>
      <c r="C228" s="106" t="s">
        <v>93</v>
      </c>
      <c r="D228" s="145"/>
      <c r="E228" s="106" t="s">
        <v>38</v>
      </c>
      <c r="F228" s="145"/>
      <c r="G228" s="52" t="s">
        <v>38</v>
      </c>
      <c r="H228" s="110"/>
      <c r="I228" s="145"/>
      <c r="J228" s="53" t="s">
        <v>38</v>
      </c>
      <c r="K228" s="108">
        <v>2912.87</v>
      </c>
      <c r="L228" s="145"/>
      <c r="M228" s="54">
        <v>1</v>
      </c>
      <c r="N228" s="109">
        <v>276.72000000000003</v>
      </c>
      <c r="O228" s="145"/>
      <c r="P228" s="108">
        <v>13.334</v>
      </c>
      <c r="Q228" s="145"/>
      <c r="R228" s="58">
        <v>3689.82</v>
      </c>
    </row>
    <row r="229" spans="1:18" ht="14.25" customHeight="1" x14ac:dyDescent="0.25">
      <c r="A229" s="52" t="s">
        <v>38</v>
      </c>
      <c r="B229" s="53" t="s">
        <v>51</v>
      </c>
      <c r="C229" s="106" t="s">
        <v>94</v>
      </c>
      <c r="D229" s="145"/>
      <c r="E229" s="106" t="s">
        <v>38</v>
      </c>
      <c r="F229" s="145"/>
      <c r="G229" s="52" t="s">
        <v>38</v>
      </c>
      <c r="H229" s="110"/>
      <c r="I229" s="145"/>
      <c r="J229" s="53" t="s">
        <v>38</v>
      </c>
      <c r="K229" s="108">
        <v>430.41</v>
      </c>
      <c r="L229" s="145"/>
      <c r="M229" s="54">
        <v>1</v>
      </c>
      <c r="N229" s="109">
        <v>40.89</v>
      </c>
      <c r="O229" s="145"/>
      <c r="P229" s="108">
        <v>34.783000000000001</v>
      </c>
      <c r="Q229" s="145"/>
      <c r="R229" s="58">
        <v>1422.24</v>
      </c>
    </row>
    <row r="230" spans="1:18" ht="14.25" customHeight="1" x14ac:dyDescent="0.25">
      <c r="A230" s="52" t="s">
        <v>38</v>
      </c>
      <c r="B230" s="53" t="s">
        <v>53</v>
      </c>
      <c r="C230" s="106" t="s">
        <v>95</v>
      </c>
      <c r="D230" s="145"/>
      <c r="E230" s="106" t="s">
        <v>38</v>
      </c>
      <c r="F230" s="145"/>
      <c r="G230" s="52" t="s">
        <v>38</v>
      </c>
      <c r="H230" s="110"/>
      <c r="I230" s="145"/>
      <c r="J230" s="53" t="s">
        <v>38</v>
      </c>
      <c r="K230" s="108">
        <v>707.66</v>
      </c>
      <c r="L230" s="145"/>
      <c r="M230" s="54">
        <v>1</v>
      </c>
      <c r="N230" s="109">
        <v>67.23</v>
      </c>
      <c r="O230" s="145"/>
      <c r="P230" s="108">
        <v>10.58</v>
      </c>
      <c r="Q230" s="145"/>
      <c r="R230" s="58">
        <v>711.27</v>
      </c>
    </row>
    <row r="231" spans="1:18" ht="17.45" customHeight="1" x14ac:dyDescent="0.25">
      <c r="A231" s="51" t="s">
        <v>38</v>
      </c>
      <c r="B231" s="52" t="s">
        <v>584</v>
      </c>
      <c r="C231" s="106" t="s">
        <v>583</v>
      </c>
      <c r="D231" s="145"/>
      <c r="E231" s="107" t="s">
        <v>158</v>
      </c>
      <c r="F231" s="145"/>
      <c r="G231" s="54">
        <v>8.1</v>
      </c>
      <c r="H231" s="108">
        <v>1</v>
      </c>
      <c r="I231" s="145"/>
      <c r="J231" s="54">
        <v>0.76949999999999996</v>
      </c>
      <c r="K231" s="107" t="s">
        <v>38</v>
      </c>
      <c r="L231" s="145"/>
      <c r="M231" s="52" t="s">
        <v>38</v>
      </c>
      <c r="N231" s="106" t="s">
        <v>38</v>
      </c>
      <c r="O231" s="145"/>
      <c r="P231" s="107" t="s">
        <v>38</v>
      </c>
      <c r="Q231" s="145"/>
      <c r="R231" s="52" t="s">
        <v>38</v>
      </c>
    </row>
    <row r="232" spans="1:18" ht="17.45" customHeight="1" x14ac:dyDescent="0.25">
      <c r="A232" s="51" t="s">
        <v>38</v>
      </c>
      <c r="B232" s="52" t="s">
        <v>542</v>
      </c>
      <c r="C232" s="106" t="s">
        <v>541</v>
      </c>
      <c r="D232" s="145"/>
      <c r="E232" s="107" t="s">
        <v>172</v>
      </c>
      <c r="F232" s="145"/>
      <c r="G232" s="54">
        <v>101.5</v>
      </c>
      <c r="H232" s="108">
        <v>1</v>
      </c>
      <c r="I232" s="145"/>
      <c r="J232" s="54">
        <v>9.6425000000000001</v>
      </c>
      <c r="K232" s="107" t="s">
        <v>38</v>
      </c>
      <c r="L232" s="145"/>
      <c r="M232" s="52" t="s">
        <v>38</v>
      </c>
      <c r="N232" s="106" t="s">
        <v>38</v>
      </c>
      <c r="O232" s="145"/>
      <c r="P232" s="107" t="s">
        <v>38</v>
      </c>
      <c r="Q232" s="145"/>
      <c r="R232" s="52" t="s">
        <v>38</v>
      </c>
    </row>
    <row r="233" spans="1:18" ht="14.25" customHeight="1" x14ac:dyDescent="0.25">
      <c r="A233" s="52" t="s">
        <v>38</v>
      </c>
      <c r="B233" s="52" t="s">
        <v>38</v>
      </c>
      <c r="C233" s="106" t="s">
        <v>99</v>
      </c>
      <c r="D233" s="145"/>
      <c r="E233" s="112" t="s">
        <v>100</v>
      </c>
      <c r="F233" s="145"/>
      <c r="G233" s="54">
        <v>220.66</v>
      </c>
      <c r="H233" s="108">
        <v>1</v>
      </c>
      <c r="I233" s="145"/>
      <c r="J233" s="54">
        <v>20.962700000000002</v>
      </c>
      <c r="K233" s="106" t="s">
        <v>38</v>
      </c>
      <c r="L233" s="145"/>
      <c r="M233" s="52" t="s">
        <v>38</v>
      </c>
      <c r="N233" s="106" t="s">
        <v>38</v>
      </c>
      <c r="O233" s="145"/>
      <c r="P233" s="106" t="s">
        <v>38</v>
      </c>
      <c r="Q233" s="145"/>
      <c r="R233" s="50"/>
    </row>
    <row r="234" spans="1:18" ht="14.25" customHeight="1" x14ac:dyDescent="0.25">
      <c r="A234" s="52" t="s">
        <v>38</v>
      </c>
      <c r="B234" s="52" t="s">
        <v>38</v>
      </c>
      <c r="C234" s="106" t="s">
        <v>101</v>
      </c>
      <c r="D234" s="145"/>
      <c r="E234" s="112" t="s">
        <v>100</v>
      </c>
      <c r="F234" s="145"/>
      <c r="G234" s="54">
        <v>27.31</v>
      </c>
      <c r="H234" s="108">
        <v>1</v>
      </c>
      <c r="I234" s="145"/>
      <c r="J234" s="54">
        <v>2.5944500000000001</v>
      </c>
      <c r="K234" s="106" t="s">
        <v>38</v>
      </c>
      <c r="L234" s="145"/>
      <c r="M234" s="52" t="s">
        <v>38</v>
      </c>
      <c r="N234" s="106" t="s">
        <v>38</v>
      </c>
      <c r="O234" s="145"/>
      <c r="P234" s="106" t="s">
        <v>38</v>
      </c>
      <c r="Q234" s="145"/>
      <c r="R234" s="50"/>
    </row>
    <row r="235" spans="1:18" ht="14.25" customHeight="1" x14ac:dyDescent="0.25">
      <c r="A235" s="52" t="s">
        <v>38</v>
      </c>
      <c r="B235" s="52" t="s">
        <v>38</v>
      </c>
      <c r="C235" s="101" t="s">
        <v>102</v>
      </c>
      <c r="D235" s="146"/>
      <c r="E235" s="146"/>
      <c r="F235" s="146"/>
      <c r="G235" s="146"/>
      <c r="H235" s="146"/>
      <c r="I235" s="146"/>
      <c r="J235" s="145"/>
      <c r="K235" s="103">
        <v>5919.81</v>
      </c>
      <c r="L235" s="145"/>
      <c r="M235" s="52" t="s">
        <v>38</v>
      </c>
      <c r="N235" s="111">
        <v>562.38</v>
      </c>
      <c r="O235" s="145"/>
      <c r="P235" s="104"/>
      <c r="Q235" s="145"/>
      <c r="R235" s="59">
        <v>11998.8</v>
      </c>
    </row>
    <row r="236" spans="1:18" ht="14.25" customHeight="1" x14ac:dyDescent="0.25">
      <c r="A236" s="52" t="s">
        <v>38</v>
      </c>
      <c r="B236" s="52" t="s">
        <v>38</v>
      </c>
      <c r="C236" s="106" t="s">
        <v>103</v>
      </c>
      <c r="D236" s="145"/>
      <c r="E236" s="112" t="s">
        <v>38</v>
      </c>
      <c r="F236" s="145"/>
      <c r="G236" s="50"/>
      <c r="H236" s="106" t="s">
        <v>38</v>
      </c>
      <c r="I236" s="145"/>
      <c r="J236" s="53" t="s">
        <v>38</v>
      </c>
      <c r="K236" s="106" t="s">
        <v>38</v>
      </c>
      <c r="L236" s="145"/>
      <c r="M236" s="52" t="s">
        <v>38</v>
      </c>
      <c r="N236" s="109">
        <v>259.32</v>
      </c>
      <c r="O236" s="145"/>
      <c r="P236" s="106" t="s">
        <v>38</v>
      </c>
      <c r="Q236" s="145"/>
      <c r="R236" s="58">
        <v>9019.9500000000007</v>
      </c>
    </row>
    <row r="237" spans="1:18" ht="38.85" customHeight="1" x14ac:dyDescent="0.25">
      <c r="A237" s="52" t="s">
        <v>38</v>
      </c>
      <c r="B237" s="52" t="s">
        <v>517</v>
      </c>
      <c r="C237" s="106" t="s">
        <v>516</v>
      </c>
      <c r="D237" s="145"/>
      <c r="E237" s="112" t="s">
        <v>104</v>
      </c>
      <c r="F237" s="145"/>
      <c r="G237" s="54">
        <v>102</v>
      </c>
      <c r="H237" s="108">
        <v>1</v>
      </c>
      <c r="I237" s="145"/>
      <c r="J237" s="54">
        <v>102</v>
      </c>
      <c r="K237" s="110"/>
      <c r="L237" s="145"/>
      <c r="M237" s="53" t="s">
        <v>38</v>
      </c>
      <c r="N237" s="109">
        <v>264.51</v>
      </c>
      <c r="O237" s="145"/>
      <c r="P237" s="107" t="s">
        <v>38</v>
      </c>
      <c r="Q237" s="145"/>
      <c r="R237" s="58">
        <v>9200.35</v>
      </c>
    </row>
    <row r="238" spans="1:18" ht="38.85" customHeight="1" x14ac:dyDescent="0.25">
      <c r="A238" s="52" t="s">
        <v>38</v>
      </c>
      <c r="B238" s="52" t="s">
        <v>515</v>
      </c>
      <c r="C238" s="106" t="s">
        <v>514</v>
      </c>
      <c r="D238" s="145"/>
      <c r="E238" s="112" t="s">
        <v>104</v>
      </c>
      <c r="F238" s="145"/>
      <c r="G238" s="54">
        <v>58</v>
      </c>
      <c r="H238" s="108">
        <v>1</v>
      </c>
      <c r="I238" s="145"/>
      <c r="J238" s="54">
        <v>58</v>
      </c>
      <c r="K238" s="110"/>
      <c r="L238" s="145"/>
      <c r="M238" s="53" t="s">
        <v>38</v>
      </c>
      <c r="N238" s="109">
        <v>150.41</v>
      </c>
      <c r="O238" s="145"/>
      <c r="P238" s="107" t="s">
        <v>38</v>
      </c>
      <c r="Q238" s="145"/>
      <c r="R238" s="58">
        <v>5231.57</v>
      </c>
    </row>
    <row r="239" spans="1:18" ht="14.25" customHeight="1" x14ac:dyDescent="0.25">
      <c r="A239" s="55" t="s">
        <v>38</v>
      </c>
      <c r="B239" s="55" t="s">
        <v>38</v>
      </c>
      <c r="C239" s="101" t="s">
        <v>105</v>
      </c>
      <c r="D239" s="146"/>
      <c r="E239" s="146"/>
      <c r="F239" s="146"/>
      <c r="G239" s="146"/>
      <c r="H239" s="146"/>
      <c r="I239" s="146"/>
      <c r="J239" s="145"/>
      <c r="K239" s="102" t="s">
        <v>38</v>
      </c>
      <c r="L239" s="146"/>
      <c r="M239" s="145"/>
      <c r="N239" s="103">
        <v>977.3</v>
      </c>
      <c r="O239" s="145"/>
      <c r="P239" s="104"/>
      <c r="Q239" s="145"/>
      <c r="R239" s="48">
        <v>26430.720000000001</v>
      </c>
    </row>
    <row r="240" spans="1:18" ht="50.25" customHeight="1" x14ac:dyDescent="0.25">
      <c r="A240" s="51" t="s">
        <v>38</v>
      </c>
      <c r="B240" s="52" t="s">
        <v>582</v>
      </c>
      <c r="C240" s="106" t="s">
        <v>581</v>
      </c>
      <c r="D240" s="145"/>
      <c r="E240" s="107" t="s">
        <v>580</v>
      </c>
      <c r="F240" s="145"/>
      <c r="G240" s="54">
        <v>0.61524000000000001</v>
      </c>
      <c r="H240" s="108">
        <v>1</v>
      </c>
      <c r="I240" s="145"/>
      <c r="J240" s="54">
        <v>0.61519999999999997</v>
      </c>
      <c r="K240" s="108">
        <v>31138.54</v>
      </c>
      <c r="L240" s="145"/>
      <c r="M240" s="54">
        <v>1</v>
      </c>
      <c r="N240" s="109">
        <v>19156.43</v>
      </c>
      <c r="O240" s="145"/>
      <c r="P240" s="110"/>
      <c r="Q240" s="145"/>
      <c r="R240" s="58">
        <v>19156.43</v>
      </c>
    </row>
    <row r="241" spans="1:18" ht="14.25" customHeight="1" x14ac:dyDescent="0.25">
      <c r="A241" s="55" t="s">
        <v>38</v>
      </c>
      <c r="B241" s="55" t="s">
        <v>38</v>
      </c>
      <c r="C241" s="101" t="s">
        <v>105</v>
      </c>
      <c r="D241" s="146"/>
      <c r="E241" s="146"/>
      <c r="F241" s="146"/>
      <c r="G241" s="146"/>
      <c r="H241" s="146"/>
      <c r="I241" s="146"/>
      <c r="J241" s="145"/>
      <c r="K241" s="102" t="s">
        <v>38</v>
      </c>
      <c r="L241" s="146"/>
      <c r="M241" s="145"/>
      <c r="N241" s="103">
        <v>19156.43</v>
      </c>
      <c r="O241" s="145"/>
      <c r="P241" s="104"/>
      <c r="Q241" s="145"/>
      <c r="R241" s="48">
        <v>19156.43</v>
      </c>
    </row>
    <row r="242" spans="1:18" ht="28.35" customHeight="1" x14ac:dyDescent="0.25">
      <c r="A242" s="46" t="s">
        <v>38</v>
      </c>
      <c r="B242" s="47" t="s">
        <v>579</v>
      </c>
      <c r="C242" s="101" t="s">
        <v>578</v>
      </c>
      <c r="D242" s="145"/>
      <c r="E242" s="113" t="s">
        <v>577</v>
      </c>
      <c r="F242" s="145"/>
      <c r="G242" s="48">
        <v>0.26</v>
      </c>
      <c r="H242" s="103">
        <v>1</v>
      </c>
      <c r="I242" s="145"/>
      <c r="J242" s="48">
        <v>0.26</v>
      </c>
      <c r="K242" s="104"/>
      <c r="L242" s="145"/>
      <c r="M242" s="49"/>
      <c r="N242" s="104"/>
      <c r="O242" s="145"/>
      <c r="P242" s="104"/>
      <c r="Q242" s="145"/>
      <c r="R242" s="50"/>
    </row>
    <row r="243" spans="1:18" ht="17.45" customHeight="1" x14ac:dyDescent="0.25">
      <c r="A243" s="51" t="s">
        <v>38</v>
      </c>
      <c r="B243" s="52" t="s">
        <v>135</v>
      </c>
      <c r="C243" s="106" t="s">
        <v>576</v>
      </c>
      <c r="D243" s="146"/>
      <c r="E243" s="146"/>
      <c r="F243" s="146"/>
      <c r="G243" s="146"/>
      <c r="H243" s="146"/>
      <c r="I243" s="146"/>
      <c r="J243" s="146"/>
      <c r="K243" s="146"/>
      <c r="L243" s="146"/>
      <c r="M243" s="146"/>
      <c r="N243" s="146"/>
      <c r="O243" s="146"/>
      <c r="P243" s="146"/>
      <c r="Q243" s="145"/>
      <c r="R243" s="52" t="s">
        <v>38</v>
      </c>
    </row>
    <row r="244" spans="1:18" ht="14.25" customHeight="1" x14ac:dyDescent="0.25">
      <c r="A244" s="52" t="s">
        <v>38</v>
      </c>
      <c r="B244" s="53" t="s">
        <v>48</v>
      </c>
      <c r="C244" s="106" t="s">
        <v>92</v>
      </c>
      <c r="D244" s="145"/>
      <c r="E244" s="106" t="s">
        <v>38</v>
      </c>
      <c r="F244" s="145"/>
      <c r="G244" s="52" t="s">
        <v>38</v>
      </c>
      <c r="H244" s="110"/>
      <c r="I244" s="145"/>
      <c r="J244" s="53" t="s">
        <v>38</v>
      </c>
      <c r="K244" s="108">
        <v>387.8</v>
      </c>
      <c r="L244" s="145"/>
      <c r="M244" s="54">
        <v>1</v>
      </c>
      <c r="N244" s="109">
        <v>100.83</v>
      </c>
      <c r="O244" s="145"/>
      <c r="P244" s="108">
        <v>34.783000000000001</v>
      </c>
      <c r="Q244" s="145"/>
      <c r="R244" s="58">
        <v>3507.1</v>
      </c>
    </row>
    <row r="245" spans="1:18" ht="14.25" customHeight="1" x14ac:dyDescent="0.25">
      <c r="A245" s="52" t="s">
        <v>38</v>
      </c>
      <c r="B245" s="53" t="s">
        <v>50</v>
      </c>
      <c r="C245" s="106" t="s">
        <v>93</v>
      </c>
      <c r="D245" s="145"/>
      <c r="E245" s="106" t="s">
        <v>38</v>
      </c>
      <c r="F245" s="145"/>
      <c r="G245" s="52" t="s">
        <v>38</v>
      </c>
      <c r="H245" s="110"/>
      <c r="I245" s="145"/>
      <c r="J245" s="53" t="s">
        <v>38</v>
      </c>
      <c r="K245" s="108">
        <v>35.49</v>
      </c>
      <c r="L245" s="145"/>
      <c r="M245" s="54">
        <v>1</v>
      </c>
      <c r="N245" s="109">
        <v>9.23</v>
      </c>
      <c r="O245" s="145"/>
      <c r="P245" s="108">
        <v>23.004000000000001</v>
      </c>
      <c r="Q245" s="145"/>
      <c r="R245" s="58">
        <v>212.27</v>
      </c>
    </row>
    <row r="246" spans="1:18" ht="14.25" customHeight="1" x14ac:dyDescent="0.25">
      <c r="A246" s="52" t="s">
        <v>38</v>
      </c>
      <c r="B246" s="53" t="s">
        <v>51</v>
      </c>
      <c r="C246" s="106" t="s">
        <v>94</v>
      </c>
      <c r="D246" s="145"/>
      <c r="E246" s="106" t="s">
        <v>38</v>
      </c>
      <c r="F246" s="145"/>
      <c r="G246" s="52" t="s">
        <v>38</v>
      </c>
      <c r="H246" s="110"/>
      <c r="I246" s="145"/>
      <c r="J246" s="53" t="s">
        <v>38</v>
      </c>
      <c r="K246" s="108">
        <v>20.07</v>
      </c>
      <c r="L246" s="145"/>
      <c r="M246" s="54">
        <v>1</v>
      </c>
      <c r="N246" s="109">
        <v>5.22</v>
      </c>
      <c r="O246" s="145"/>
      <c r="P246" s="108">
        <v>34.783000000000001</v>
      </c>
      <c r="Q246" s="145"/>
      <c r="R246" s="58">
        <v>181.5</v>
      </c>
    </row>
    <row r="247" spans="1:18" ht="14.25" customHeight="1" x14ac:dyDescent="0.25">
      <c r="A247" s="52" t="s">
        <v>38</v>
      </c>
      <c r="B247" s="53" t="s">
        <v>53</v>
      </c>
      <c r="C247" s="106" t="s">
        <v>95</v>
      </c>
      <c r="D247" s="145"/>
      <c r="E247" s="106" t="s">
        <v>38</v>
      </c>
      <c r="F247" s="145"/>
      <c r="G247" s="52" t="s">
        <v>38</v>
      </c>
      <c r="H247" s="110"/>
      <c r="I247" s="145"/>
      <c r="J247" s="53" t="s">
        <v>38</v>
      </c>
      <c r="K247" s="108">
        <v>1214.55</v>
      </c>
      <c r="L247" s="145"/>
      <c r="M247" s="54">
        <v>1</v>
      </c>
      <c r="N247" s="109">
        <v>315.77999999999997</v>
      </c>
      <c r="O247" s="145"/>
      <c r="P247" s="108">
        <v>8.9819999999999993</v>
      </c>
      <c r="Q247" s="145"/>
      <c r="R247" s="58">
        <v>2836.36</v>
      </c>
    </row>
    <row r="248" spans="1:18" ht="14.25" customHeight="1" x14ac:dyDescent="0.25">
      <c r="A248" s="52" t="s">
        <v>38</v>
      </c>
      <c r="B248" s="52" t="s">
        <v>38</v>
      </c>
      <c r="C248" s="106" t="s">
        <v>99</v>
      </c>
      <c r="D248" s="145"/>
      <c r="E248" s="112" t="s">
        <v>100</v>
      </c>
      <c r="F248" s="145"/>
      <c r="G248" s="54">
        <v>40.65</v>
      </c>
      <c r="H248" s="108">
        <v>1</v>
      </c>
      <c r="I248" s="145"/>
      <c r="J248" s="54">
        <v>10.569000000000001</v>
      </c>
      <c r="K248" s="106" t="s">
        <v>38</v>
      </c>
      <c r="L248" s="145"/>
      <c r="M248" s="52" t="s">
        <v>38</v>
      </c>
      <c r="N248" s="106" t="s">
        <v>38</v>
      </c>
      <c r="O248" s="145"/>
      <c r="P248" s="106" t="s">
        <v>38</v>
      </c>
      <c r="Q248" s="145"/>
      <c r="R248" s="50"/>
    </row>
    <row r="249" spans="1:18" ht="14.25" customHeight="1" x14ac:dyDescent="0.25">
      <c r="A249" s="52" t="s">
        <v>38</v>
      </c>
      <c r="B249" s="52" t="s">
        <v>38</v>
      </c>
      <c r="C249" s="106" t="s">
        <v>101</v>
      </c>
      <c r="D249" s="145"/>
      <c r="E249" s="112" t="s">
        <v>100</v>
      </c>
      <c r="F249" s="145"/>
      <c r="G249" s="54">
        <v>1.27</v>
      </c>
      <c r="H249" s="108">
        <v>1</v>
      </c>
      <c r="I249" s="145"/>
      <c r="J249" s="54">
        <v>0.33019999999999999</v>
      </c>
      <c r="K249" s="106" t="s">
        <v>38</v>
      </c>
      <c r="L249" s="145"/>
      <c r="M249" s="52" t="s">
        <v>38</v>
      </c>
      <c r="N249" s="106" t="s">
        <v>38</v>
      </c>
      <c r="O249" s="145"/>
      <c r="P249" s="106" t="s">
        <v>38</v>
      </c>
      <c r="Q249" s="145"/>
      <c r="R249" s="50"/>
    </row>
    <row r="250" spans="1:18" ht="14.25" customHeight="1" x14ac:dyDescent="0.25">
      <c r="A250" s="52" t="s">
        <v>38</v>
      </c>
      <c r="B250" s="52" t="s">
        <v>38</v>
      </c>
      <c r="C250" s="101" t="s">
        <v>102</v>
      </c>
      <c r="D250" s="146"/>
      <c r="E250" s="146"/>
      <c r="F250" s="146"/>
      <c r="G250" s="146"/>
      <c r="H250" s="146"/>
      <c r="I250" s="146"/>
      <c r="J250" s="145"/>
      <c r="K250" s="103">
        <v>1637.84</v>
      </c>
      <c r="L250" s="145"/>
      <c r="M250" s="52" t="s">
        <v>38</v>
      </c>
      <c r="N250" s="111">
        <v>425.84</v>
      </c>
      <c r="O250" s="145"/>
      <c r="P250" s="104"/>
      <c r="Q250" s="145"/>
      <c r="R250" s="59">
        <v>6555.73</v>
      </c>
    </row>
    <row r="251" spans="1:18" ht="14.25" customHeight="1" x14ac:dyDescent="0.25">
      <c r="A251" s="52" t="s">
        <v>38</v>
      </c>
      <c r="B251" s="52" t="s">
        <v>38</v>
      </c>
      <c r="C251" s="106" t="s">
        <v>103</v>
      </c>
      <c r="D251" s="145"/>
      <c r="E251" s="112" t="s">
        <v>38</v>
      </c>
      <c r="F251" s="145"/>
      <c r="G251" s="50"/>
      <c r="H251" s="106" t="s">
        <v>38</v>
      </c>
      <c r="I251" s="145"/>
      <c r="J251" s="53" t="s">
        <v>38</v>
      </c>
      <c r="K251" s="106" t="s">
        <v>38</v>
      </c>
      <c r="L251" s="145"/>
      <c r="M251" s="52" t="s">
        <v>38</v>
      </c>
      <c r="N251" s="109">
        <v>106.05</v>
      </c>
      <c r="O251" s="145"/>
      <c r="P251" s="106" t="s">
        <v>38</v>
      </c>
      <c r="Q251" s="145"/>
      <c r="R251" s="58">
        <v>3688.6</v>
      </c>
    </row>
    <row r="252" spans="1:18" ht="17.45" customHeight="1" x14ac:dyDescent="0.25">
      <c r="A252" s="52" t="s">
        <v>38</v>
      </c>
      <c r="B252" s="52" t="s">
        <v>492</v>
      </c>
      <c r="C252" s="106" t="s">
        <v>491</v>
      </c>
      <c r="D252" s="145"/>
      <c r="E252" s="112" t="s">
        <v>104</v>
      </c>
      <c r="F252" s="145"/>
      <c r="G252" s="54">
        <v>112</v>
      </c>
      <c r="H252" s="108">
        <v>1</v>
      </c>
      <c r="I252" s="145"/>
      <c r="J252" s="54">
        <v>112</v>
      </c>
      <c r="K252" s="110"/>
      <c r="L252" s="145"/>
      <c r="M252" s="53" t="s">
        <v>38</v>
      </c>
      <c r="N252" s="109">
        <v>118.78</v>
      </c>
      <c r="O252" s="145"/>
      <c r="P252" s="107" t="s">
        <v>38</v>
      </c>
      <c r="Q252" s="145"/>
      <c r="R252" s="58">
        <v>4131.2299999999996</v>
      </c>
    </row>
    <row r="253" spans="1:18" ht="17.45" customHeight="1" x14ac:dyDescent="0.25">
      <c r="A253" s="52" t="s">
        <v>38</v>
      </c>
      <c r="B253" s="52" t="s">
        <v>490</v>
      </c>
      <c r="C253" s="106" t="s">
        <v>489</v>
      </c>
      <c r="D253" s="145"/>
      <c r="E253" s="112" t="s">
        <v>104</v>
      </c>
      <c r="F253" s="145"/>
      <c r="G253" s="54">
        <v>65</v>
      </c>
      <c r="H253" s="108">
        <v>1</v>
      </c>
      <c r="I253" s="145"/>
      <c r="J253" s="54">
        <v>65</v>
      </c>
      <c r="K253" s="110"/>
      <c r="L253" s="145"/>
      <c r="M253" s="53" t="s">
        <v>38</v>
      </c>
      <c r="N253" s="109">
        <v>68.930000000000007</v>
      </c>
      <c r="O253" s="145"/>
      <c r="P253" s="107" t="s">
        <v>38</v>
      </c>
      <c r="Q253" s="145"/>
      <c r="R253" s="58">
        <v>2397.59</v>
      </c>
    </row>
    <row r="254" spans="1:18" ht="14.25" customHeight="1" x14ac:dyDescent="0.25">
      <c r="A254" s="55" t="s">
        <v>38</v>
      </c>
      <c r="B254" s="55" t="s">
        <v>38</v>
      </c>
      <c r="C254" s="101" t="s">
        <v>105</v>
      </c>
      <c r="D254" s="146"/>
      <c r="E254" s="146"/>
      <c r="F254" s="146"/>
      <c r="G254" s="146"/>
      <c r="H254" s="146"/>
      <c r="I254" s="146"/>
      <c r="J254" s="145"/>
      <c r="K254" s="102" t="s">
        <v>38</v>
      </c>
      <c r="L254" s="146"/>
      <c r="M254" s="145"/>
      <c r="N254" s="103">
        <v>613.54999999999995</v>
      </c>
      <c r="O254" s="145"/>
      <c r="P254" s="104"/>
      <c r="Q254" s="145"/>
      <c r="R254" s="48">
        <v>13084.55</v>
      </c>
    </row>
    <row r="255" spans="1:18" ht="14.25" customHeight="1" x14ac:dyDescent="0.25"/>
    <row r="256" spans="1:18" ht="14.25" customHeight="1" x14ac:dyDescent="0.25">
      <c r="A256" s="57" t="s">
        <v>38</v>
      </c>
      <c r="B256" s="57" t="s">
        <v>38</v>
      </c>
      <c r="C256" s="96" t="s">
        <v>56</v>
      </c>
      <c r="D256" s="146"/>
      <c r="E256" s="146"/>
      <c r="F256" s="146"/>
      <c r="G256" s="146"/>
      <c r="H256" s="146"/>
      <c r="I256" s="146"/>
      <c r="J256" s="146"/>
      <c r="K256" s="146"/>
      <c r="L256" s="146"/>
      <c r="M256" s="145"/>
      <c r="N256" s="97" t="s">
        <v>575</v>
      </c>
      <c r="O256" s="145"/>
      <c r="P256" s="97" t="s">
        <v>38</v>
      </c>
      <c r="Q256" s="143"/>
      <c r="R256" s="56" t="s">
        <v>574</v>
      </c>
    </row>
    <row r="257" spans="1:18" ht="14.25" customHeight="1" x14ac:dyDescent="0.25">
      <c r="A257" s="57" t="s">
        <v>38</v>
      </c>
      <c r="B257" s="57" t="s">
        <v>38</v>
      </c>
      <c r="C257" s="96" t="s">
        <v>144</v>
      </c>
      <c r="D257" s="144"/>
      <c r="E257" s="144"/>
      <c r="F257" s="144"/>
      <c r="G257" s="144"/>
      <c r="H257" s="144"/>
      <c r="I257" s="144"/>
      <c r="J257" s="144"/>
      <c r="K257" s="144"/>
      <c r="L257" s="144"/>
      <c r="M257" s="143"/>
      <c r="N257" s="97" t="s">
        <v>573</v>
      </c>
      <c r="O257" s="143"/>
      <c r="P257" s="97" t="s">
        <v>38</v>
      </c>
      <c r="Q257" s="143"/>
      <c r="R257" s="56" t="s">
        <v>572</v>
      </c>
    </row>
    <row r="258" spans="1:18" ht="14.25" customHeight="1" x14ac:dyDescent="0.25">
      <c r="A258" s="57" t="s">
        <v>38</v>
      </c>
      <c r="B258" s="57" t="s">
        <v>38</v>
      </c>
      <c r="C258" s="96" t="s">
        <v>129</v>
      </c>
      <c r="D258" s="144"/>
      <c r="E258" s="144"/>
      <c r="F258" s="144"/>
      <c r="G258" s="144"/>
      <c r="H258" s="144"/>
      <c r="I258" s="144"/>
      <c r="J258" s="144"/>
      <c r="K258" s="144"/>
      <c r="L258" s="144"/>
      <c r="M258" s="143"/>
      <c r="N258" s="97" t="s">
        <v>571</v>
      </c>
      <c r="O258" s="143"/>
      <c r="P258" s="97" t="s">
        <v>38</v>
      </c>
      <c r="Q258" s="143"/>
      <c r="R258" s="56" t="s">
        <v>570</v>
      </c>
    </row>
    <row r="259" spans="1:18" ht="14.25" customHeight="1" x14ac:dyDescent="0.25">
      <c r="A259" s="57" t="s">
        <v>38</v>
      </c>
      <c r="B259" s="57" t="s">
        <v>38</v>
      </c>
      <c r="C259" s="96" t="s">
        <v>57</v>
      </c>
      <c r="D259" s="144"/>
      <c r="E259" s="144"/>
      <c r="F259" s="144"/>
      <c r="G259" s="144"/>
      <c r="H259" s="144"/>
      <c r="I259" s="144"/>
      <c r="J259" s="144"/>
      <c r="K259" s="144"/>
      <c r="L259" s="144"/>
      <c r="M259" s="143"/>
      <c r="N259" s="97" t="s">
        <v>569</v>
      </c>
      <c r="O259" s="143"/>
      <c r="P259" s="97" t="s">
        <v>38</v>
      </c>
      <c r="Q259" s="143"/>
      <c r="R259" s="56" t="s">
        <v>568</v>
      </c>
    </row>
    <row r="260" spans="1:18" ht="14.25" customHeight="1" x14ac:dyDescent="0.25">
      <c r="A260" s="57" t="s">
        <v>38</v>
      </c>
      <c r="B260" s="57" t="s">
        <v>38</v>
      </c>
      <c r="C260" s="96" t="s">
        <v>141</v>
      </c>
      <c r="D260" s="144"/>
      <c r="E260" s="144"/>
      <c r="F260" s="144"/>
      <c r="G260" s="144"/>
      <c r="H260" s="144"/>
      <c r="I260" s="144"/>
      <c r="J260" s="144"/>
      <c r="K260" s="144"/>
      <c r="L260" s="144"/>
      <c r="M260" s="143"/>
      <c r="N260" s="97" t="s">
        <v>567</v>
      </c>
      <c r="O260" s="143"/>
      <c r="P260" s="97" t="s">
        <v>38</v>
      </c>
      <c r="Q260" s="143"/>
      <c r="R260" s="56" t="s">
        <v>566</v>
      </c>
    </row>
    <row r="261" spans="1:18" ht="14.25" customHeight="1" x14ac:dyDescent="0.25">
      <c r="A261" s="57" t="s">
        <v>38</v>
      </c>
      <c r="B261" s="57" t="s">
        <v>38</v>
      </c>
      <c r="C261" s="96" t="s">
        <v>58</v>
      </c>
      <c r="D261" s="144"/>
      <c r="E261" s="144"/>
      <c r="F261" s="144"/>
      <c r="G261" s="144"/>
      <c r="H261" s="144"/>
      <c r="I261" s="144"/>
      <c r="J261" s="144"/>
      <c r="K261" s="144"/>
      <c r="L261" s="144"/>
      <c r="M261" s="143"/>
      <c r="N261" s="97" t="s">
        <v>38</v>
      </c>
      <c r="O261" s="143"/>
      <c r="P261" s="97" t="s">
        <v>38</v>
      </c>
      <c r="Q261" s="143"/>
      <c r="R261" s="56" t="s">
        <v>565</v>
      </c>
    </row>
    <row r="262" spans="1:18" ht="14.25" customHeight="1" x14ac:dyDescent="0.25">
      <c r="A262" s="57" t="s">
        <v>38</v>
      </c>
      <c r="B262" s="57" t="s">
        <v>38</v>
      </c>
      <c r="C262" s="96" t="s">
        <v>59</v>
      </c>
      <c r="D262" s="144"/>
      <c r="E262" s="144"/>
      <c r="F262" s="144"/>
      <c r="G262" s="144"/>
      <c r="H262" s="144"/>
      <c r="I262" s="144"/>
      <c r="J262" s="144"/>
      <c r="K262" s="144"/>
      <c r="L262" s="144"/>
      <c r="M262" s="143"/>
      <c r="N262" s="97" t="s">
        <v>38</v>
      </c>
      <c r="O262" s="143"/>
      <c r="P262" s="97" t="s">
        <v>38</v>
      </c>
      <c r="Q262" s="143"/>
      <c r="R262" s="56" t="s">
        <v>564</v>
      </c>
    </row>
    <row r="263" spans="1:18" ht="14.25" customHeight="1" x14ac:dyDescent="0.25">
      <c r="A263" s="57" t="s">
        <v>38</v>
      </c>
      <c r="B263" s="57" t="s">
        <v>38</v>
      </c>
      <c r="C263" s="96" t="s">
        <v>128</v>
      </c>
      <c r="D263" s="144"/>
      <c r="E263" s="144"/>
      <c r="F263" s="144"/>
      <c r="G263" s="144"/>
      <c r="H263" s="144"/>
      <c r="I263" s="144"/>
      <c r="J263" s="144"/>
      <c r="K263" s="144"/>
      <c r="L263" s="144"/>
      <c r="M263" s="143"/>
      <c r="N263" s="97" t="s">
        <v>38</v>
      </c>
      <c r="O263" s="143"/>
      <c r="P263" s="97" t="s">
        <v>38</v>
      </c>
      <c r="Q263" s="143"/>
      <c r="R263" s="56" t="s">
        <v>563</v>
      </c>
    </row>
    <row r="264" spans="1:18" ht="18.2" customHeight="1" x14ac:dyDescent="0.25">
      <c r="A264" s="105" t="s">
        <v>562</v>
      </c>
      <c r="B264" s="144"/>
      <c r="C264" s="144"/>
      <c r="D264" s="144"/>
      <c r="E264" s="144"/>
      <c r="F264" s="144"/>
      <c r="G264" s="144"/>
      <c r="H264" s="144"/>
      <c r="I264" s="144"/>
      <c r="J264" s="144"/>
      <c r="K264" s="144"/>
      <c r="L264" s="144"/>
      <c r="M264" s="144"/>
      <c r="N264" s="144"/>
      <c r="O264" s="144"/>
      <c r="P264" s="144"/>
      <c r="Q264" s="144"/>
      <c r="R264" s="144"/>
    </row>
    <row r="265" spans="1:18" ht="50.25" customHeight="1" x14ac:dyDescent="0.25">
      <c r="A265" s="46" t="s">
        <v>38</v>
      </c>
      <c r="B265" s="47" t="s">
        <v>561</v>
      </c>
      <c r="C265" s="101" t="s">
        <v>560</v>
      </c>
      <c r="D265" s="143"/>
      <c r="E265" s="113" t="s">
        <v>535</v>
      </c>
      <c r="F265" s="143"/>
      <c r="G265" s="48">
        <v>0.04</v>
      </c>
      <c r="H265" s="103">
        <v>1</v>
      </c>
      <c r="I265" s="145"/>
      <c r="J265" s="48">
        <v>0.04</v>
      </c>
      <c r="K265" s="104"/>
      <c r="L265" s="145"/>
      <c r="M265" s="49"/>
      <c r="N265" s="104"/>
      <c r="O265" s="145"/>
      <c r="P265" s="104"/>
      <c r="Q265" s="145"/>
      <c r="R265" s="50"/>
    </row>
    <row r="266" spans="1:18" ht="17.45" customHeight="1" x14ac:dyDescent="0.25">
      <c r="A266" s="51" t="s">
        <v>38</v>
      </c>
      <c r="B266" s="52" t="s">
        <v>135</v>
      </c>
      <c r="C266" s="106" t="s">
        <v>559</v>
      </c>
      <c r="D266" s="146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146"/>
      <c r="Q266" s="145"/>
      <c r="R266" s="52" t="s">
        <v>38</v>
      </c>
    </row>
    <row r="267" spans="1:18" ht="14.25" customHeight="1" x14ac:dyDescent="0.25">
      <c r="A267" s="52" t="s">
        <v>38</v>
      </c>
      <c r="B267" s="53" t="s">
        <v>48</v>
      </c>
      <c r="C267" s="106" t="s">
        <v>92</v>
      </c>
      <c r="D267" s="145"/>
      <c r="E267" s="106" t="s">
        <v>38</v>
      </c>
      <c r="F267" s="145"/>
      <c r="G267" s="52" t="s">
        <v>38</v>
      </c>
      <c r="H267" s="110"/>
      <c r="I267" s="145"/>
      <c r="J267" s="53" t="s">
        <v>38</v>
      </c>
      <c r="K267" s="108">
        <v>9724.93</v>
      </c>
      <c r="L267" s="145"/>
      <c r="M267" s="54">
        <v>1</v>
      </c>
      <c r="N267" s="109">
        <v>389</v>
      </c>
      <c r="O267" s="145"/>
      <c r="P267" s="108">
        <v>34.783000000000001</v>
      </c>
      <c r="Q267" s="145"/>
      <c r="R267" s="58">
        <v>13530.48</v>
      </c>
    </row>
    <row r="268" spans="1:18" ht="14.25" customHeight="1" x14ac:dyDescent="0.25">
      <c r="A268" s="52" t="s">
        <v>38</v>
      </c>
      <c r="B268" s="53" t="s">
        <v>50</v>
      </c>
      <c r="C268" s="106" t="s">
        <v>93</v>
      </c>
      <c r="D268" s="145"/>
      <c r="E268" s="106" t="s">
        <v>38</v>
      </c>
      <c r="F268" s="145"/>
      <c r="G268" s="52" t="s">
        <v>38</v>
      </c>
      <c r="H268" s="110"/>
      <c r="I268" s="145"/>
      <c r="J268" s="53" t="s">
        <v>38</v>
      </c>
      <c r="K268" s="108">
        <v>23600.73</v>
      </c>
      <c r="L268" s="145"/>
      <c r="M268" s="54">
        <v>1</v>
      </c>
      <c r="N268" s="109">
        <v>944.03</v>
      </c>
      <c r="O268" s="145"/>
      <c r="P268" s="108">
        <v>13.805999999999999</v>
      </c>
      <c r="Q268" s="145"/>
      <c r="R268" s="58">
        <v>13033.27</v>
      </c>
    </row>
    <row r="269" spans="1:18" ht="14.25" customHeight="1" x14ac:dyDescent="0.25">
      <c r="A269" s="52" t="s">
        <v>38</v>
      </c>
      <c r="B269" s="53" t="s">
        <v>51</v>
      </c>
      <c r="C269" s="106" t="s">
        <v>94</v>
      </c>
      <c r="D269" s="145"/>
      <c r="E269" s="106" t="s">
        <v>38</v>
      </c>
      <c r="F269" s="145"/>
      <c r="G269" s="52" t="s">
        <v>38</v>
      </c>
      <c r="H269" s="110"/>
      <c r="I269" s="145"/>
      <c r="J269" s="53" t="s">
        <v>38</v>
      </c>
      <c r="K269" s="108">
        <v>2272.39</v>
      </c>
      <c r="L269" s="145"/>
      <c r="M269" s="54">
        <v>1</v>
      </c>
      <c r="N269" s="109">
        <v>90.9</v>
      </c>
      <c r="O269" s="145"/>
      <c r="P269" s="108">
        <v>34.783000000000001</v>
      </c>
      <c r="Q269" s="145"/>
      <c r="R269" s="58">
        <v>3161.62</v>
      </c>
    </row>
    <row r="270" spans="1:18" ht="14.25" customHeight="1" x14ac:dyDescent="0.25">
      <c r="A270" s="52" t="s">
        <v>38</v>
      </c>
      <c r="B270" s="53" t="s">
        <v>53</v>
      </c>
      <c r="C270" s="106" t="s">
        <v>95</v>
      </c>
      <c r="D270" s="145"/>
      <c r="E270" s="106" t="s">
        <v>38</v>
      </c>
      <c r="F270" s="145"/>
      <c r="G270" s="52" t="s">
        <v>38</v>
      </c>
      <c r="H270" s="110"/>
      <c r="I270" s="145"/>
      <c r="J270" s="53" t="s">
        <v>38</v>
      </c>
      <c r="K270" s="108">
        <v>22252</v>
      </c>
      <c r="L270" s="145"/>
      <c r="M270" s="54">
        <v>1</v>
      </c>
      <c r="N270" s="109">
        <v>890.08</v>
      </c>
      <c r="O270" s="145"/>
      <c r="P270" s="108">
        <v>12.198</v>
      </c>
      <c r="Q270" s="145"/>
      <c r="R270" s="58">
        <v>10857.2</v>
      </c>
    </row>
    <row r="271" spans="1:18" ht="17.45" customHeight="1" x14ac:dyDescent="0.25">
      <c r="A271" s="51" t="s">
        <v>38</v>
      </c>
      <c r="B271" s="52" t="s">
        <v>533</v>
      </c>
      <c r="C271" s="106" t="s">
        <v>532</v>
      </c>
      <c r="D271" s="145"/>
      <c r="E271" s="107" t="s">
        <v>63</v>
      </c>
      <c r="F271" s="145"/>
      <c r="G271" s="54">
        <v>100</v>
      </c>
      <c r="H271" s="108">
        <v>1</v>
      </c>
      <c r="I271" s="145"/>
      <c r="J271" s="54">
        <v>4</v>
      </c>
      <c r="K271" s="107" t="s">
        <v>38</v>
      </c>
      <c r="L271" s="145"/>
      <c r="M271" s="52" t="s">
        <v>38</v>
      </c>
      <c r="N271" s="106" t="s">
        <v>38</v>
      </c>
      <c r="O271" s="145"/>
      <c r="P271" s="107" t="s">
        <v>38</v>
      </c>
      <c r="Q271" s="145"/>
      <c r="R271" s="52" t="s">
        <v>38</v>
      </c>
    </row>
    <row r="272" spans="1:18" ht="14.25" customHeight="1" x14ac:dyDescent="0.25">
      <c r="A272" s="52" t="s">
        <v>38</v>
      </c>
      <c r="B272" s="52" t="s">
        <v>38</v>
      </c>
      <c r="C272" s="106" t="s">
        <v>99</v>
      </c>
      <c r="D272" s="145"/>
      <c r="E272" s="112" t="s">
        <v>100</v>
      </c>
      <c r="F272" s="145"/>
      <c r="G272" s="54">
        <v>826.95</v>
      </c>
      <c r="H272" s="108">
        <v>1</v>
      </c>
      <c r="I272" s="145"/>
      <c r="J272" s="54">
        <v>33.078000000000003</v>
      </c>
      <c r="K272" s="106" t="s">
        <v>38</v>
      </c>
      <c r="L272" s="145"/>
      <c r="M272" s="52" t="s">
        <v>38</v>
      </c>
      <c r="N272" s="106" t="s">
        <v>38</v>
      </c>
      <c r="O272" s="145"/>
      <c r="P272" s="106" t="s">
        <v>38</v>
      </c>
      <c r="Q272" s="145"/>
      <c r="R272" s="50"/>
    </row>
    <row r="273" spans="1:18" ht="14.25" customHeight="1" x14ac:dyDescent="0.25">
      <c r="A273" s="52" t="s">
        <v>38</v>
      </c>
      <c r="B273" s="52" t="s">
        <v>38</v>
      </c>
      <c r="C273" s="106" t="s">
        <v>101</v>
      </c>
      <c r="D273" s="145"/>
      <c r="E273" s="112" t="s">
        <v>100</v>
      </c>
      <c r="F273" s="145"/>
      <c r="G273" s="54">
        <v>134.62</v>
      </c>
      <c r="H273" s="108">
        <v>1</v>
      </c>
      <c r="I273" s="145"/>
      <c r="J273" s="54">
        <v>5.3848000000000003</v>
      </c>
      <c r="K273" s="106" t="s">
        <v>38</v>
      </c>
      <c r="L273" s="145"/>
      <c r="M273" s="52" t="s">
        <v>38</v>
      </c>
      <c r="N273" s="106" t="s">
        <v>38</v>
      </c>
      <c r="O273" s="145"/>
      <c r="P273" s="106" t="s">
        <v>38</v>
      </c>
      <c r="Q273" s="145"/>
      <c r="R273" s="50"/>
    </row>
    <row r="274" spans="1:18" ht="14.25" customHeight="1" x14ac:dyDescent="0.25">
      <c r="A274" s="52" t="s">
        <v>38</v>
      </c>
      <c r="B274" s="52" t="s">
        <v>38</v>
      </c>
      <c r="C274" s="101" t="s">
        <v>102</v>
      </c>
      <c r="D274" s="146"/>
      <c r="E274" s="146"/>
      <c r="F274" s="146"/>
      <c r="G274" s="146"/>
      <c r="H274" s="146"/>
      <c r="I274" s="146"/>
      <c r="J274" s="145"/>
      <c r="K274" s="103">
        <v>55577.66</v>
      </c>
      <c r="L274" s="145"/>
      <c r="M274" s="52" t="s">
        <v>38</v>
      </c>
      <c r="N274" s="111">
        <v>2223.11</v>
      </c>
      <c r="O274" s="145"/>
      <c r="P274" s="104"/>
      <c r="Q274" s="145"/>
      <c r="R274" s="59">
        <v>37420.949999999997</v>
      </c>
    </row>
    <row r="275" spans="1:18" ht="14.25" customHeight="1" x14ac:dyDescent="0.25">
      <c r="A275" s="52" t="s">
        <v>38</v>
      </c>
      <c r="B275" s="52" t="s">
        <v>38</v>
      </c>
      <c r="C275" s="106" t="s">
        <v>103</v>
      </c>
      <c r="D275" s="145"/>
      <c r="E275" s="112" t="s">
        <v>38</v>
      </c>
      <c r="F275" s="145"/>
      <c r="G275" s="50"/>
      <c r="H275" s="106" t="s">
        <v>38</v>
      </c>
      <c r="I275" s="145"/>
      <c r="J275" s="53" t="s">
        <v>38</v>
      </c>
      <c r="K275" s="106" t="s">
        <v>38</v>
      </c>
      <c r="L275" s="145"/>
      <c r="M275" s="52" t="s">
        <v>38</v>
      </c>
      <c r="N275" s="109">
        <v>479.9</v>
      </c>
      <c r="O275" s="145"/>
      <c r="P275" s="106" t="s">
        <v>38</v>
      </c>
      <c r="Q275" s="145"/>
      <c r="R275" s="58">
        <v>16692.099999999999</v>
      </c>
    </row>
    <row r="276" spans="1:18" ht="38.85" customHeight="1" x14ac:dyDescent="0.25">
      <c r="A276" s="52" t="s">
        <v>38</v>
      </c>
      <c r="B276" s="52" t="s">
        <v>549</v>
      </c>
      <c r="C276" s="106" t="s">
        <v>548</v>
      </c>
      <c r="D276" s="145"/>
      <c r="E276" s="112" t="s">
        <v>104</v>
      </c>
      <c r="F276" s="145"/>
      <c r="G276" s="54">
        <v>110</v>
      </c>
      <c r="H276" s="108">
        <v>1</v>
      </c>
      <c r="I276" s="145"/>
      <c r="J276" s="54">
        <v>110</v>
      </c>
      <c r="K276" s="110"/>
      <c r="L276" s="145"/>
      <c r="M276" s="53" t="s">
        <v>38</v>
      </c>
      <c r="N276" s="109">
        <v>527.89</v>
      </c>
      <c r="O276" s="145"/>
      <c r="P276" s="107" t="s">
        <v>38</v>
      </c>
      <c r="Q276" s="145"/>
      <c r="R276" s="58">
        <v>18361.310000000001</v>
      </c>
    </row>
    <row r="277" spans="1:18" ht="38.85" customHeight="1" x14ac:dyDescent="0.25">
      <c r="A277" s="52" t="s">
        <v>38</v>
      </c>
      <c r="B277" s="52" t="s">
        <v>547</v>
      </c>
      <c r="C277" s="106" t="s">
        <v>546</v>
      </c>
      <c r="D277" s="145"/>
      <c r="E277" s="112" t="s">
        <v>104</v>
      </c>
      <c r="F277" s="145"/>
      <c r="G277" s="54">
        <v>73</v>
      </c>
      <c r="H277" s="108">
        <v>1</v>
      </c>
      <c r="I277" s="145"/>
      <c r="J277" s="54">
        <v>73</v>
      </c>
      <c r="K277" s="110"/>
      <c r="L277" s="145"/>
      <c r="M277" s="53" t="s">
        <v>38</v>
      </c>
      <c r="N277" s="109">
        <v>350.33</v>
      </c>
      <c r="O277" s="145"/>
      <c r="P277" s="107" t="s">
        <v>38</v>
      </c>
      <c r="Q277" s="145"/>
      <c r="R277" s="58">
        <v>12185.23</v>
      </c>
    </row>
    <row r="278" spans="1:18" ht="14.25" customHeight="1" x14ac:dyDescent="0.25">
      <c r="A278" s="55" t="s">
        <v>38</v>
      </c>
      <c r="B278" s="55" t="s">
        <v>38</v>
      </c>
      <c r="C278" s="101" t="s">
        <v>105</v>
      </c>
      <c r="D278" s="146"/>
      <c r="E278" s="146"/>
      <c r="F278" s="146"/>
      <c r="G278" s="146"/>
      <c r="H278" s="146"/>
      <c r="I278" s="146"/>
      <c r="J278" s="145"/>
      <c r="K278" s="102" t="s">
        <v>38</v>
      </c>
      <c r="L278" s="146"/>
      <c r="M278" s="145"/>
      <c r="N278" s="103">
        <v>3101.33</v>
      </c>
      <c r="O278" s="145"/>
      <c r="P278" s="104"/>
      <c r="Q278" s="145"/>
      <c r="R278" s="48">
        <v>67967.490000000005</v>
      </c>
    </row>
    <row r="279" spans="1:18" ht="50.25" customHeight="1" x14ac:dyDescent="0.25">
      <c r="A279" s="46" t="s">
        <v>38</v>
      </c>
      <c r="B279" s="47" t="s">
        <v>558</v>
      </c>
      <c r="C279" s="101" t="s">
        <v>557</v>
      </c>
      <c r="D279" s="145"/>
      <c r="E279" s="113" t="s">
        <v>535</v>
      </c>
      <c r="F279" s="145"/>
      <c r="G279" s="48">
        <v>0.04</v>
      </c>
      <c r="H279" s="103">
        <v>1</v>
      </c>
      <c r="I279" s="145"/>
      <c r="J279" s="48">
        <v>0.04</v>
      </c>
      <c r="K279" s="104"/>
      <c r="L279" s="145"/>
      <c r="M279" s="49"/>
      <c r="N279" s="104"/>
      <c r="O279" s="145"/>
      <c r="P279" s="104"/>
      <c r="Q279" s="145"/>
      <c r="R279" s="50"/>
    </row>
    <row r="280" spans="1:18" ht="17.45" customHeight="1" x14ac:dyDescent="0.25">
      <c r="A280" s="51" t="s">
        <v>38</v>
      </c>
      <c r="B280" s="52" t="s">
        <v>135</v>
      </c>
      <c r="C280" s="106" t="s">
        <v>556</v>
      </c>
      <c r="D280" s="146"/>
      <c r="E280" s="146"/>
      <c r="F280" s="146"/>
      <c r="G280" s="146"/>
      <c r="H280" s="146"/>
      <c r="I280" s="146"/>
      <c r="J280" s="146"/>
      <c r="K280" s="146"/>
      <c r="L280" s="146"/>
      <c r="M280" s="146"/>
      <c r="N280" s="146"/>
      <c r="O280" s="146"/>
      <c r="P280" s="146"/>
      <c r="Q280" s="145"/>
      <c r="R280" s="52" t="s">
        <v>38</v>
      </c>
    </row>
    <row r="281" spans="1:18" ht="14.25" customHeight="1" x14ac:dyDescent="0.25">
      <c r="A281" s="52" t="s">
        <v>38</v>
      </c>
      <c r="B281" s="53" t="s">
        <v>48</v>
      </c>
      <c r="C281" s="106" t="s">
        <v>92</v>
      </c>
      <c r="D281" s="145"/>
      <c r="E281" s="106" t="s">
        <v>38</v>
      </c>
      <c r="F281" s="145"/>
      <c r="G281" s="52" t="s">
        <v>38</v>
      </c>
      <c r="H281" s="110"/>
      <c r="I281" s="145"/>
      <c r="J281" s="53" t="s">
        <v>38</v>
      </c>
      <c r="K281" s="108">
        <v>7528.89</v>
      </c>
      <c r="L281" s="145"/>
      <c r="M281" s="54">
        <v>1</v>
      </c>
      <c r="N281" s="109">
        <v>301.16000000000003</v>
      </c>
      <c r="O281" s="145"/>
      <c r="P281" s="108">
        <v>34.783000000000001</v>
      </c>
      <c r="Q281" s="145"/>
      <c r="R281" s="58">
        <v>10475.1</v>
      </c>
    </row>
    <row r="282" spans="1:18" ht="14.25" customHeight="1" x14ac:dyDescent="0.25">
      <c r="A282" s="52" t="s">
        <v>38</v>
      </c>
      <c r="B282" s="53" t="s">
        <v>50</v>
      </c>
      <c r="C282" s="106" t="s">
        <v>93</v>
      </c>
      <c r="D282" s="145"/>
      <c r="E282" s="106" t="s">
        <v>38</v>
      </c>
      <c r="F282" s="145"/>
      <c r="G282" s="52" t="s">
        <v>38</v>
      </c>
      <c r="H282" s="110"/>
      <c r="I282" s="145"/>
      <c r="J282" s="53" t="s">
        <v>38</v>
      </c>
      <c r="K282" s="108">
        <v>16557.3</v>
      </c>
      <c r="L282" s="145"/>
      <c r="M282" s="54">
        <v>1</v>
      </c>
      <c r="N282" s="109">
        <v>662.29</v>
      </c>
      <c r="O282" s="145"/>
      <c r="P282" s="108">
        <v>13.557</v>
      </c>
      <c r="Q282" s="145"/>
      <c r="R282" s="58">
        <v>8978.69</v>
      </c>
    </row>
    <row r="283" spans="1:18" ht="14.25" customHeight="1" x14ac:dyDescent="0.25">
      <c r="A283" s="52" t="s">
        <v>38</v>
      </c>
      <c r="B283" s="53" t="s">
        <v>51</v>
      </c>
      <c r="C283" s="106" t="s">
        <v>94</v>
      </c>
      <c r="D283" s="145"/>
      <c r="E283" s="106" t="s">
        <v>38</v>
      </c>
      <c r="F283" s="145"/>
      <c r="G283" s="52" t="s">
        <v>38</v>
      </c>
      <c r="H283" s="110"/>
      <c r="I283" s="145"/>
      <c r="J283" s="53" t="s">
        <v>38</v>
      </c>
      <c r="K283" s="108">
        <v>1699.82</v>
      </c>
      <c r="L283" s="145"/>
      <c r="M283" s="54">
        <v>1</v>
      </c>
      <c r="N283" s="109">
        <v>67.989999999999995</v>
      </c>
      <c r="O283" s="145"/>
      <c r="P283" s="108">
        <v>34.783000000000001</v>
      </c>
      <c r="Q283" s="145"/>
      <c r="R283" s="58">
        <v>2364.9899999999998</v>
      </c>
    </row>
    <row r="284" spans="1:18" ht="14.25" customHeight="1" x14ac:dyDescent="0.25">
      <c r="A284" s="52" t="s">
        <v>38</v>
      </c>
      <c r="B284" s="53" t="s">
        <v>53</v>
      </c>
      <c r="C284" s="106" t="s">
        <v>95</v>
      </c>
      <c r="D284" s="145"/>
      <c r="E284" s="106" t="s">
        <v>38</v>
      </c>
      <c r="F284" s="145"/>
      <c r="G284" s="52" t="s">
        <v>38</v>
      </c>
      <c r="H284" s="110"/>
      <c r="I284" s="145"/>
      <c r="J284" s="53" t="s">
        <v>38</v>
      </c>
      <c r="K284" s="108">
        <v>4410</v>
      </c>
      <c r="L284" s="145"/>
      <c r="M284" s="54">
        <v>1</v>
      </c>
      <c r="N284" s="109">
        <v>176.4</v>
      </c>
      <c r="O284" s="145"/>
      <c r="P284" s="108">
        <v>12.275</v>
      </c>
      <c r="Q284" s="145"/>
      <c r="R284" s="58">
        <v>2165.31</v>
      </c>
    </row>
    <row r="285" spans="1:18" ht="17.45" customHeight="1" x14ac:dyDescent="0.25">
      <c r="A285" s="51" t="s">
        <v>38</v>
      </c>
      <c r="B285" s="52" t="s">
        <v>533</v>
      </c>
      <c r="C285" s="106" t="s">
        <v>532</v>
      </c>
      <c r="D285" s="145"/>
      <c r="E285" s="107" t="s">
        <v>63</v>
      </c>
      <c r="F285" s="145"/>
      <c r="G285" s="54">
        <v>100</v>
      </c>
      <c r="H285" s="108">
        <v>1</v>
      </c>
      <c r="I285" s="145"/>
      <c r="J285" s="54">
        <v>4</v>
      </c>
      <c r="K285" s="107" t="s">
        <v>38</v>
      </c>
      <c r="L285" s="145"/>
      <c r="M285" s="52" t="s">
        <v>38</v>
      </c>
      <c r="N285" s="106" t="s">
        <v>38</v>
      </c>
      <c r="O285" s="145"/>
      <c r="P285" s="107" t="s">
        <v>38</v>
      </c>
      <c r="Q285" s="145"/>
      <c r="R285" s="52" t="s">
        <v>38</v>
      </c>
    </row>
    <row r="286" spans="1:18" ht="14.25" customHeight="1" x14ac:dyDescent="0.25">
      <c r="A286" s="52" t="s">
        <v>38</v>
      </c>
      <c r="B286" s="52" t="s">
        <v>38</v>
      </c>
      <c r="C286" s="106" t="s">
        <v>99</v>
      </c>
      <c r="D286" s="145"/>
      <c r="E286" s="112" t="s">
        <v>100</v>
      </c>
      <c r="F286" s="145"/>
      <c r="G286" s="54">
        <v>630.55999999999995</v>
      </c>
      <c r="H286" s="108">
        <v>1</v>
      </c>
      <c r="I286" s="145"/>
      <c r="J286" s="54">
        <v>25.2224</v>
      </c>
      <c r="K286" s="106" t="s">
        <v>38</v>
      </c>
      <c r="L286" s="145"/>
      <c r="M286" s="52" t="s">
        <v>38</v>
      </c>
      <c r="N286" s="106" t="s">
        <v>38</v>
      </c>
      <c r="O286" s="145"/>
      <c r="P286" s="106" t="s">
        <v>38</v>
      </c>
      <c r="Q286" s="145"/>
      <c r="R286" s="50"/>
    </row>
    <row r="287" spans="1:18" ht="14.25" customHeight="1" x14ac:dyDescent="0.25">
      <c r="A287" s="52" t="s">
        <v>38</v>
      </c>
      <c r="B287" s="52" t="s">
        <v>38</v>
      </c>
      <c r="C287" s="106" t="s">
        <v>101</v>
      </c>
      <c r="D287" s="145"/>
      <c r="E287" s="112" t="s">
        <v>100</v>
      </c>
      <c r="F287" s="145"/>
      <c r="G287" s="54">
        <v>101.18</v>
      </c>
      <c r="H287" s="108">
        <v>1</v>
      </c>
      <c r="I287" s="145"/>
      <c r="J287" s="54">
        <v>4.0472000000000001</v>
      </c>
      <c r="K287" s="106" t="s">
        <v>38</v>
      </c>
      <c r="L287" s="145"/>
      <c r="M287" s="52" t="s">
        <v>38</v>
      </c>
      <c r="N287" s="106" t="s">
        <v>38</v>
      </c>
      <c r="O287" s="145"/>
      <c r="P287" s="106" t="s">
        <v>38</v>
      </c>
      <c r="Q287" s="145"/>
      <c r="R287" s="50"/>
    </row>
    <row r="288" spans="1:18" ht="14.25" customHeight="1" x14ac:dyDescent="0.25">
      <c r="A288" s="52" t="s">
        <v>38</v>
      </c>
      <c r="B288" s="52" t="s">
        <v>38</v>
      </c>
      <c r="C288" s="101" t="s">
        <v>102</v>
      </c>
      <c r="D288" s="146"/>
      <c r="E288" s="146"/>
      <c r="F288" s="146"/>
      <c r="G288" s="146"/>
      <c r="H288" s="146"/>
      <c r="I288" s="146"/>
      <c r="J288" s="145"/>
      <c r="K288" s="103">
        <v>28496.19</v>
      </c>
      <c r="L288" s="145"/>
      <c r="M288" s="52" t="s">
        <v>38</v>
      </c>
      <c r="N288" s="111">
        <v>1139.8499999999999</v>
      </c>
      <c r="O288" s="145"/>
      <c r="P288" s="104"/>
      <c r="Q288" s="145"/>
      <c r="R288" s="59">
        <v>21619.1</v>
      </c>
    </row>
    <row r="289" spans="1:18" ht="14.25" customHeight="1" x14ac:dyDescent="0.25">
      <c r="A289" s="52" t="s">
        <v>38</v>
      </c>
      <c r="B289" s="52" t="s">
        <v>38</v>
      </c>
      <c r="C289" s="106" t="s">
        <v>103</v>
      </c>
      <c r="D289" s="145"/>
      <c r="E289" s="112" t="s">
        <v>38</v>
      </c>
      <c r="F289" s="145"/>
      <c r="G289" s="50"/>
      <c r="H289" s="106" t="s">
        <v>38</v>
      </c>
      <c r="I289" s="145"/>
      <c r="J289" s="53" t="s">
        <v>38</v>
      </c>
      <c r="K289" s="106" t="s">
        <v>38</v>
      </c>
      <c r="L289" s="145"/>
      <c r="M289" s="52" t="s">
        <v>38</v>
      </c>
      <c r="N289" s="109">
        <v>369.15</v>
      </c>
      <c r="O289" s="145"/>
      <c r="P289" s="106" t="s">
        <v>38</v>
      </c>
      <c r="Q289" s="145"/>
      <c r="R289" s="58">
        <v>12840.09</v>
      </c>
    </row>
    <row r="290" spans="1:18" ht="38.85" customHeight="1" x14ac:dyDescent="0.25">
      <c r="A290" s="52" t="s">
        <v>38</v>
      </c>
      <c r="B290" s="52" t="s">
        <v>549</v>
      </c>
      <c r="C290" s="106" t="s">
        <v>548</v>
      </c>
      <c r="D290" s="145"/>
      <c r="E290" s="112" t="s">
        <v>104</v>
      </c>
      <c r="F290" s="145"/>
      <c r="G290" s="54">
        <v>110</v>
      </c>
      <c r="H290" s="108">
        <v>1</v>
      </c>
      <c r="I290" s="145"/>
      <c r="J290" s="54">
        <v>110</v>
      </c>
      <c r="K290" s="110"/>
      <c r="L290" s="145"/>
      <c r="M290" s="53" t="s">
        <v>38</v>
      </c>
      <c r="N290" s="109">
        <v>406.07</v>
      </c>
      <c r="O290" s="145"/>
      <c r="P290" s="107" t="s">
        <v>38</v>
      </c>
      <c r="Q290" s="145"/>
      <c r="R290" s="58">
        <v>14124.1</v>
      </c>
    </row>
    <row r="291" spans="1:18" ht="38.85" customHeight="1" x14ac:dyDescent="0.25">
      <c r="A291" s="52" t="s">
        <v>38</v>
      </c>
      <c r="B291" s="52" t="s">
        <v>547</v>
      </c>
      <c r="C291" s="106" t="s">
        <v>546</v>
      </c>
      <c r="D291" s="145"/>
      <c r="E291" s="112" t="s">
        <v>104</v>
      </c>
      <c r="F291" s="145"/>
      <c r="G291" s="54">
        <v>73</v>
      </c>
      <c r="H291" s="108">
        <v>1</v>
      </c>
      <c r="I291" s="145"/>
      <c r="J291" s="54">
        <v>73</v>
      </c>
      <c r="K291" s="110"/>
      <c r="L291" s="145"/>
      <c r="M291" s="53" t="s">
        <v>38</v>
      </c>
      <c r="N291" s="109">
        <v>269.48</v>
      </c>
      <c r="O291" s="145"/>
      <c r="P291" s="107" t="s">
        <v>38</v>
      </c>
      <c r="Q291" s="145"/>
      <c r="R291" s="58">
        <v>9373.27</v>
      </c>
    </row>
    <row r="292" spans="1:18" ht="14.25" customHeight="1" x14ac:dyDescent="0.25">
      <c r="A292" s="55" t="s">
        <v>38</v>
      </c>
      <c r="B292" s="55" t="s">
        <v>38</v>
      </c>
      <c r="C292" s="101" t="s">
        <v>105</v>
      </c>
      <c r="D292" s="146"/>
      <c r="E292" s="146"/>
      <c r="F292" s="146"/>
      <c r="G292" s="146"/>
      <c r="H292" s="146"/>
      <c r="I292" s="146"/>
      <c r="J292" s="145"/>
      <c r="K292" s="102" t="s">
        <v>38</v>
      </c>
      <c r="L292" s="146"/>
      <c r="M292" s="145"/>
      <c r="N292" s="103">
        <v>1815.4</v>
      </c>
      <c r="O292" s="145"/>
      <c r="P292" s="104"/>
      <c r="Q292" s="145"/>
      <c r="R292" s="48">
        <v>45116.47</v>
      </c>
    </row>
    <row r="293" spans="1:18" ht="60.75" customHeight="1" x14ac:dyDescent="0.25">
      <c r="A293" s="46" t="s">
        <v>38</v>
      </c>
      <c r="B293" s="47" t="s">
        <v>555</v>
      </c>
      <c r="C293" s="101" t="s">
        <v>554</v>
      </c>
      <c r="D293" s="145"/>
      <c r="E293" s="113" t="s">
        <v>535</v>
      </c>
      <c r="F293" s="145"/>
      <c r="G293" s="48">
        <v>0.04</v>
      </c>
      <c r="H293" s="103">
        <v>1</v>
      </c>
      <c r="I293" s="145"/>
      <c r="J293" s="48">
        <v>0.04</v>
      </c>
      <c r="K293" s="104"/>
      <c r="L293" s="145"/>
      <c r="M293" s="49"/>
      <c r="N293" s="104"/>
      <c r="O293" s="145"/>
      <c r="P293" s="104"/>
      <c r="Q293" s="145"/>
      <c r="R293" s="50"/>
    </row>
    <row r="294" spans="1:18" ht="17.45" customHeight="1" x14ac:dyDescent="0.25">
      <c r="A294" s="51" t="s">
        <v>38</v>
      </c>
      <c r="B294" s="52" t="s">
        <v>135</v>
      </c>
      <c r="C294" s="106" t="s">
        <v>553</v>
      </c>
      <c r="D294" s="146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146"/>
      <c r="Q294" s="145"/>
      <c r="R294" s="52" t="s">
        <v>38</v>
      </c>
    </row>
    <row r="295" spans="1:18" ht="14.25" customHeight="1" x14ac:dyDescent="0.25">
      <c r="A295" s="52" t="s">
        <v>38</v>
      </c>
      <c r="B295" s="53" t="s">
        <v>48</v>
      </c>
      <c r="C295" s="106" t="s">
        <v>92</v>
      </c>
      <c r="D295" s="145"/>
      <c r="E295" s="106" t="s">
        <v>38</v>
      </c>
      <c r="F295" s="145"/>
      <c r="G295" s="52" t="s">
        <v>38</v>
      </c>
      <c r="H295" s="110"/>
      <c r="I295" s="145"/>
      <c r="J295" s="53" t="s">
        <v>38</v>
      </c>
      <c r="K295" s="108">
        <v>3141.6</v>
      </c>
      <c r="L295" s="145"/>
      <c r="M295" s="54">
        <v>1</v>
      </c>
      <c r="N295" s="109">
        <v>125.66</v>
      </c>
      <c r="O295" s="145"/>
      <c r="P295" s="108">
        <v>34.783000000000001</v>
      </c>
      <c r="Q295" s="145"/>
      <c r="R295" s="58">
        <v>4370.97</v>
      </c>
    </row>
    <row r="296" spans="1:18" ht="14.25" customHeight="1" x14ac:dyDescent="0.25">
      <c r="A296" s="52" t="s">
        <v>38</v>
      </c>
      <c r="B296" s="53" t="s">
        <v>50</v>
      </c>
      <c r="C296" s="106" t="s">
        <v>93</v>
      </c>
      <c r="D296" s="145"/>
      <c r="E296" s="106" t="s">
        <v>38</v>
      </c>
      <c r="F296" s="145"/>
      <c r="G296" s="52" t="s">
        <v>38</v>
      </c>
      <c r="H296" s="110"/>
      <c r="I296" s="145"/>
      <c r="J296" s="53" t="s">
        <v>38</v>
      </c>
      <c r="K296" s="108">
        <v>7390.23</v>
      </c>
      <c r="L296" s="145"/>
      <c r="M296" s="54">
        <v>1</v>
      </c>
      <c r="N296" s="109">
        <v>295.62</v>
      </c>
      <c r="O296" s="145"/>
      <c r="P296" s="108">
        <v>14.688000000000001</v>
      </c>
      <c r="Q296" s="145"/>
      <c r="R296" s="58">
        <v>4341.91</v>
      </c>
    </row>
    <row r="297" spans="1:18" ht="14.25" customHeight="1" x14ac:dyDescent="0.25">
      <c r="A297" s="52" t="s">
        <v>38</v>
      </c>
      <c r="B297" s="53" t="s">
        <v>51</v>
      </c>
      <c r="C297" s="106" t="s">
        <v>94</v>
      </c>
      <c r="D297" s="145"/>
      <c r="E297" s="106" t="s">
        <v>38</v>
      </c>
      <c r="F297" s="145"/>
      <c r="G297" s="52" t="s">
        <v>38</v>
      </c>
      <c r="H297" s="110"/>
      <c r="I297" s="145"/>
      <c r="J297" s="53" t="s">
        <v>38</v>
      </c>
      <c r="K297" s="108">
        <v>920.19</v>
      </c>
      <c r="L297" s="145"/>
      <c r="M297" s="54">
        <v>1</v>
      </c>
      <c r="N297" s="109">
        <v>36.81</v>
      </c>
      <c r="O297" s="145"/>
      <c r="P297" s="108">
        <v>34.783000000000001</v>
      </c>
      <c r="Q297" s="145"/>
      <c r="R297" s="58">
        <v>1280.28</v>
      </c>
    </row>
    <row r="298" spans="1:18" ht="14.25" customHeight="1" x14ac:dyDescent="0.25">
      <c r="A298" s="52" t="s">
        <v>38</v>
      </c>
      <c r="B298" s="53" t="s">
        <v>53</v>
      </c>
      <c r="C298" s="106" t="s">
        <v>95</v>
      </c>
      <c r="D298" s="145"/>
      <c r="E298" s="106" t="s">
        <v>38</v>
      </c>
      <c r="F298" s="145"/>
      <c r="G298" s="52" t="s">
        <v>38</v>
      </c>
      <c r="H298" s="110"/>
      <c r="I298" s="145"/>
      <c r="J298" s="53" t="s">
        <v>38</v>
      </c>
      <c r="K298" s="108">
        <v>1069.32</v>
      </c>
      <c r="L298" s="145"/>
      <c r="M298" s="54">
        <v>1</v>
      </c>
      <c r="N298" s="109">
        <v>42.77</v>
      </c>
      <c r="O298" s="145"/>
      <c r="P298" s="108">
        <v>12.766</v>
      </c>
      <c r="Q298" s="145"/>
      <c r="R298" s="58">
        <v>546.04</v>
      </c>
    </row>
    <row r="299" spans="1:18" ht="14.25" customHeight="1" x14ac:dyDescent="0.25">
      <c r="A299" s="52" t="s">
        <v>38</v>
      </c>
      <c r="B299" s="52" t="s">
        <v>38</v>
      </c>
      <c r="C299" s="106" t="s">
        <v>99</v>
      </c>
      <c r="D299" s="145"/>
      <c r="E299" s="112" t="s">
        <v>100</v>
      </c>
      <c r="F299" s="145"/>
      <c r="G299" s="54">
        <v>280</v>
      </c>
      <c r="H299" s="108">
        <v>1</v>
      </c>
      <c r="I299" s="145"/>
      <c r="J299" s="54">
        <v>11.2</v>
      </c>
      <c r="K299" s="106" t="s">
        <v>38</v>
      </c>
      <c r="L299" s="145"/>
      <c r="M299" s="52" t="s">
        <v>38</v>
      </c>
      <c r="N299" s="106" t="s">
        <v>38</v>
      </c>
      <c r="O299" s="145"/>
      <c r="P299" s="106" t="s">
        <v>38</v>
      </c>
      <c r="Q299" s="145"/>
      <c r="R299" s="50"/>
    </row>
    <row r="300" spans="1:18" ht="14.25" customHeight="1" x14ac:dyDescent="0.25">
      <c r="A300" s="52" t="s">
        <v>38</v>
      </c>
      <c r="B300" s="52" t="s">
        <v>38</v>
      </c>
      <c r="C300" s="106" t="s">
        <v>101</v>
      </c>
      <c r="D300" s="145"/>
      <c r="E300" s="112" t="s">
        <v>100</v>
      </c>
      <c r="F300" s="145"/>
      <c r="G300" s="54">
        <v>58.24</v>
      </c>
      <c r="H300" s="108">
        <v>1</v>
      </c>
      <c r="I300" s="145"/>
      <c r="J300" s="54">
        <v>2.3296000000000001</v>
      </c>
      <c r="K300" s="106" t="s">
        <v>38</v>
      </c>
      <c r="L300" s="145"/>
      <c r="M300" s="52" t="s">
        <v>38</v>
      </c>
      <c r="N300" s="106" t="s">
        <v>38</v>
      </c>
      <c r="O300" s="145"/>
      <c r="P300" s="106" t="s">
        <v>38</v>
      </c>
      <c r="Q300" s="145"/>
      <c r="R300" s="50"/>
    </row>
    <row r="301" spans="1:18" ht="14.25" customHeight="1" x14ac:dyDescent="0.25">
      <c r="A301" s="52" t="s">
        <v>38</v>
      </c>
      <c r="B301" s="52" t="s">
        <v>38</v>
      </c>
      <c r="C301" s="101" t="s">
        <v>102</v>
      </c>
      <c r="D301" s="146"/>
      <c r="E301" s="146"/>
      <c r="F301" s="146"/>
      <c r="G301" s="146"/>
      <c r="H301" s="146"/>
      <c r="I301" s="146"/>
      <c r="J301" s="145"/>
      <c r="K301" s="103">
        <v>11601.15</v>
      </c>
      <c r="L301" s="145"/>
      <c r="M301" s="52" t="s">
        <v>38</v>
      </c>
      <c r="N301" s="111">
        <v>464.05</v>
      </c>
      <c r="O301" s="145"/>
      <c r="P301" s="104"/>
      <c r="Q301" s="145"/>
      <c r="R301" s="59">
        <v>9258.92</v>
      </c>
    </row>
    <row r="302" spans="1:18" ht="14.25" customHeight="1" x14ac:dyDescent="0.25">
      <c r="A302" s="52" t="s">
        <v>38</v>
      </c>
      <c r="B302" s="52" t="s">
        <v>38</v>
      </c>
      <c r="C302" s="106" t="s">
        <v>103</v>
      </c>
      <c r="D302" s="145"/>
      <c r="E302" s="112" t="s">
        <v>38</v>
      </c>
      <c r="F302" s="145"/>
      <c r="G302" s="50"/>
      <c r="H302" s="106" t="s">
        <v>38</v>
      </c>
      <c r="I302" s="145"/>
      <c r="J302" s="53" t="s">
        <v>38</v>
      </c>
      <c r="K302" s="106" t="s">
        <v>38</v>
      </c>
      <c r="L302" s="145"/>
      <c r="M302" s="52" t="s">
        <v>38</v>
      </c>
      <c r="N302" s="109">
        <v>162.47</v>
      </c>
      <c r="O302" s="145"/>
      <c r="P302" s="106" t="s">
        <v>38</v>
      </c>
      <c r="Q302" s="145"/>
      <c r="R302" s="58">
        <v>5651.25</v>
      </c>
    </row>
    <row r="303" spans="1:18" ht="38.85" customHeight="1" x14ac:dyDescent="0.25">
      <c r="A303" s="52" t="s">
        <v>38</v>
      </c>
      <c r="B303" s="52" t="s">
        <v>549</v>
      </c>
      <c r="C303" s="106" t="s">
        <v>548</v>
      </c>
      <c r="D303" s="145"/>
      <c r="E303" s="112" t="s">
        <v>104</v>
      </c>
      <c r="F303" s="145"/>
      <c r="G303" s="54">
        <v>110</v>
      </c>
      <c r="H303" s="108">
        <v>1</v>
      </c>
      <c r="I303" s="145"/>
      <c r="J303" s="54">
        <v>110</v>
      </c>
      <c r="K303" s="110"/>
      <c r="L303" s="145"/>
      <c r="M303" s="53" t="s">
        <v>38</v>
      </c>
      <c r="N303" s="109">
        <v>178.72</v>
      </c>
      <c r="O303" s="145"/>
      <c r="P303" s="107" t="s">
        <v>38</v>
      </c>
      <c r="Q303" s="145"/>
      <c r="R303" s="58">
        <v>6216.38</v>
      </c>
    </row>
    <row r="304" spans="1:18" ht="38.85" customHeight="1" x14ac:dyDescent="0.25">
      <c r="A304" s="52" t="s">
        <v>38</v>
      </c>
      <c r="B304" s="52" t="s">
        <v>547</v>
      </c>
      <c r="C304" s="106" t="s">
        <v>546</v>
      </c>
      <c r="D304" s="145"/>
      <c r="E304" s="112" t="s">
        <v>104</v>
      </c>
      <c r="F304" s="145"/>
      <c r="G304" s="54">
        <v>73</v>
      </c>
      <c r="H304" s="108">
        <v>1</v>
      </c>
      <c r="I304" s="145"/>
      <c r="J304" s="54">
        <v>73</v>
      </c>
      <c r="K304" s="110"/>
      <c r="L304" s="145"/>
      <c r="M304" s="53" t="s">
        <v>38</v>
      </c>
      <c r="N304" s="109">
        <v>118.6</v>
      </c>
      <c r="O304" s="145"/>
      <c r="P304" s="107" t="s">
        <v>38</v>
      </c>
      <c r="Q304" s="145"/>
      <c r="R304" s="58">
        <v>4125.41</v>
      </c>
    </row>
    <row r="305" spans="1:18" ht="14.25" customHeight="1" x14ac:dyDescent="0.25">
      <c r="A305" s="55" t="s">
        <v>38</v>
      </c>
      <c r="B305" s="55" t="s">
        <v>38</v>
      </c>
      <c r="C305" s="101" t="s">
        <v>105</v>
      </c>
      <c r="D305" s="146"/>
      <c r="E305" s="146"/>
      <c r="F305" s="146"/>
      <c r="G305" s="146"/>
      <c r="H305" s="146"/>
      <c r="I305" s="146"/>
      <c r="J305" s="145"/>
      <c r="K305" s="102" t="s">
        <v>38</v>
      </c>
      <c r="L305" s="146"/>
      <c r="M305" s="145"/>
      <c r="N305" s="103">
        <v>761.37</v>
      </c>
      <c r="O305" s="145"/>
      <c r="P305" s="104"/>
      <c r="Q305" s="145"/>
      <c r="R305" s="48">
        <v>19600.71</v>
      </c>
    </row>
    <row r="306" spans="1:18" ht="60.75" customHeight="1" x14ac:dyDescent="0.25">
      <c r="A306" s="46" t="s">
        <v>38</v>
      </c>
      <c r="B306" s="47" t="s">
        <v>552</v>
      </c>
      <c r="C306" s="101" t="s">
        <v>551</v>
      </c>
      <c r="D306" s="145"/>
      <c r="E306" s="113" t="s">
        <v>535</v>
      </c>
      <c r="F306" s="145"/>
      <c r="G306" s="48">
        <v>0.04</v>
      </c>
      <c r="H306" s="103">
        <v>1</v>
      </c>
      <c r="I306" s="145"/>
      <c r="J306" s="48">
        <v>0.04</v>
      </c>
      <c r="K306" s="104"/>
      <c r="L306" s="145"/>
      <c r="M306" s="49"/>
      <c r="N306" s="104"/>
      <c r="O306" s="145"/>
      <c r="P306" s="104"/>
      <c r="Q306" s="145"/>
      <c r="R306" s="50"/>
    </row>
    <row r="307" spans="1:18" ht="17.45" customHeight="1" x14ac:dyDescent="0.25">
      <c r="A307" s="51" t="s">
        <v>38</v>
      </c>
      <c r="B307" s="52" t="s">
        <v>135</v>
      </c>
      <c r="C307" s="106" t="s">
        <v>550</v>
      </c>
      <c r="D307" s="146"/>
      <c r="E307" s="146"/>
      <c r="F307" s="146"/>
      <c r="G307" s="146"/>
      <c r="H307" s="146"/>
      <c r="I307" s="146"/>
      <c r="J307" s="146"/>
      <c r="K307" s="146"/>
      <c r="L307" s="146"/>
      <c r="M307" s="146"/>
      <c r="N307" s="146"/>
      <c r="O307" s="146"/>
      <c r="P307" s="146"/>
      <c r="Q307" s="145"/>
      <c r="R307" s="52" t="s">
        <v>38</v>
      </c>
    </row>
    <row r="308" spans="1:18" ht="14.25" customHeight="1" x14ac:dyDescent="0.25">
      <c r="A308" s="52" t="s">
        <v>38</v>
      </c>
      <c r="B308" s="53" t="s">
        <v>48</v>
      </c>
      <c r="C308" s="106" t="s">
        <v>92</v>
      </c>
      <c r="D308" s="145"/>
      <c r="E308" s="106" t="s">
        <v>38</v>
      </c>
      <c r="F308" s="145"/>
      <c r="G308" s="52" t="s">
        <v>38</v>
      </c>
      <c r="H308" s="110"/>
      <c r="I308" s="145"/>
      <c r="J308" s="53" t="s">
        <v>38</v>
      </c>
      <c r="K308" s="108">
        <v>3141.6</v>
      </c>
      <c r="L308" s="145"/>
      <c r="M308" s="54">
        <v>1</v>
      </c>
      <c r="N308" s="109">
        <v>125.66</v>
      </c>
      <c r="O308" s="145"/>
      <c r="P308" s="108">
        <v>34.783000000000001</v>
      </c>
      <c r="Q308" s="145"/>
      <c r="R308" s="58">
        <v>4370.97</v>
      </c>
    </row>
    <row r="309" spans="1:18" ht="14.25" customHeight="1" x14ac:dyDescent="0.25">
      <c r="A309" s="52" t="s">
        <v>38</v>
      </c>
      <c r="B309" s="53" t="s">
        <v>50</v>
      </c>
      <c r="C309" s="106" t="s">
        <v>93</v>
      </c>
      <c r="D309" s="145"/>
      <c r="E309" s="106" t="s">
        <v>38</v>
      </c>
      <c r="F309" s="145"/>
      <c r="G309" s="52" t="s">
        <v>38</v>
      </c>
      <c r="H309" s="110"/>
      <c r="I309" s="145"/>
      <c r="J309" s="53" t="s">
        <v>38</v>
      </c>
      <c r="K309" s="108">
        <v>9127.5300000000007</v>
      </c>
      <c r="L309" s="145"/>
      <c r="M309" s="54">
        <v>1</v>
      </c>
      <c r="N309" s="109">
        <v>365.11</v>
      </c>
      <c r="O309" s="145"/>
      <c r="P309" s="108">
        <v>13.23</v>
      </c>
      <c r="Q309" s="145"/>
      <c r="R309" s="58">
        <v>4830.29</v>
      </c>
    </row>
    <row r="310" spans="1:18" ht="14.25" customHeight="1" x14ac:dyDescent="0.25">
      <c r="A310" s="52" t="s">
        <v>38</v>
      </c>
      <c r="B310" s="53" t="s">
        <v>51</v>
      </c>
      <c r="C310" s="106" t="s">
        <v>94</v>
      </c>
      <c r="D310" s="145"/>
      <c r="E310" s="106" t="s">
        <v>38</v>
      </c>
      <c r="F310" s="145"/>
      <c r="G310" s="52" t="s">
        <v>38</v>
      </c>
      <c r="H310" s="110"/>
      <c r="I310" s="145"/>
      <c r="J310" s="53" t="s">
        <v>38</v>
      </c>
      <c r="K310" s="108">
        <v>983.09</v>
      </c>
      <c r="L310" s="145"/>
      <c r="M310" s="54">
        <v>1</v>
      </c>
      <c r="N310" s="109">
        <v>39.32</v>
      </c>
      <c r="O310" s="145"/>
      <c r="P310" s="108">
        <v>34.783000000000001</v>
      </c>
      <c r="Q310" s="145"/>
      <c r="R310" s="58">
        <v>1367.79</v>
      </c>
    </row>
    <row r="311" spans="1:18" ht="14.25" customHeight="1" x14ac:dyDescent="0.25">
      <c r="A311" s="52" t="s">
        <v>38</v>
      </c>
      <c r="B311" s="53" t="s">
        <v>53</v>
      </c>
      <c r="C311" s="106" t="s">
        <v>95</v>
      </c>
      <c r="D311" s="145"/>
      <c r="E311" s="106" t="s">
        <v>38</v>
      </c>
      <c r="F311" s="145"/>
      <c r="G311" s="52" t="s">
        <v>38</v>
      </c>
      <c r="H311" s="110"/>
      <c r="I311" s="145"/>
      <c r="J311" s="53" t="s">
        <v>38</v>
      </c>
      <c r="K311" s="108">
        <v>1069.32</v>
      </c>
      <c r="L311" s="145"/>
      <c r="M311" s="54">
        <v>1</v>
      </c>
      <c r="N311" s="109">
        <v>42.77</v>
      </c>
      <c r="O311" s="145"/>
      <c r="P311" s="108">
        <v>12.766</v>
      </c>
      <c r="Q311" s="145"/>
      <c r="R311" s="58">
        <v>546.04</v>
      </c>
    </row>
    <row r="312" spans="1:18" ht="14.25" customHeight="1" x14ac:dyDescent="0.25">
      <c r="A312" s="52" t="s">
        <v>38</v>
      </c>
      <c r="B312" s="52" t="s">
        <v>38</v>
      </c>
      <c r="C312" s="106" t="s">
        <v>99</v>
      </c>
      <c r="D312" s="145"/>
      <c r="E312" s="112" t="s">
        <v>100</v>
      </c>
      <c r="F312" s="145"/>
      <c r="G312" s="54">
        <v>280</v>
      </c>
      <c r="H312" s="108">
        <v>1</v>
      </c>
      <c r="I312" s="145"/>
      <c r="J312" s="54">
        <v>11.2</v>
      </c>
      <c r="K312" s="106" t="s">
        <v>38</v>
      </c>
      <c r="L312" s="145"/>
      <c r="M312" s="52" t="s">
        <v>38</v>
      </c>
      <c r="N312" s="106" t="s">
        <v>38</v>
      </c>
      <c r="O312" s="145"/>
      <c r="P312" s="106" t="s">
        <v>38</v>
      </c>
      <c r="Q312" s="145"/>
      <c r="R312" s="50"/>
    </row>
    <row r="313" spans="1:18" ht="14.25" customHeight="1" x14ac:dyDescent="0.25">
      <c r="A313" s="52" t="s">
        <v>38</v>
      </c>
      <c r="B313" s="52" t="s">
        <v>38</v>
      </c>
      <c r="C313" s="106" t="s">
        <v>101</v>
      </c>
      <c r="D313" s="145"/>
      <c r="E313" s="112" t="s">
        <v>100</v>
      </c>
      <c r="F313" s="145"/>
      <c r="G313" s="54">
        <v>58.24</v>
      </c>
      <c r="H313" s="108">
        <v>1</v>
      </c>
      <c r="I313" s="145"/>
      <c r="J313" s="54">
        <v>2.3296000000000001</v>
      </c>
      <c r="K313" s="106" t="s">
        <v>38</v>
      </c>
      <c r="L313" s="145"/>
      <c r="M313" s="52" t="s">
        <v>38</v>
      </c>
      <c r="N313" s="106" t="s">
        <v>38</v>
      </c>
      <c r="O313" s="145"/>
      <c r="P313" s="106" t="s">
        <v>38</v>
      </c>
      <c r="Q313" s="145"/>
      <c r="R313" s="50"/>
    </row>
    <row r="314" spans="1:18" ht="14.25" customHeight="1" x14ac:dyDescent="0.25">
      <c r="A314" s="52" t="s">
        <v>38</v>
      </c>
      <c r="B314" s="52" t="s">
        <v>38</v>
      </c>
      <c r="C314" s="101" t="s">
        <v>102</v>
      </c>
      <c r="D314" s="146"/>
      <c r="E314" s="146"/>
      <c r="F314" s="146"/>
      <c r="G314" s="146"/>
      <c r="H314" s="146"/>
      <c r="I314" s="146"/>
      <c r="J314" s="145"/>
      <c r="K314" s="103">
        <v>13338.45</v>
      </c>
      <c r="L314" s="145"/>
      <c r="M314" s="52" t="s">
        <v>38</v>
      </c>
      <c r="N314" s="111">
        <v>533.54</v>
      </c>
      <c r="O314" s="145"/>
      <c r="P314" s="104"/>
      <c r="Q314" s="145"/>
      <c r="R314" s="59">
        <v>9747.2999999999993</v>
      </c>
    </row>
    <row r="315" spans="1:18" ht="14.25" customHeight="1" x14ac:dyDescent="0.25">
      <c r="A315" s="52" t="s">
        <v>38</v>
      </c>
      <c r="B315" s="52" t="s">
        <v>38</v>
      </c>
      <c r="C315" s="106" t="s">
        <v>103</v>
      </c>
      <c r="D315" s="145"/>
      <c r="E315" s="112" t="s">
        <v>38</v>
      </c>
      <c r="F315" s="145"/>
      <c r="G315" s="50"/>
      <c r="H315" s="106" t="s">
        <v>38</v>
      </c>
      <c r="I315" s="145"/>
      <c r="J315" s="53" t="s">
        <v>38</v>
      </c>
      <c r="K315" s="106" t="s">
        <v>38</v>
      </c>
      <c r="L315" s="145"/>
      <c r="M315" s="52" t="s">
        <v>38</v>
      </c>
      <c r="N315" s="109">
        <v>164.98</v>
      </c>
      <c r="O315" s="145"/>
      <c r="P315" s="106" t="s">
        <v>38</v>
      </c>
      <c r="Q315" s="145"/>
      <c r="R315" s="58">
        <v>5738.76</v>
      </c>
    </row>
    <row r="316" spans="1:18" ht="38.85" customHeight="1" x14ac:dyDescent="0.25">
      <c r="A316" s="52" t="s">
        <v>38</v>
      </c>
      <c r="B316" s="52" t="s">
        <v>549</v>
      </c>
      <c r="C316" s="106" t="s">
        <v>548</v>
      </c>
      <c r="D316" s="145"/>
      <c r="E316" s="112" t="s">
        <v>104</v>
      </c>
      <c r="F316" s="145"/>
      <c r="G316" s="54">
        <v>110</v>
      </c>
      <c r="H316" s="108">
        <v>1</v>
      </c>
      <c r="I316" s="145"/>
      <c r="J316" s="54">
        <v>110</v>
      </c>
      <c r="K316" s="110"/>
      <c r="L316" s="145"/>
      <c r="M316" s="53" t="s">
        <v>38</v>
      </c>
      <c r="N316" s="109">
        <v>181.48</v>
      </c>
      <c r="O316" s="145"/>
      <c r="P316" s="107" t="s">
        <v>38</v>
      </c>
      <c r="Q316" s="145"/>
      <c r="R316" s="58">
        <v>6312.64</v>
      </c>
    </row>
    <row r="317" spans="1:18" ht="38.85" customHeight="1" x14ac:dyDescent="0.25">
      <c r="A317" s="52" t="s">
        <v>38</v>
      </c>
      <c r="B317" s="52" t="s">
        <v>547</v>
      </c>
      <c r="C317" s="106" t="s">
        <v>546</v>
      </c>
      <c r="D317" s="145"/>
      <c r="E317" s="112" t="s">
        <v>104</v>
      </c>
      <c r="F317" s="145"/>
      <c r="G317" s="54">
        <v>73</v>
      </c>
      <c r="H317" s="108">
        <v>1</v>
      </c>
      <c r="I317" s="145"/>
      <c r="J317" s="54">
        <v>73</v>
      </c>
      <c r="K317" s="110"/>
      <c r="L317" s="145"/>
      <c r="M317" s="53" t="s">
        <v>38</v>
      </c>
      <c r="N317" s="109">
        <v>120.44</v>
      </c>
      <c r="O317" s="145"/>
      <c r="P317" s="107" t="s">
        <v>38</v>
      </c>
      <c r="Q317" s="145"/>
      <c r="R317" s="58">
        <v>4189.29</v>
      </c>
    </row>
    <row r="318" spans="1:18" ht="14.25" customHeight="1" x14ac:dyDescent="0.25">
      <c r="A318" s="55" t="s">
        <v>38</v>
      </c>
      <c r="B318" s="55" t="s">
        <v>38</v>
      </c>
      <c r="C318" s="101" t="s">
        <v>105</v>
      </c>
      <c r="D318" s="146"/>
      <c r="E318" s="146"/>
      <c r="F318" s="146"/>
      <c r="G318" s="146"/>
      <c r="H318" s="146"/>
      <c r="I318" s="146"/>
      <c r="J318" s="145"/>
      <c r="K318" s="102" t="s">
        <v>38</v>
      </c>
      <c r="L318" s="146"/>
      <c r="M318" s="145"/>
      <c r="N318" s="103">
        <v>835.46</v>
      </c>
      <c r="O318" s="145"/>
      <c r="P318" s="104"/>
      <c r="Q318" s="145"/>
      <c r="R318" s="48">
        <v>20249.23</v>
      </c>
    </row>
    <row r="319" spans="1:18" ht="38.85" customHeight="1" x14ac:dyDescent="0.25">
      <c r="A319" s="46" t="s">
        <v>38</v>
      </c>
      <c r="B319" s="47" t="s">
        <v>545</v>
      </c>
      <c r="C319" s="101" t="s">
        <v>544</v>
      </c>
      <c r="D319" s="145"/>
      <c r="E319" s="113" t="s">
        <v>127</v>
      </c>
      <c r="F319" s="145"/>
      <c r="G319" s="48">
        <v>0.02</v>
      </c>
      <c r="H319" s="103">
        <v>1</v>
      </c>
      <c r="I319" s="145"/>
      <c r="J319" s="48">
        <v>0.02</v>
      </c>
      <c r="K319" s="104"/>
      <c r="L319" s="145"/>
      <c r="M319" s="49"/>
      <c r="N319" s="104"/>
      <c r="O319" s="145"/>
      <c r="P319" s="104"/>
      <c r="Q319" s="145"/>
      <c r="R319" s="50"/>
    </row>
    <row r="320" spans="1:18" ht="17.45" customHeight="1" x14ac:dyDescent="0.25">
      <c r="A320" s="51" t="s">
        <v>38</v>
      </c>
      <c r="B320" s="52" t="s">
        <v>135</v>
      </c>
      <c r="C320" s="106" t="s">
        <v>543</v>
      </c>
      <c r="D320" s="146"/>
      <c r="E320" s="146"/>
      <c r="F320" s="146"/>
      <c r="G320" s="146"/>
      <c r="H320" s="146"/>
      <c r="I320" s="146"/>
      <c r="J320" s="146"/>
      <c r="K320" s="146"/>
      <c r="L320" s="146"/>
      <c r="M320" s="146"/>
      <c r="N320" s="146"/>
      <c r="O320" s="146"/>
      <c r="P320" s="146"/>
      <c r="Q320" s="145"/>
      <c r="R320" s="52" t="s">
        <v>38</v>
      </c>
    </row>
    <row r="321" spans="1:18" ht="14.25" customHeight="1" x14ac:dyDescent="0.25">
      <c r="A321" s="52" t="s">
        <v>38</v>
      </c>
      <c r="B321" s="53" t="s">
        <v>48</v>
      </c>
      <c r="C321" s="106" t="s">
        <v>92</v>
      </c>
      <c r="D321" s="145"/>
      <c r="E321" s="106" t="s">
        <v>38</v>
      </c>
      <c r="F321" s="145"/>
      <c r="G321" s="52" t="s">
        <v>38</v>
      </c>
      <c r="H321" s="110"/>
      <c r="I321" s="145"/>
      <c r="J321" s="53" t="s">
        <v>38</v>
      </c>
      <c r="K321" s="108">
        <v>11613.44</v>
      </c>
      <c r="L321" s="145"/>
      <c r="M321" s="54">
        <v>1</v>
      </c>
      <c r="N321" s="109">
        <v>232.27</v>
      </c>
      <c r="O321" s="145"/>
      <c r="P321" s="108">
        <v>34.783000000000001</v>
      </c>
      <c r="Q321" s="145"/>
      <c r="R321" s="58">
        <v>8079.01</v>
      </c>
    </row>
    <row r="322" spans="1:18" ht="14.25" customHeight="1" x14ac:dyDescent="0.25">
      <c r="A322" s="52" t="s">
        <v>38</v>
      </c>
      <c r="B322" s="53" t="s">
        <v>50</v>
      </c>
      <c r="C322" s="106" t="s">
        <v>93</v>
      </c>
      <c r="D322" s="145"/>
      <c r="E322" s="106" t="s">
        <v>38</v>
      </c>
      <c r="F322" s="145"/>
      <c r="G322" s="52" t="s">
        <v>38</v>
      </c>
      <c r="H322" s="110"/>
      <c r="I322" s="145"/>
      <c r="J322" s="53" t="s">
        <v>38</v>
      </c>
      <c r="K322" s="108">
        <v>38015.85</v>
      </c>
      <c r="L322" s="145"/>
      <c r="M322" s="54">
        <v>1</v>
      </c>
      <c r="N322" s="109">
        <v>760.32</v>
      </c>
      <c r="O322" s="145"/>
      <c r="P322" s="108">
        <v>12.722</v>
      </c>
      <c r="Q322" s="145"/>
      <c r="R322" s="58">
        <v>9672.75</v>
      </c>
    </row>
    <row r="323" spans="1:18" ht="14.25" customHeight="1" x14ac:dyDescent="0.25">
      <c r="A323" s="52" t="s">
        <v>38</v>
      </c>
      <c r="B323" s="53" t="s">
        <v>51</v>
      </c>
      <c r="C323" s="106" t="s">
        <v>94</v>
      </c>
      <c r="D323" s="145"/>
      <c r="E323" s="106" t="s">
        <v>38</v>
      </c>
      <c r="F323" s="145"/>
      <c r="G323" s="52" t="s">
        <v>38</v>
      </c>
      <c r="H323" s="110"/>
      <c r="I323" s="145"/>
      <c r="J323" s="53" t="s">
        <v>38</v>
      </c>
      <c r="K323" s="108">
        <v>3970.94</v>
      </c>
      <c r="L323" s="145"/>
      <c r="M323" s="54">
        <v>1</v>
      </c>
      <c r="N323" s="109">
        <v>79.42</v>
      </c>
      <c r="O323" s="145"/>
      <c r="P323" s="108">
        <v>34.783000000000001</v>
      </c>
      <c r="Q323" s="145"/>
      <c r="R323" s="58">
        <v>2762.42</v>
      </c>
    </row>
    <row r="324" spans="1:18" ht="14.25" customHeight="1" x14ac:dyDescent="0.25">
      <c r="A324" s="52" t="s">
        <v>38</v>
      </c>
      <c r="B324" s="53" t="s">
        <v>53</v>
      </c>
      <c r="C324" s="106" t="s">
        <v>95</v>
      </c>
      <c r="D324" s="145"/>
      <c r="E324" s="106" t="s">
        <v>38</v>
      </c>
      <c r="F324" s="145"/>
      <c r="G324" s="52" t="s">
        <v>38</v>
      </c>
      <c r="H324" s="110"/>
      <c r="I324" s="145"/>
      <c r="J324" s="53" t="s">
        <v>38</v>
      </c>
      <c r="K324" s="108">
        <v>8389.19</v>
      </c>
      <c r="L324" s="145"/>
      <c r="M324" s="54">
        <v>1</v>
      </c>
      <c r="N324" s="109">
        <v>167.78</v>
      </c>
      <c r="O324" s="145"/>
      <c r="P324" s="108">
        <v>10.291</v>
      </c>
      <c r="Q324" s="145"/>
      <c r="R324" s="58">
        <v>1726.66</v>
      </c>
    </row>
    <row r="325" spans="1:18" ht="17.45" customHeight="1" x14ac:dyDescent="0.25">
      <c r="A325" s="51" t="s">
        <v>38</v>
      </c>
      <c r="B325" s="52" t="s">
        <v>533</v>
      </c>
      <c r="C325" s="106" t="s">
        <v>532</v>
      </c>
      <c r="D325" s="145"/>
      <c r="E325" s="107" t="s">
        <v>63</v>
      </c>
      <c r="F325" s="145"/>
      <c r="G325" s="54">
        <v>100</v>
      </c>
      <c r="H325" s="108">
        <v>1</v>
      </c>
      <c r="I325" s="145"/>
      <c r="J325" s="54">
        <v>2</v>
      </c>
      <c r="K325" s="107" t="s">
        <v>38</v>
      </c>
      <c r="L325" s="145"/>
      <c r="M325" s="52" t="s">
        <v>38</v>
      </c>
      <c r="N325" s="106" t="s">
        <v>38</v>
      </c>
      <c r="O325" s="145"/>
      <c r="P325" s="107" t="s">
        <v>38</v>
      </c>
      <c r="Q325" s="145"/>
      <c r="R325" s="52" t="s">
        <v>38</v>
      </c>
    </row>
    <row r="326" spans="1:18" ht="17.45" customHeight="1" x14ac:dyDescent="0.25">
      <c r="A326" s="51" t="s">
        <v>38</v>
      </c>
      <c r="B326" s="52" t="s">
        <v>542</v>
      </c>
      <c r="C326" s="106" t="s">
        <v>541</v>
      </c>
      <c r="D326" s="145"/>
      <c r="E326" s="107" t="s">
        <v>172</v>
      </c>
      <c r="F326" s="145"/>
      <c r="G326" s="54">
        <v>13</v>
      </c>
      <c r="H326" s="108">
        <v>1</v>
      </c>
      <c r="I326" s="145"/>
      <c r="J326" s="54">
        <v>0.26</v>
      </c>
      <c r="K326" s="107" t="s">
        <v>38</v>
      </c>
      <c r="L326" s="145"/>
      <c r="M326" s="52" t="s">
        <v>38</v>
      </c>
      <c r="N326" s="106" t="s">
        <v>38</v>
      </c>
      <c r="O326" s="145"/>
      <c r="P326" s="107" t="s">
        <v>38</v>
      </c>
      <c r="Q326" s="145"/>
      <c r="R326" s="52" t="s">
        <v>38</v>
      </c>
    </row>
    <row r="327" spans="1:18" ht="14.25" customHeight="1" x14ac:dyDescent="0.25">
      <c r="A327" s="52" t="s">
        <v>38</v>
      </c>
      <c r="B327" s="52" t="s">
        <v>38</v>
      </c>
      <c r="C327" s="106" t="s">
        <v>99</v>
      </c>
      <c r="D327" s="145"/>
      <c r="E327" s="112" t="s">
        <v>100</v>
      </c>
      <c r="F327" s="145"/>
      <c r="G327" s="54">
        <v>1022.31</v>
      </c>
      <c r="H327" s="108">
        <v>1</v>
      </c>
      <c r="I327" s="145"/>
      <c r="J327" s="54">
        <v>20.446200000000001</v>
      </c>
      <c r="K327" s="106" t="s">
        <v>38</v>
      </c>
      <c r="L327" s="145"/>
      <c r="M327" s="52" t="s">
        <v>38</v>
      </c>
      <c r="N327" s="106" t="s">
        <v>38</v>
      </c>
      <c r="O327" s="145"/>
      <c r="P327" s="106" t="s">
        <v>38</v>
      </c>
      <c r="Q327" s="145"/>
      <c r="R327" s="50"/>
    </row>
    <row r="328" spans="1:18" ht="14.25" customHeight="1" x14ac:dyDescent="0.25">
      <c r="A328" s="52" t="s">
        <v>38</v>
      </c>
      <c r="B328" s="52" t="s">
        <v>38</v>
      </c>
      <c r="C328" s="106" t="s">
        <v>101</v>
      </c>
      <c r="D328" s="145"/>
      <c r="E328" s="112" t="s">
        <v>100</v>
      </c>
      <c r="F328" s="145"/>
      <c r="G328" s="54">
        <v>270.5</v>
      </c>
      <c r="H328" s="108">
        <v>1</v>
      </c>
      <c r="I328" s="145"/>
      <c r="J328" s="54">
        <v>5.41</v>
      </c>
      <c r="K328" s="106" t="s">
        <v>38</v>
      </c>
      <c r="L328" s="145"/>
      <c r="M328" s="52" t="s">
        <v>38</v>
      </c>
      <c r="N328" s="106" t="s">
        <v>38</v>
      </c>
      <c r="O328" s="145"/>
      <c r="P328" s="106" t="s">
        <v>38</v>
      </c>
      <c r="Q328" s="145"/>
      <c r="R328" s="50"/>
    </row>
    <row r="329" spans="1:18" ht="14.25" customHeight="1" x14ac:dyDescent="0.25">
      <c r="A329" s="52" t="s">
        <v>38</v>
      </c>
      <c r="B329" s="52" t="s">
        <v>38</v>
      </c>
      <c r="C329" s="101" t="s">
        <v>102</v>
      </c>
      <c r="D329" s="146"/>
      <c r="E329" s="146"/>
      <c r="F329" s="146"/>
      <c r="G329" s="146"/>
      <c r="H329" s="146"/>
      <c r="I329" s="146"/>
      <c r="J329" s="145"/>
      <c r="K329" s="103">
        <v>58018.48</v>
      </c>
      <c r="L329" s="145"/>
      <c r="M329" s="52" t="s">
        <v>38</v>
      </c>
      <c r="N329" s="111">
        <v>1160.3699999999999</v>
      </c>
      <c r="O329" s="145"/>
      <c r="P329" s="104"/>
      <c r="Q329" s="145"/>
      <c r="R329" s="59">
        <v>19478.419999999998</v>
      </c>
    </row>
    <row r="330" spans="1:18" ht="14.25" customHeight="1" x14ac:dyDescent="0.25">
      <c r="A330" s="52" t="s">
        <v>38</v>
      </c>
      <c r="B330" s="52" t="s">
        <v>38</v>
      </c>
      <c r="C330" s="106" t="s">
        <v>103</v>
      </c>
      <c r="D330" s="145"/>
      <c r="E330" s="112" t="s">
        <v>38</v>
      </c>
      <c r="F330" s="145"/>
      <c r="G330" s="50"/>
      <c r="H330" s="106" t="s">
        <v>38</v>
      </c>
      <c r="I330" s="145"/>
      <c r="J330" s="53" t="s">
        <v>38</v>
      </c>
      <c r="K330" s="106" t="s">
        <v>38</v>
      </c>
      <c r="L330" s="145"/>
      <c r="M330" s="52" t="s">
        <v>38</v>
      </c>
      <c r="N330" s="109">
        <v>311.69</v>
      </c>
      <c r="O330" s="145"/>
      <c r="P330" s="106" t="s">
        <v>38</v>
      </c>
      <c r="Q330" s="145"/>
      <c r="R330" s="58">
        <v>10841.43</v>
      </c>
    </row>
    <row r="331" spans="1:18" ht="50.25" customHeight="1" x14ac:dyDescent="0.25">
      <c r="A331" s="52" t="s">
        <v>38</v>
      </c>
      <c r="B331" s="52" t="s">
        <v>531</v>
      </c>
      <c r="C331" s="106" t="s">
        <v>530</v>
      </c>
      <c r="D331" s="145"/>
      <c r="E331" s="112" t="s">
        <v>104</v>
      </c>
      <c r="F331" s="145"/>
      <c r="G331" s="54">
        <v>116</v>
      </c>
      <c r="H331" s="108">
        <v>1</v>
      </c>
      <c r="I331" s="145"/>
      <c r="J331" s="54">
        <v>116</v>
      </c>
      <c r="K331" s="110"/>
      <c r="L331" s="145"/>
      <c r="M331" s="53" t="s">
        <v>38</v>
      </c>
      <c r="N331" s="109">
        <v>361.56</v>
      </c>
      <c r="O331" s="145"/>
      <c r="P331" s="107" t="s">
        <v>38</v>
      </c>
      <c r="Q331" s="145"/>
      <c r="R331" s="58">
        <v>12576.06</v>
      </c>
    </row>
    <row r="332" spans="1:18" ht="50.25" customHeight="1" x14ac:dyDescent="0.25">
      <c r="A332" s="52" t="s">
        <v>38</v>
      </c>
      <c r="B332" s="52" t="s">
        <v>529</v>
      </c>
      <c r="C332" s="106" t="s">
        <v>528</v>
      </c>
      <c r="D332" s="145"/>
      <c r="E332" s="112" t="s">
        <v>104</v>
      </c>
      <c r="F332" s="145"/>
      <c r="G332" s="54">
        <v>80</v>
      </c>
      <c r="H332" s="108">
        <v>1</v>
      </c>
      <c r="I332" s="145"/>
      <c r="J332" s="54">
        <v>80</v>
      </c>
      <c r="K332" s="110"/>
      <c r="L332" s="145"/>
      <c r="M332" s="53" t="s">
        <v>38</v>
      </c>
      <c r="N332" s="109">
        <v>249.35</v>
      </c>
      <c r="O332" s="145"/>
      <c r="P332" s="107" t="s">
        <v>38</v>
      </c>
      <c r="Q332" s="145"/>
      <c r="R332" s="58">
        <v>8673.14</v>
      </c>
    </row>
    <row r="333" spans="1:18" ht="14.25" customHeight="1" x14ac:dyDescent="0.25">
      <c r="A333" s="55" t="s">
        <v>38</v>
      </c>
      <c r="B333" s="55" t="s">
        <v>38</v>
      </c>
      <c r="C333" s="101" t="s">
        <v>105</v>
      </c>
      <c r="D333" s="146"/>
      <c r="E333" s="146"/>
      <c r="F333" s="146"/>
      <c r="G333" s="146"/>
      <c r="H333" s="146"/>
      <c r="I333" s="146"/>
      <c r="J333" s="145"/>
      <c r="K333" s="102" t="s">
        <v>38</v>
      </c>
      <c r="L333" s="146"/>
      <c r="M333" s="145"/>
      <c r="N333" s="103">
        <v>1771.28</v>
      </c>
      <c r="O333" s="145"/>
      <c r="P333" s="104"/>
      <c r="Q333" s="145"/>
      <c r="R333" s="48">
        <v>40727.620000000003</v>
      </c>
    </row>
    <row r="334" spans="1:18" ht="17.45" customHeight="1" x14ac:dyDescent="0.25">
      <c r="A334" s="46" t="s">
        <v>38</v>
      </c>
      <c r="B334" s="47" t="s">
        <v>540</v>
      </c>
      <c r="C334" s="101" t="s">
        <v>539</v>
      </c>
      <c r="D334" s="145"/>
      <c r="E334" s="113" t="s">
        <v>127</v>
      </c>
      <c r="F334" s="145"/>
      <c r="G334" s="48">
        <v>0.02</v>
      </c>
      <c r="H334" s="103">
        <v>1</v>
      </c>
      <c r="I334" s="145"/>
      <c r="J334" s="48">
        <v>0.02</v>
      </c>
      <c r="K334" s="104"/>
      <c r="L334" s="145"/>
      <c r="M334" s="49"/>
      <c r="N334" s="104"/>
      <c r="O334" s="145"/>
      <c r="P334" s="104"/>
      <c r="Q334" s="145"/>
      <c r="R334" s="50"/>
    </row>
    <row r="335" spans="1:18" ht="17.45" customHeight="1" x14ac:dyDescent="0.25">
      <c r="A335" s="51" t="s">
        <v>38</v>
      </c>
      <c r="B335" s="52" t="s">
        <v>135</v>
      </c>
      <c r="C335" s="106" t="s">
        <v>538</v>
      </c>
      <c r="D335" s="146"/>
      <c r="E335" s="146"/>
      <c r="F335" s="146"/>
      <c r="G335" s="146"/>
      <c r="H335" s="146"/>
      <c r="I335" s="146"/>
      <c r="J335" s="146"/>
      <c r="K335" s="146"/>
      <c r="L335" s="146"/>
      <c r="M335" s="146"/>
      <c r="N335" s="146"/>
      <c r="O335" s="146"/>
      <c r="P335" s="146"/>
      <c r="Q335" s="145"/>
      <c r="R335" s="52" t="s">
        <v>38</v>
      </c>
    </row>
    <row r="336" spans="1:18" ht="14.25" customHeight="1" x14ac:dyDescent="0.25">
      <c r="A336" s="52" t="s">
        <v>38</v>
      </c>
      <c r="B336" s="53" t="s">
        <v>48</v>
      </c>
      <c r="C336" s="106" t="s">
        <v>92</v>
      </c>
      <c r="D336" s="145"/>
      <c r="E336" s="106" t="s">
        <v>38</v>
      </c>
      <c r="F336" s="145"/>
      <c r="G336" s="52" t="s">
        <v>38</v>
      </c>
      <c r="H336" s="110"/>
      <c r="I336" s="145"/>
      <c r="J336" s="53" t="s">
        <v>38</v>
      </c>
      <c r="K336" s="108">
        <v>1743.87</v>
      </c>
      <c r="L336" s="145"/>
      <c r="M336" s="54">
        <v>1</v>
      </c>
      <c r="N336" s="109">
        <v>34.880000000000003</v>
      </c>
      <c r="O336" s="145"/>
      <c r="P336" s="108">
        <v>34.783000000000001</v>
      </c>
      <c r="Q336" s="145"/>
      <c r="R336" s="58">
        <v>1213.1300000000001</v>
      </c>
    </row>
    <row r="337" spans="1:18" ht="14.25" customHeight="1" x14ac:dyDescent="0.25">
      <c r="A337" s="52" t="s">
        <v>38</v>
      </c>
      <c r="B337" s="53" t="s">
        <v>50</v>
      </c>
      <c r="C337" s="106" t="s">
        <v>93</v>
      </c>
      <c r="D337" s="145"/>
      <c r="E337" s="106" t="s">
        <v>38</v>
      </c>
      <c r="F337" s="145"/>
      <c r="G337" s="52" t="s">
        <v>38</v>
      </c>
      <c r="H337" s="110"/>
      <c r="I337" s="145"/>
      <c r="J337" s="53" t="s">
        <v>38</v>
      </c>
      <c r="K337" s="108">
        <v>3867.26</v>
      </c>
      <c r="L337" s="145"/>
      <c r="M337" s="54">
        <v>1</v>
      </c>
      <c r="N337" s="109">
        <v>77.34</v>
      </c>
      <c r="O337" s="145"/>
      <c r="P337" s="108">
        <v>13.124000000000001</v>
      </c>
      <c r="Q337" s="145"/>
      <c r="R337" s="58">
        <v>1015.08</v>
      </c>
    </row>
    <row r="338" spans="1:18" ht="14.25" customHeight="1" x14ac:dyDescent="0.25">
      <c r="A338" s="52" t="s">
        <v>38</v>
      </c>
      <c r="B338" s="53" t="s">
        <v>51</v>
      </c>
      <c r="C338" s="106" t="s">
        <v>94</v>
      </c>
      <c r="D338" s="145"/>
      <c r="E338" s="106" t="s">
        <v>38</v>
      </c>
      <c r="F338" s="145"/>
      <c r="G338" s="52" t="s">
        <v>38</v>
      </c>
      <c r="H338" s="110"/>
      <c r="I338" s="145"/>
      <c r="J338" s="53" t="s">
        <v>38</v>
      </c>
      <c r="K338" s="108">
        <v>614.78</v>
      </c>
      <c r="L338" s="145"/>
      <c r="M338" s="54">
        <v>1</v>
      </c>
      <c r="N338" s="109">
        <v>12.3</v>
      </c>
      <c r="O338" s="145"/>
      <c r="P338" s="108">
        <v>34.783000000000001</v>
      </c>
      <c r="Q338" s="145"/>
      <c r="R338" s="58">
        <v>427.68</v>
      </c>
    </row>
    <row r="339" spans="1:18" ht="14.25" customHeight="1" x14ac:dyDescent="0.25">
      <c r="A339" s="52" t="s">
        <v>38</v>
      </c>
      <c r="B339" s="53" t="s">
        <v>53</v>
      </c>
      <c r="C339" s="106" t="s">
        <v>95</v>
      </c>
      <c r="D339" s="145"/>
      <c r="E339" s="106" t="s">
        <v>38</v>
      </c>
      <c r="F339" s="145"/>
      <c r="G339" s="52" t="s">
        <v>38</v>
      </c>
      <c r="H339" s="110"/>
      <c r="I339" s="145"/>
      <c r="J339" s="53" t="s">
        <v>38</v>
      </c>
      <c r="K339" s="108">
        <v>2527.56</v>
      </c>
      <c r="L339" s="145"/>
      <c r="M339" s="54">
        <v>1</v>
      </c>
      <c r="N339" s="109">
        <v>50.55</v>
      </c>
      <c r="O339" s="145"/>
      <c r="P339" s="108">
        <v>13.016999999999999</v>
      </c>
      <c r="Q339" s="145"/>
      <c r="R339" s="58">
        <v>658.03</v>
      </c>
    </row>
    <row r="340" spans="1:18" ht="17.45" customHeight="1" x14ac:dyDescent="0.25">
      <c r="A340" s="51" t="s">
        <v>38</v>
      </c>
      <c r="B340" s="52" t="s">
        <v>533</v>
      </c>
      <c r="C340" s="106" t="s">
        <v>532</v>
      </c>
      <c r="D340" s="145"/>
      <c r="E340" s="107" t="s">
        <v>63</v>
      </c>
      <c r="F340" s="145"/>
      <c r="G340" s="54">
        <v>100</v>
      </c>
      <c r="H340" s="108">
        <v>1</v>
      </c>
      <c r="I340" s="145"/>
      <c r="J340" s="54">
        <v>2</v>
      </c>
      <c r="K340" s="107" t="s">
        <v>38</v>
      </c>
      <c r="L340" s="145"/>
      <c r="M340" s="52" t="s">
        <v>38</v>
      </c>
      <c r="N340" s="106" t="s">
        <v>38</v>
      </c>
      <c r="O340" s="145"/>
      <c r="P340" s="107" t="s">
        <v>38</v>
      </c>
      <c r="Q340" s="145"/>
      <c r="R340" s="52" t="s">
        <v>38</v>
      </c>
    </row>
    <row r="341" spans="1:18" ht="14.25" customHeight="1" x14ac:dyDescent="0.25">
      <c r="A341" s="52" t="s">
        <v>38</v>
      </c>
      <c r="B341" s="52" t="s">
        <v>38</v>
      </c>
      <c r="C341" s="106" t="s">
        <v>99</v>
      </c>
      <c r="D341" s="145"/>
      <c r="E341" s="112" t="s">
        <v>100</v>
      </c>
      <c r="F341" s="145"/>
      <c r="G341" s="54">
        <v>153.51</v>
      </c>
      <c r="H341" s="108">
        <v>1</v>
      </c>
      <c r="I341" s="145"/>
      <c r="J341" s="54">
        <v>3.0701999999999998</v>
      </c>
      <c r="K341" s="106" t="s">
        <v>38</v>
      </c>
      <c r="L341" s="145"/>
      <c r="M341" s="52" t="s">
        <v>38</v>
      </c>
      <c r="N341" s="106" t="s">
        <v>38</v>
      </c>
      <c r="O341" s="145"/>
      <c r="P341" s="106" t="s">
        <v>38</v>
      </c>
      <c r="Q341" s="145"/>
      <c r="R341" s="50"/>
    </row>
    <row r="342" spans="1:18" ht="14.25" customHeight="1" x14ac:dyDescent="0.25">
      <c r="A342" s="52" t="s">
        <v>38</v>
      </c>
      <c r="B342" s="52" t="s">
        <v>38</v>
      </c>
      <c r="C342" s="106" t="s">
        <v>101</v>
      </c>
      <c r="D342" s="145"/>
      <c r="E342" s="112" t="s">
        <v>100</v>
      </c>
      <c r="F342" s="145"/>
      <c r="G342" s="54">
        <v>38.909999999999997</v>
      </c>
      <c r="H342" s="108">
        <v>1</v>
      </c>
      <c r="I342" s="145"/>
      <c r="J342" s="54">
        <v>0.7782</v>
      </c>
      <c r="K342" s="106" t="s">
        <v>38</v>
      </c>
      <c r="L342" s="145"/>
      <c r="M342" s="52" t="s">
        <v>38</v>
      </c>
      <c r="N342" s="106" t="s">
        <v>38</v>
      </c>
      <c r="O342" s="145"/>
      <c r="P342" s="106" t="s">
        <v>38</v>
      </c>
      <c r="Q342" s="145"/>
      <c r="R342" s="50"/>
    </row>
    <row r="343" spans="1:18" ht="14.25" customHeight="1" x14ac:dyDescent="0.25">
      <c r="A343" s="52" t="s">
        <v>38</v>
      </c>
      <c r="B343" s="52" t="s">
        <v>38</v>
      </c>
      <c r="C343" s="101" t="s">
        <v>102</v>
      </c>
      <c r="D343" s="146"/>
      <c r="E343" s="146"/>
      <c r="F343" s="146"/>
      <c r="G343" s="146"/>
      <c r="H343" s="146"/>
      <c r="I343" s="146"/>
      <c r="J343" s="145"/>
      <c r="K343" s="103">
        <v>8138.69</v>
      </c>
      <c r="L343" s="145"/>
      <c r="M343" s="52" t="s">
        <v>38</v>
      </c>
      <c r="N343" s="111">
        <v>162.77000000000001</v>
      </c>
      <c r="O343" s="145"/>
      <c r="P343" s="104"/>
      <c r="Q343" s="145"/>
      <c r="R343" s="59">
        <v>2886.24</v>
      </c>
    </row>
    <row r="344" spans="1:18" ht="14.25" customHeight="1" x14ac:dyDescent="0.25">
      <c r="A344" s="52" t="s">
        <v>38</v>
      </c>
      <c r="B344" s="52" t="s">
        <v>38</v>
      </c>
      <c r="C344" s="106" t="s">
        <v>103</v>
      </c>
      <c r="D344" s="145"/>
      <c r="E344" s="112" t="s">
        <v>38</v>
      </c>
      <c r="F344" s="145"/>
      <c r="G344" s="50"/>
      <c r="H344" s="106" t="s">
        <v>38</v>
      </c>
      <c r="I344" s="145"/>
      <c r="J344" s="53" t="s">
        <v>38</v>
      </c>
      <c r="K344" s="106" t="s">
        <v>38</v>
      </c>
      <c r="L344" s="145"/>
      <c r="M344" s="52" t="s">
        <v>38</v>
      </c>
      <c r="N344" s="109">
        <v>47.18</v>
      </c>
      <c r="O344" s="145"/>
      <c r="P344" s="106" t="s">
        <v>38</v>
      </c>
      <c r="Q344" s="145"/>
      <c r="R344" s="58">
        <v>1640.81</v>
      </c>
    </row>
    <row r="345" spans="1:18" ht="50.25" customHeight="1" x14ac:dyDescent="0.25">
      <c r="A345" s="52" t="s">
        <v>38</v>
      </c>
      <c r="B345" s="52" t="s">
        <v>531</v>
      </c>
      <c r="C345" s="106" t="s">
        <v>530</v>
      </c>
      <c r="D345" s="145"/>
      <c r="E345" s="112" t="s">
        <v>104</v>
      </c>
      <c r="F345" s="145"/>
      <c r="G345" s="54">
        <v>116</v>
      </c>
      <c r="H345" s="108">
        <v>1</v>
      </c>
      <c r="I345" s="145"/>
      <c r="J345" s="54">
        <v>116</v>
      </c>
      <c r="K345" s="110"/>
      <c r="L345" s="145"/>
      <c r="M345" s="53" t="s">
        <v>38</v>
      </c>
      <c r="N345" s="109">
        <v>54.73</v>
      </c>
      <c r="O345" s="145"/>
      <c r="P345" s="107" t="s">
        <v>38</v>
      </c>
      <c r="Q345" s="145"/>
      <c r="R345" s="58">
        <v>1903.34</v>
      </c>
    </row>
    <row r="346" spans="1:18" ht="50.25" customHeight="1" x14ac:dyDescent="0.25">
      <c r="A346" s="52" t="s">
        <v>38</v>
      </c>
      <c r="B346" s="52" t="s">
        <v>529</v>
      </c>
      <c r="C346" s="106" t="s">
        <v>528</v>
      </c>
      <c r="D346" s="145"/>
      <c r="E346" s="112" t="s">
        <v>104</v>
      </c>
      <c r="F346" s="145"/>
      <c r="G346" s="54">
        <v>80</v>
      </c>
      <c r="H346" s="108">
        <v>1</v>
      </c>
      <c r="I346" s="145"/>
      <c r="J346" s="54">
        <v>80</v>
      </c>
      <c r="K346" s="110"/>
      <c r="L346" s="145"/>
      <c r="M346" s="53" t="s">
        <v>38</v>
      </c>
      <c r="N346" s="109">
        <v>37.74</v>
      </c>
      <c r="O346" s="145"/>
      <c r="P346" s="107" t="s">
        <v>38</v>
      </c>
      <c r="Q346" s="145"/>
      <c r="R346" s="58">
        <v>1312.65</v>
      </c>
    </row>
    <row r="347" spans="1:18" ht="14.25" customHeight="1" x14ac:dyDescent="0.25">
      <c r="A347" s="55" t="s">
        <v>38</v>
      </c>
      <c r="B347" s="55" t="s">
        <v>38</v>
      </c>
      <c r="C347" s="101" t="s">
        <v>105</v>
      </c>
      <c r="D347" s="146"/>
      <c r="E347" s="146"/>
      <c r="F347" s="146"/>
      <c r="G347" s="146"/>
      <c r="H347" s="146"/>
      <c r="I347" s="146"/>
      <c r="J347" s="145"/>
      <c r="K347" s="102" t="s">
        <v>38</v>
      </c>
      <c r="L347" s="146"/>
      <c r="M347" s="145"/>
      <c r="N347" s="103">
        <v>255.24</v>
      </c>
      <c r="O347" s="145"/>
      <c r="P347" s="104"/>
      <c r="Q347" s="145"/>
      <c r="R347" s="48">
        <v>6102.23</v>
      </c>
    </row>
    <row r="348" spans="1:18" ht="38.85" customHeight="1" x14ac:dyDescent="0.25">
      <c r="A348" s="46" t="s">
        <v>38</v>
      </c>
      <c r="B348" s="47" t="s">
        <v>537</v>
      </c>
      <c r="C348" s="101" t="s">
        <v>536</v>
      </c>
      <c r="D348" s="145"/>
      <c r="E348" s="113" t="s">
        <v>535</v>
      </c>
      <c r="F348" s="145"/>
      <c r="G348" s="48">
        <v>0.04</v>
      </c>
      <c r="H348" s="103">
        <v>1</v>
      </c>
      <c r="I348" s="145"/>
      <c r="J348" s="48">
        <v>0.04</v>
      </c>
      <c r="K348" s="104"/>
      <c r="L348" s="145"/>
      <c r="M348" s="49"/>
      <c r="N348" s="104"/>
      <c r="O348" s="145"/>
      <c r="P348" s="104"/>
      <c r="Q348" s="145"/>
      <c r="R348" s="50"/>
    </row>
    <row r="349" spans="1:18" ht="17.45" customHeight="1" x14ac:dyDescent="0.25">
      <c r="A349" s="51" t="s">
        <v>38</v>
      </c>
      <c r="B349" s="52" t="s">
        <v>135</v>
      </c>
      <c r="C349" s="106" t="s">
        <v>534</v>
      </c>
      <c r="D349" s="146"/>
      <c r="E349" s="146"/>
      <c r="F349" s="146"/>
      <c r="G349" s="146"/>
      <c r="H349" s="146"/>
      <c r="I349" s="146"/>
      <c r="J349" s="146"/>
      <c r="K349" s="146"/>
      <c r="L349" s="146"/>
      <c r="M349" s="146"/>
      <c r="N349" s="146"/>
      <c r="O349" s="146"/>
      <c r="P349" s="146"/>
      <c r="Q349" s="145"/>
      <c r="R349" s="52" t="s">
        <v>38</v>
      </c>
    </row>
    <row r="350" spans="1:18" ht="14.25" customHeight="1" x14ac:dyDescent="0.25">
      <c r="A350" s="52" t="s">
        <v>38</v>
      </c>
      <c r="B350" s="53" t="s">
        <v>48</v>
      </c>
      <c r="C350" s="106" t="s">
        <v>92</v>
      </c>
      <c r="D350" s="145"/>
      <c r="E350" s="106" t="s">
        <v>38</v>
      </c>
      <c r="F350" s="145"/>
      <c r="G350" s="52" t="s">
        <v>38</v>
      </c>
      <c r="H350" s="110"/>
      <c r="I350" s="145"/>
      <c r="J350" s="53" t="s">
        <v>38</v>
      </c>
      <c r="K350" s="108">
        <v>3650.42</v>
      </c>
      <c r="L350" s="145"/>
      <c r="M350" s="54">
        <v>1</v>
      </c>
      <c r="N350" s="109">
        <v>146.02000000000001</v>
      </c>
      <c r="O350" s="145"/>
      <c r="P350" s="108">
        <v>34.783000000000001</v>
      </c>
      <c r="Q350" s="145"/>
      <c r="R350" s="58">
        <v>5078.8999999999996</v>
      </c>
    </row>
    <row r="351" spans="1:18" ht="14.25" customHeight="1" x14ac:dyDescent="0.25">
      <c r="A351" s="52" t="s">
        <v>38</v>
      </c>
      <c r="B351" s="53" t="s">
        <v>50</v>
      </c>
      <c r="C351" s="106" t="s">
        <v>93</v>
      </c>
      <c r="D351" s="145"/>
      <c r="E351" s="106" t="s">
        <v>38</v>
      </c>
      <c r="F351" s="145"/>
      <c r="G351" s="52" t="s">
        <v>38</v>
      </c>
      <c r="H351" s="110"/>
      <c r="I351" s="145"/>
      <c r="J351" s="53" t="s">
        <v>38</v>
      </c>
      <c r="K351" s="108">
        <v>4981.57</v>
      </c>
      <c r="L351" s="145"/>
      <c r="M351" s="54">
        <v>1</v>
      </c>
      <c r="N351" s="109">
        <v>199.26</v>
      </c>
      <c r="O351" s="145"/>
      <c r="P351" s="108">
        <v>13.096</v>
      </c>
      <c r="Q351" s="145"/>
      <c r="R351" s="58">
        <v>2609.5500000000002</v>
      </c>
    </row>
    <row r="352" spans="1:18" ht="14.25" customHeight="1" x14ac:dyDescent="0.25">
      <c r="A352" s="52" t="s">
        <v>38</v>
      </c>
      <c r="B352" s="53" t="s">
        <v>51</v>
      </c>
      <c r="C352" s="106" t="s">
        <v>94</v>
      </c>
      <c r="D352" s="145"/>
      <c r="E352" s="106" t="s">
        <v>38</v>
      </c>
      <c r="F352" s="145"/>
      <c r="G352" s="52" t="s">
        <v>38</v>
      </c>
      <c r="H352" s="110"/>
      <c r="I352" s="145"/>
      <c r="J352" s="53" t="s">
        <v>38</v>
      </c>
      <c r="K352" s="108">
        <v>717.48</v>
      </c>
      <c r="L352" s="145"/>
      <c r="M352" s="54">
        <v>1</v>
      </c>
      <c r="N352" s="109">
        <v>28.7</v>
      </c>
      <c r="O352" s="145"/>
      <c r="P352" s="108">
        <v>34.783000000000001</v>
      </c>
      <c r="Q352" s="145"/>
      <c r="R352" s="58">
        <v>998.24</v>
      </c>
    </row>
    <row r="353" spans="1:18" ht="14.25" customHeight="1" x14ac:dyDescent="0.25">
      <c r="A353" s="52" t="s">
        <v>38</v>
      </c>
      <c r="B353" s="53" t="s">
        <v>53</v>
      </c>
      <c r="C353" s="106" t="s">
        <v>95</v>
      </c>
      <c r="D353" s="145"/>
      <c r="E353" s="106" t="s">
        <v>38</v>
      </c>
      <c r="F353" s="145"/>
      <c r="G353" s="52" t="s">
        <v>38</v>
      </c>
      <c r="H353" s="110"/>
      <c r="I353" s="145"/>
      <c r="J353" s="53" t="s">
        <v>38</v>
      </c>
      <c r="K353" s="108">
        <v>4779.41</v>
      </c>
      <c r="L353" s="145"/>
      <c r="M353" s="54">
        <v>1</v>
      </c>
      <c r="N353" s="109">
        <v>191.18</v>
      </c>
      <c r="O353" s="145"/>
      <c r="P353" s="108">
        <v>12.324999999999999</v>
      </c>
      <c r="Q353" s="145"/>
      <c r="R353" s="58">
        <v>2356.25</v>
      </c>
    </row>
    <row r="354" spans="1:18" ht="17.45" customHeight="1" x14ac:dyDescent="0.25">
      <c r="A354" s="51" t="s">
        <v>38</v>
      </c>
      <c r="B354" s="52" t="s">
        <v>533</v>
      </c>
      <c r="C354" s="106" t="s">
        <v>532</v>
      </c>
      <c r="D354" s="145"/>
      <c r="E354" s="107" t="s">
        <v>63</v>
      </c>
      <c r="F354" s="145"/>
      <c r="G354" s="54">
        <v>100</v>
      </c>
      <c r="H354" s="108">
        <v>1</v>
      </c>
      <c r="I354" s="145"/>
      <c r="J354" s="54">
        <v>4</v>
      </c>
      <c r="K354" s="107" t="s">
        <v>38</v>
      </c>
      <c r="L354" s="145"/>
      <c r="M354" s="52" t="s">
        <v>38</v>
      </c>
      <c r="N354" s="106" t="s">
        <v>38</v>
      </c>
      <c r="O354" s="145"/>
      <c r="P354" s="107" t="s">
        <v>38</v>
      </c>
      <c r="Q354" s="145"/>
      <c r="R354" s="52" t="s">
        <v>38</v>
      </c>
    </row>
    <row r="355" spans="1:18" ht="14.25" customHeight="1" x14ac:dyDescent="0.25">
      <c r="A355" s="52" t="s">
        <v>38</v>
      </c>
      <c r="B355" s="52" t="s">
        <v>38</v>
      </c>
      <c r="C355" s="106" t="s">
        <v>99</v>
      </c>
      <c r="D355" s="145"/>
      <c r="E355" s="112" t="s">
        <v>100</v>
      </c>
      <c r="F355" s="145"/>
      <c r="G355" s="54">
        <v>313.88</v>
      </c>
      <c r="H355" s="108">
        <v>1</v>
      </c>
      <c r="I355" s="145"/>
      <c r="J355" s="54">
        <v>12.555199999999999</v>
      </c>
      <c r="K355" s="106" t="s">
        <v>38</v>
      </c>
      <c r="L355" s="145"/>
      <c r="M355" s="52" t="s">
        <v>38</v>
      </c>
      <c r="N355" s="106" t="s">
        <v>38</v>
      </c>
      <c r="O355" s="145"/>
      <c r="P355" s="106" t="s">
        <v>38</v>
      </c>
      <c r="Q355" s="145"/>
      <c r="R355" s="50"/>
    </row>
    <row r="356" spans="1:18" ht="14.25" customHeight="1" x14ac:dyDescent="0.25">
      <c r="A356" s="52" t="s">
        <v>38</v>
      </c>
      <c r="B356" s="52" t="s">
        <v>38</v>
      </c>
      <c r="C356" s="106" t="s">
        <v>101</v>
      </c>
      <c r="D356" s="145"/>
      <c r="E356" s="112" t="s">
        <v>100</v>
      </c>
      <c r="F356" s="145"/>
      <c r="G356" s="54">
        <v>45.41</v>
      </c>
      <c r="H356" s="108">
        <v>1</v>
      </c>
      <c r="I356" s="145"/>
      <c r="J356" s="54">
        <v>1.8164</v>
      </c>
      <c r="K356" s="106" t="s">
        <v>38</v>
      </c>
      <c r="L356" s="145"/>
      <c r="M356" s="52" t="s">
        <v>38</v>
      </c>
      <c r="N356" s="106" t="s">
        <v>38</v>
      </c>
      <c r="O356" s="145"/>
      <c r="P356" s="106" t="s">
        <v>38</v>
      </c>
      <c r="Q356" s="145"/>
      <c r="R356" s="50"/>
    </row>
    <row r="357" spans="1:18" ht="14.25" customHeight="1" x14ac:dyDescent="0.25">
      <c r="A357" s="52" t="s">
        <v>38</v>
      </c>
      <c r="B357" s="52" t="s">
        <v>38</v>
      </c>
      <c r="C357" s="101" t="s">
        <v>102</v>
      </c>
      <c r="D357" s="146"/>
      <c r="E357" s="146"/>
      <c r="F357" s="146"/>
      <c r="G357" s="146"/>
      <c r="H357" s="146"/>
      <c r="I357" s="146"/>
      <c r="J357" s="145"/>
      <c r="K357" s="103">
        <v>13411.4</v>
      </c>
      <c r="L357" s="145"/>
      <c r="M357" s="52" t="s">
        <v>38</v>
      </c>
      <c r="N357" s="111">
        <v>536.46</v>
      </c>
      <c r="O357" s="145"/>
      <c r="P357" s="104"/>
      <c r="Q357" s="145"/>
      <c r="R357" s="59">
        <v>10044.700000000001</v>
      </c>
    </row>
    <row r="358" spans="1:18" ht="14.25" customHeight="1" x14ac:dyDescent="0.25">
      <c r="A358" s="52" t="s">
        <v>38</v>
      </c>
      <c r="B358" s="52" t="s">
        <v>38</v>
      </c>
      <c r="C358" s="106" t="s">
        <v>103</v>
      </c>
      <c r="D358" s="145"/>
      <c r="E358" s="112" t="s">
        <v>38</v>
      </c>
      <c r="F358" s="145"/>
      <c r="G358" s="50"/>
      <c r="H358" s="106" t="s">
        <v>38</v>
      </c>
      <c r="I358" s="145"/>
      <c r="J358" s="53" t="s">
        <v>38</v>
      </c>
      <c r="K358" s="106" t="s">
        <v>38</v>
      </c>
      <c r="L358" s="145"/>
      <c r="M358" s="52" t="s">
        <v>38</v>
      </c>
      <c r="N358" s="109">
        <v>174.72</v>
      </c>
      <c r="O358" s="145"/>
      <c r="P358" s="106" t="s">
        <v>38</v>
      </c>
      <c r="Q358" s="145"/>
      <c r="R358" s="58">
        <v>6077.14</v>
      </c>
    </row>
    <row r="359" spans="1:18" ht="50.25" customHeight="1" x14ac:dyDescent="0.25">
      <c r="A359" s="52" t="s">
        <v>38</v>
      </c>
      <c r="B359" s="52" t="s">
        <v>531</v>
      </c>
      <c r="C359" s="106" t="s">
        <v>530</v>
      </c>
      <c r="D359" s="145"/>
      <c r="E359" s="112" t="s">
        <v>104</v>
      </c>
      <c r="F359" s="145"/>
      <c r="G359" s="54">
        <v>116</v>
      </c>
      <c r="H359" s="108">
        <v>1</v>
      </c>
      <c r="I359" s="145"/>
      <c r="J359" s="54">
        <v>116</v>
      </c>
      <c r="K359" s="110"/>
      <c r="L359" s="145"/>
      <c r="M359" s="53" t="s">
        <v>38</v>
      </c>
      <c r="N359" s="109">
        <v>202.68</v>
      </c>
      <c r="O359" s="145"/>
      <c r="P359" s="107" t="s">
        <v>38</v>
      </c>
      <c r="Q359" s="145"/>
      <c r="R359" s="58">
        <v>7049.48</v>
      </c>
    </row>
    <row r="360" spans="1:18" ht="50.25" customHeight="1" x14ac:dyDescent="0.25">
      <c r="A360" s="52" t="s">
        <v>38</v>
      </c>
      <c r="B360" s="52" t="s">
        <v>529</v>
      </c>
      <c r="C360" s="106" t="s">
        <v>528</v>
      </c>
      <c r="D360" s="145"/>
      <c r="E360" s="112" t="s">
        <v>104</v>
      </c>
      <c r="F360" s="145"/>
      <c r="G360" s="54">
        <v>80</v>
      </c>
      <c r="H360" s="108">
        <v>1</v>
      </c>
      <c r="I360" s="145"/>
      <c r="J360" s="54">
        <v>80</v>
      </c>
      <c r="K360" s="110"/>
      <c r="L360" s="145"/>
      <c r="M360" s="53" t="s">
        <v>38</v>
      </c>
      <c r="N360" s="109">
        <v>139.78</v>
      </c>
      <c r="O360" s="145"/>
      <c r="P360" s="107" t="s">
        <v>38</v>
      </c>
      <c r="Q360" s="145"/>
      <c r="R360" s="58">
        <v>4861.71</v>
      </c>
    </row>
    <row r="361" spans="1:18" ht="14.25" customHeight="1" x14ac:dyDescent="0.25">
      <c r="A361" s="55" t="s">
        <v>38</v>
      </c>
      <c r="B361" s="55" t="s">
        <v>38</v>
      </c>
      <c r="C361" s="101" t="s">
        <v>105</v>
      </c>
      <c r="D361" s="146"/>
      <c r="E361" s="146"/>
      <c r="F361" s="146"/>
      <c r="G361" s="146"/>
      <c r="H361" s="146"/>
      <c r="I361" s="146"/>
      <c r="J361" s="145"/>
      <c r="K361" s="102" t="s">
        <v>38</v>
      </c>
      <c r="L361" s="146"/>
      <c r="M361" s="145"/>
      <c r="N361" s="103">
        <v>878.92</v>
      </c>
      <c r="O361" s="145"/>
      <c r="P361" s="104"/>
      <c r="Q361" s="145"/>
      <c r="R361" s="48">
        <v>21955.89</v>
      </c>
    </row>
    <row r="362" spans="1:18" ht="28.35" customHeight="1" x14ac:dyDescent="0.25">
      <c r="A362" s="46" t="s">
        <v>38</v>
      </c>
      <c r="B362" s="47" t="s">
        <v>527</v>
      </c>
      <c r="C362" s="101" t="s">
        <v>526</v>
      </c>
      <c r="D362" s="145"/>
      <c r="E362" s="113" t="s">
        <v>525</v>
      </c>
      <c r="F362" s="145"/>
      <c r="G362" s="48">
        <v>7.0000000000000001E-3</v>
      </c>
      <c r="H362" s="103">
        <v>1</v>
      </c>
      <c r="I362" s="145"/>
      <c r="J362" s="48">
        <v>7.0000000000000001E-3</v>
      </c>
      <c r="K362" s="104"/>
      <c r="L362" s="145"/>
      <c r="M362" s="49"/>
      <c r="N362" s="104"/>
      <c r="O362" s="145"/>
      <c r="P362" s="104"/>
      <c r="Q362" s="145"/>
      <c r="R362" s="50"/>
    </row>
    <row r="363" spans="1:18" ht="17.45" customHeight="1" x14ac:dyDescent="0.25">
      <c r="A363" s="51" t="s">
        <v>38</v>
      </c>
      <c r="B363" s="52" t="s">
        <v>135</v>
      </c>
      <c r="C363" s="106" t="s">
        <v>524</v>
      </c>
      <c r="D363" s="146"/>
      <c r="E363" s="146"/>
      <c r="F363" s="146"/>
      <c r="G363" s="146"/>
      <c r="H363" s="146"/>
      <c r="I363" s="146"/>
      <c r="J363" s="146"/>
      <c r="K363" s="146"/>
      <c r="L363" s="146"/>
      <c r="M363" s="146"/>
      <c r="N363" s="146"/>
      <c r="O363" s="146"/>
      <c r="P363" s="146"/>
      <c r="Q363" s="145"/>
      <c r="R363" s="52" t="s">
        <v>38</v>
      </c>
    </row>
    <row r="364" spans="1:18" ht="14.25" customHeight="1" x14ac:dyDescent="0.25">
      <c r="A364" s="52" t="s">
        <v>38</v>
      </c>
      <c r="B364" s="53" t="s">
        <v>48</v>
      </c>
      <c r="C364" s="106" t="s">
        <v>92</v>
      </c>
      <c r="D364" s="145"/>
      <c r="E364" s="106" t="s">
        <v>38</v>
      </c>
      <c r="F364" s="145"/>
      <c r="G364" s="52" t="s">
        <v>38</v>
      </c>
      <c r="H364" s="110"/>
      <c r="I364" s="145"/>
      <c r="J364" s="53" t="s">
        <v>38</v>
      </c>
      <c r="K364" s="108">
        <v>1754.22</v>
      </c>
      <c r="L364" s="145"/>
      <c r="M364" s="54">
        <v>1</v>
      </c>
      <c r="N364" s="109">
        <v>12.28</v>
      </c>
      <c r="O364" s="145"/>
      <c r="P364" s="108">
        <v>34.783000000000001</v>
      </c>
      <c r="Q364" s="145"/>
      <c r="R364" s="58">
        <v>427.12</v>
      </c>
    </row>
    <row r="365" spans="1:18" ht="14.25" customHeight="1" x14ac:dyDescent="0.25">
      <c r="A365" s="52" t="s">
        <v>38</v>
      </c>
      <c r="B365" s="53" t="s">
        <v>50</v>
      </c>
      <c r="C365" s="106" t="s">
        <v>93</v>
      </c>
      <c r="D365" s="145"/>
      <c r="E365" s="106" t="s">
        <v>38</v>
      </c>
      <c r="F365" s="145"/>
      <c r="G365" s="52" t="s">
        <v>38</v>
      </c>
      <c r="H365" s="110"/>
      <c r="I365" s="145"/>
      <c r="J365" s="53" t="s">
        <v>38</v>
      </c>
      <c r="K365" s="108">
        <v>1665.36</v>
      </c>
      <c r="L365" s="145"/>
      <c r="M365" s="54">
        <v>1</v>
      </c>
      <c r="N365" s="109">
        <v>11.66</v>
      </c>
      <c r="O365" s="145"/>
      <c r="P365" s="108">
        <v>15.444000000000001</v>
      </c>
      <c r="Q365" s="145"/>
      <c r="R365" s="58">
        <v>180.04</v>
      </c>
    </row>
    <row r="366" spans="1:18" ht="14.25" customHeight="1" x14ac:dyDescent="0.25">
      <c r="A366" s="52" t="s">
        <v>38</v>
      </c>
      <c r="B366" s="53" t="s">
        <v>51</v>
      </c>
      <c r="C366" s="106" t="s">
        <v>94</v>
      </c>
      <c r="D366" s="145"/>
      <c r="E366" s="106" t="s">
        <v>38</v>
      </c>
      <c r="F366" s="145"/>
      <c r="G366" s="52" t="s">
        <v>38</v>
      </c>
      <c r="H366" s="110"/>
      <c r="I366" s="145"/>
      <c r="J366" s="53" t="s">
        <v>38</v>
      </c>
      <c r="K366" s="108">
        <v>267.20999999999998</v>
      </c>
      <c r="L366" s="145"/>
      <c r="M366" s="54">
        <v>1</v>
      </c>
      <c r="N366" s="109">
        <v>1.87</v>
      </c>
      <c r="O366" s="145"/>
      <c r="P366" s="108">
        <v>34.783000000000001</v>
      </c>
      <c r="Q366" s="145"/>
      <c r="R366" s="58">
        <v>65.06</v>
      </c>
    </row>
    <row r="367" spans="1:18" ht="14.25" customHeight="1" x14ac:dyDescent="0.25">
      <c r="A367" s="52" t="s">
        <v>38</v>
      </c>
      <c r="B367" s="53" t="s">
        <v>53</v>
      </c>
      <c r="C367" s="106" t="s">
        <v>95</v>
      </c>
      <c r="D367" s="145"/>
      <c r="E367" s="106" t="s">
        <v>38</v>
      </c>
      <c r="F367" s="145"/>
      <c r="G367" s="52" t="s">
        <v>38</v>
      </c>
      <c r="H367" s="110"/>
      <c r="I367" s="145"/>
      <c r="J367" s="53" t="s">
        <v>38</v>
      </c>
      <c r="K367" s="108">
        <v>77.2</v>
      </c>
      <c r="L367" s="145"/>
      <c r="M367" s="54">
        <v>1</v>
      </c>
      <c r="N367" s="109">
        <v>0.54</v>
      </c>
      <c r="O367" s="145"/>
      <c r="P367" s="108">
        <v>8.1649999999999991</v>
      </c>
      <c r="Q367" s="145"/>
      <c r="R367" s="58">
        <v>4.41</v>
      </c>
    </row>
    <row r="368" spans="1:18" ht="17.45" customHeight="1" x14ac:dyDescent="0.25">
      <c r="A368" s="51" t="s">
        <v>38</v>
      </c>
      <c r="B368" s="52" t="s">
        <v>523</v>
      </c>
      <c r="C368" s="106" t="s">
        <v>522</v>
      </c>
      <c r="D368" s="145"/>
      <c r="E368" s="107" t="s">
        <v>172</v>
      </c>
      <c r="F368" s="145"/>
      <c r="G368" s="54">
        <v>103</v>
      </c>
      <c r="H368" s="108">
        <v>1</v>
      </c>
      <c r="I368" s="145"/>
      <c r="J368" s="54">
        <v>0.72099999999999997</v>
      </c>
      <c r="K368" s="107" t="s">
        <v>38</v>
      </c>
      <c r="L368" s="145"/>
      <c r="M368" s="52" t="s">
        <v>38</v>
      </c>
      <c r="N368" s="106" t="s">
        <v>38</v>
      </c>
      <c r="O368" s="145"/>
      <c r="P368" s="107" t="s">
        <v>38</v>
      </c>
      <c r="Q368" s="145"/>
      <c r="R368" s="52" t="s">
        <v>38</v>
      </c>
    </row>
    <row r="369" spans="1:18" ht="14.25" customHeight="1" x14ac:dyDescent="0.25">
      <c r="A369" s="52" t="s">
        <v>38</v>
      </c>
      <c r="B369" s="52" t="s">
        <v>38</v>
      </c>
      <c r="C369" s="106" t="s">
        <v>99</v>
      </c>
      <c r="D369" s="145"/>
      <c r="E369" s="112" t="s">
        <v>100</v>
      </c>
      <c r="F369" s="145"/>
      <c r="G369" s="54">
        <v>183.88</v>
      </c>
      <c r="H369" s="108">
        <v>1</v>
      </c>
      <c r="I369" s="145"/>
      <c r="J369" s="54">
        <v>1.2871600000000001</v>
      </c>
      <c r="K369" s="106" t="s">
        <v>38</v>
      </c>
      <c r="L369" s="145"/>
      <c r="M369" s="52" t="s">
        <v>38</v>
      </c>
      <c r="N369" s="106" t="s">
        <v>38</v>
      </c>
      <c r="O369" s="145"/>
      <c r="P369" s="106" t="s">
        <v>38</v>
      </c>
      <c r="Q369" s="145"/>
      <c r="R369" s="50"/>
    </row>
    <row r="370" spans="1:18" ht="14.25" customHeight="1" x14ac:dyDescent="0.25">
      <c r="A370" s="52" t="s">
        <v>38</v>
      </c>
      <c r="B370" s="52" t="s">
        <v>38</v>
      </c>
      <c r="C370" s="106" t="s">
        <v>101</v>
      </c>
      <c r="D370" s="145"/>
      <c r="E370" s="112" t="s">
        <v>100</v>
      </c>
      <c r="F370" s="145"/>
      <c r="G370" s="54">
        <v>20.65</v>
      </c>
      <c r="H370" s="108">
        <v>1</v>
      </c>
      <c r="I370" s="145"/>
      <c r="J370" s="54">
        <v>0.14455000000000001</v>
      </c>
      <c r="K370" s="106" t="s">
        <v>38</v>
      </c>
      <c r="L370" s="145"/>
      <c r="M370" s="52" t="s">
        <v>38</v>
      </c>
      <c r="N370" s="106" t="s">
        <v>38</v>
      </c>
      <c r="O370" s="145"/>
      <c r="P370" s="106" t="s">
        <v>38</v>
      </c>
      <c r="Q370" s="145"/>
      <c r="R370" s="50"/>
    </row>
    <row r="371" spans="1:18" ht="14.25" customHeight="1" x14ac:dyDescent="0.25">
      <c r="A371" s="52" t="s">
        <v>38</v>
      </c>
      <c r="B371" s="52" t="s">
        <v>38</v>
      </c>
      <c r="C371" s="101" t="s">
        <v>102</v>
      </c>
      <c r="D371" s="146"/>
      <c r="E371" s="146"/>
      <c r="F371" s="146"/>
      <c r="G371" s="146"/>
      <c r="H371" s="146"/>
      <c r="I371" s="146"/>
      <c r="J371" s="145"/>
      <c r="K371" s="103">
        <v>3496.78</v>
      </c>
      <c r="L371" s="145"/>
      <c r="M371" s="52" t="s">
        <v>38</v>
      </c>
      <c r="N371" s="111">
        <v>24.48</v>
      </c>
      <c r="O371" s="145"/>
      <c r="P371" s="104"/>
      <c r="Q371" s="145"/>
      <c r="R371" s="59">
        <v>611.57000000000005</v>
      </c>
    </row>
    <row r="372" spans="1:18" ht="14.25" customHeight="1" x14ac:dyDescent="0.25">
      <c r="A372" s="52" t="s">
        <v>38</v>
      </c>
      <c r="B372" s="52" t="s">
        <v>38</v>
      </c>
      <c r="C372" s="106" t="s">
        <v>103</v>
      </c>
      <c r="D372" s="145"/>
      <c r="E372" s="112" t="s">
        <v>38</v>
      </c>
      <c r="F372" s="145"/>
      <c r="G372" s="50"/>
      <c r="H372" s="106" t="s">
        <v>38</v>
      </c>
      <c r="I372" s="145"/>
      <c r="J372" s="53" t="s">
        <v>38</v>
      </c>
      <c r="K372" s="106" t="s">
        <v>38</v>
      </c>
      <c r="L372" s="145"/>
      <c r="M372" s="52" t="s">
        <v>38</v>
      </c>
      <c r="N372" s="109">
        <v>14.15</v>
      </c>
      <c r="O372" s="145"/>
      <c r="P372" s="106" t="s">
        <v>38</v>
      </c>
      <c r="Q372" s="145"/>
      <c r="R372" s="58">
        <v>492.18</v>
      </c>
    </row>
    <row r="373" spans="1:18" ht="38.85" customHeight="1" x14ac:dyDescent="0.25">
      <c r="A373" s="52" t="s">
        <v>38</v>
      </c>
      <c r="B373" s="52" t="s">
        <v>517</v>
      </c>
      <c r="C373" s="106" t="s">
        <v>516</v>
      </c>
      <c r="D373" s="145"/>
      <c r="E373" s="112" t="s">
        <v>104</v>
      </c>
      <c r="F373" s="145"/>
      <c r="G373" s="54">
        <v>102</v>
      </c>
      <c r="H373" s="108">
        <v>1</v>
      </c>
      <c r="I373" s="145"/>
      <c r="J373" s="54">
        <v>102</v>
      </c>
      <c r="K373" s="110"/>
      <c r="L373" s="145"/>
      <c r="M373" s="53" t="s">
        <v>38</v>
      </c>
      <c r="N373" s="109">
        <v>14.43</v>
      </c>
      <c r="O373" s="145"/>
      <c r="P373" s="107" t="s">
        <v>38</v>
      </c>
      <c r="Q373" s="145"/>
      <c r="R373" s="58">
        <v>502.02</v>
      </c>
    </row>
    <row r="374" spans="1:18" ht="38.85" customHeight="1" x14ac:dyDescent="0.25">
      <c r="A374" s="52" t="s">
        <v>38</v>
      </c>
      <c r="B374" s="52" t="s">
        <v>515</v>
      </c>
      <c r="C374" s="106" t="s">
        <v>514</v>
      </c>
      <c r="D374" s="145"/>
      <c r="E374" s="112" t="s">
        <v>104</v>
      </c>
      <c r="F374" s="145"/>
      <c r="G374" s="54">
        <v>58</v>
      </c>
      <c r="H374" s="108">
        <v>1</v>
      </c>
      <c r="I374" s="145"/>
      <c r="J374" s="54">
        <v>58</v>
      </c>
      <c r="K374" s="110"/>
      <c r="L374" s="145"/>
      <c r="M374" s="53" t="s">
        <v>38</v>
      </c>
      <c r="N374" s="109">
        <v>8.2100000000000009</v>
      </c>
      <c r="O374" s="145"/>
      <c r="P374" s="107" t="s">
        <v>38</v>
      </c>
      <c r="Q374" s="145"/>
      <c r="R374" s="58">
        <v>285.45999999999998</v>
      </c>
    </row>
    <row r="375" spans="1:18" ht="14.25" customHeight="1" x14ac:dyDescent="0.25">
      <c r="A375" s="55" t="s">
        <v>38</v>
      </c>
      <c r="B375" s="55" t="s">
        <v>38</v>
      </c>
      <c r="C375" s="101" t="s">
        <v>105</v>
      </c>
      <c r="D375" s="146"/>
      <c r="E375" s="146"/>
      <c r="F375" s="146"/>
      <c r="G375" s="146"/>
      <c r="H375" s="146"/>
      <c r="I375" s="146"/>
      <c r="J375" s="145"/>
      <c r="K375" s="102" t="s">
        <v>38</v>
      </c>
      <c r="L375" s="146"/>
      <c r="M375" s="145"/>
      <c r="N375" s="103">
        <v>47.12</v>
      </c>
      <c r="O375" s="145"/>
      <c r="P375" s="104"/>
      <c r="Q375" s="145"/>
      <c r="R375" s="48">
        <v>1399.05</v>
      </c>
    </row>
    <row r="376" spans="1:18" ht="38.85" customHeight="1" x14ac:dyDescent="0.25">
      <c r="A376" s="46" t="s">
        <v>38</v>
      </c>
      <c r="B376" s="47" t="s">
        <v>521</v>
      </c>
      <c r="C376" s="101" t="s">
        <v>520</v>
      </c>
      <c r="D376" s="145"/>
      <c r="E376" s="113" t="s">
        <v>519</v>
      </c>
      <c r="F376" s="145"/>
      <c r="G376" s="48">
        <v>0.127</v>
      </c>
      <c r="H376" s="103">
        <v>1</v>
      </c>
      <c r="I376" s="145"/>
      <c r="J376" s="48">
        <v>0.127</v>
      </c>
      <c r="K376" s="104"/>
      <c r="L376" s="145"/>
      <c r="M376" s="49"/>
      <c r="N376" s="104"/>
      <c r="O376" s="145"/>
      <c r="P376" s="104"/>
      <c r="Q376" s="145"/>
      <c r="R376" s="50"/>
    </row>
    <row r="377" spans="1:18" ht="17.45" customHeight="1" x14ac:dyDescent="0.25">
      <c r="A377" s="51" t="s">
        <v>38</v>
      </c>
      <c r="B377" s="52" t="s">
        <v>135</v>
      </c>
      <c r="C377" s="106" t="s">
        <v>518</v>
      </c>
      <c r="D377" s="146"/>
      <c r="E377" s="146"/>
      <c r="F377" s="146"/>
      <c r="G377" s="146"/>
      <c r="H377" s="146"/>
      <c r="I377" s="146"/>
      <c r="J377" s="146"/>
      <c r="K377" s="146"/>
      <c r="L377" s="146"/>
      <c r="M377" s="146"/>
      <c r="N377" s="146"/>
      <c r="O377" s="146"/>
      <c r="P377" s="146"/>
      <c r="Q377" s="145"/>
      <c r="R377" s="52" t="s">
        <v>38</v>
      </c>
    </row>
    <row r="378" spans="1:18" ht="14.25" customHeight="1" x14ac:dyDescent="0.25">
      <c r="A378" s="52" t="s">
        <v>38</v>
      </c>
      <c r="B378" s="53" t="s">
        <v>48</v>
      </c>
      <c r="C378" s="106" t="s">
        <v>92</v>
      </c>
      <c r="D378" s="145"/>
      <c r="E378" s="106" t="s">
        <v>38</v>
      </c>
      <c r="F378" s="145"/>
      <c r="G378" s="52" t="s">
        <v>38</v>
      </c>
      <c r="H378" s="110"/>
      <c r="I378" s="145"/>
      <c r="J378" s="53" t="s">
        <v>38</v>
      </c>
      <c r="K378" s="108">
        <v>1020.36</v>
      </c>
      <c r="L378" s="145"/>
      <c r="M378" s="54">
        <v>1</v>
      </c>
      <c r="N378" s="109">
        <v>129.59</v>
      </c>
      <c r="O378" s="145"/>
      <c r="P378" s="108">
        <v>34.783000000000001</v>
      </c>
      <c r="Q378" s="145"/>
      <c r="R378" s="58">
        <v>4507.38</v>
      </c>
    </row>
    <row r="379" spans="1:18" ht="14.25" customHeight="1" x14ac:dyDescent="0.25">
      <c r="A379" s="52" t="s">
        <v>38</v>
      </c>
      <c r="B379" s="53" t="s">
        <v>50</v>
      </c>
      <c r="C379" s="106" t="s">
        <v>93</v>
      </c>
      <c r="D379" s="145"/>
      <c r="E379" s="106" t="s">
        <v>38</v>
      </c>
      <c r="F379" s="145"/>
      <c r="G379" s="52" t="s">
        <v>38</v>
      </c>
      <c r="H379" s="110"/>
      <c r="I379" s="145"/>
      <c r="J379" s="53" t="s">
        <v>38</v>
      </c>
      <c r="K379" s="108">
        <v>66.12</v>
      </c>
      <c r="L379" s="145"/>
      <c r="M379" s="54">
        <v>1</v>
      </c>
      <c r="N379" s="109">
        <v>8.4</v>
      </c>
      <c r="O379" s="145"/>
      <c r="P379" s="108">
        <v>14.587</v>
      </c>
      <c r="Q379" s="145"/>
      <c r="R379" s="58">
        <v>122.49</v>
      </c>
    </row>
    <row r="380" spans="1:18" ht="14.25" customHeight="1" x14ac:dyDescent="0.25">
      <c r="A380" s="52" t="s">
        <v>38</v>
      </c>
      <c r="B380" s="53" t="s">
        <v>51</v>
      </c>
      <c r="C380" s="106" t="s">
        <v>94</v>
      </c>
      <c r="D380" s="145"/>
      <c r="E380" s="106" t="s">
        <v>38</v>
      </c>
      <c r="F380" s="145"/>
      <c r="G380" s="52" t="s">
        <v>38</v>
      </c>
      <c r="H380" s="110"/>
      <c r="I380" s="145"/>
      <c r="J380" s="53" t="s">
        <v>38</v>
      </c>
      <c r="K380" s="108">
        <v>5.37</v>
      </c>
      <c r="L380" s="145"/>
      <c r="M380" s="54">
        <v>1</v>
      </c>
      <c r="N380" s="109">
        <v>0.68</v>
      </c>
      <c r="O380" s="145"/>
      <c r="P380" s="108">
        <v>34.783000000000001</v>
      </c>
      <c r="Q380" s="145"/>
      <c r="R380" s="58">
        <v>23.72</v>
      </c>
    </row>
    <row r="381" spans="1:18" ht="14.25" customHeight="1" x14ac:dyDescent="0.25">
      <c r="A381" s="52" t="s">
        <v>38</v>
      </c>
      <c r="B381" s="53" t="s">
        <v>53</v>
      </c>
      <c r="C381" s="106" t="s">
        <v>95</v>
      </c>
      <c r="D381" s="145"/>
      <c r="E381" s="106" t="s">
        <v>38</v>
      </c>
      <c r="F381" s="145"/>
      <c r="G381" s="52" t="s">
        <v>38</v>
      </c>
      <c r="H381" s="110"/>
      <c r="I381" s="145"/>
      <c r="J381" s="53" t="s">
        <v>38</v>
      </c>
      <c r="K381" s="108">
        <v>20635.2</v>
      </c>
      <c r="L381" s="145"/>
      <c r="M381" s="54">
        <v>1</v>
      </c>
      <c r="N381" s="109">
        <v>2620.66</v>
      </c>
      <c r="O381" s="145"/>
      <c r="P381" s="108">
        <v>2.2309999999999999</v>
      </c>
      <c r="Q381" s="145"/>
      <c r="R381" s="58">
        <v>5846.72</v>
      </c>
    </row>
    <row r="382" spans="1:18" ht="14.25" customHeight="1" x14ac:dyDescent="0.25">
      <c r="A382" s="52" t="s">
        <v>38</v>
      </c>
      <c r="B382" s="52" t="s">
        <v>38</v>
      </c>
      <c r="C382" s="106" t="s">
        <v>99</v>
      </c>
      <c r="D382" s="145"/>
      <c r="E382" s="112" t="s">
        <v>100</v>
      </c>
      <c r="F382" s="145"/>
      <c r="G382" s="54">
        <v>81.760000000000005</v>
      </c>
      <c r="H382" s="108">
        <v>1</v>
      </c>
      <c r="I382" s="145"/>
      <c r="J382" s="54">
        <v>10.383520000000001</v>
      </c>
      <c r="K382" s="106" t="s">
        <v>38</v>
      </c>
      <c r="L382" s="145"/>
      <c r="M382" s="52" t="s">
        <v>38</v>
      </c>
      <c r="N382" s="106" t="s">
        <v>38</v>
      </c>
      <c r="O382" s="145"/>
      <c r="P382" s="106" t="s">
        <v>38</v>
      </c>
      <c r="Q382" s="145"/>
      <c r="R382" s="50"/>
    </row>
    <row r="383" spans="1:18" ht="14.25" customHeight="1" x14ac:dyDescent="0.25">
      <c r="A383" s="52" t="s">
        <v>38</v>
      </c>
      <c r="B383" s="52" t="s">
        <v>38</v>
      </c>
      <c r="C383" s="106" t="s">
        <v>101</v>
      </c>
      <c r="D383" s="145"/>
      <c r="E383" s="112" t="s">
        <v>100</v>
      </c>
      <c r="F383" s="145"/>
      <c r="G383" s="54">
        <v>0.34</v>
      </c>
      <c r="H383" s="108">
        <v>1</v>
      </c>
      <c r="I383" s="145"/>
      <c r="J383" s="54">
        <v>4.3180000000000003E-2</v>
      </c>
      <c r="K383" s="106" t="s">
        <v>38</v>
      </c>
      <c r="L383" s="145"/>
      <c r="M383" s="52" t="s">
        <v>38</v>
      </c>
      <c r="N383" s="106" t="s">
        <v>38</v>
      </c>
      <c r="O383" s="145"/>
      <c r="P383" s="106" t="s">
        <v>38</v>
      </c>
      <c r="Q383" s="145"/>
      <c r="R383" s="50"/>
    </row>
    <row r="384" spans="1:18" ht="14.25" customHeight="1" x14ac:dyDescent="0.25">
      <c r="A384" s="52" t="s">
        <v>38</v>
      </c>
      <c r="B384" s="52" t="s">
        <v>38</v>
      </c>
      <c r="C384" s="101" t="s">
        <v>102</v>
      </c>
      <c r="D384" s="146"/>
      <c r="E384" s="146"/>
      <c r="F384" s="146"/>
      <c r="G384" s="146"/>
      <c r="H384" s="146"/>
      <c r="I384" s="146"/>
      <c r="J384" s="145"/>
      <c r="K384" s="103">
        <v>21721.68</v>
      </c>
      <c r="L384" s="145"/>
      <c r="M384" s="52" t="s">
        <v>38</v>
      </c>
      <c r="N384" s="111">
        <v>2758.65</v>
      </c>
      <c r="O384" s="145"/>
      <c r="P384" s="104"/>
      <c r="Q384" s="145"/>
      <c r="R384" s="59">
        <v>10476.59</v>
      </c>
    </row>
    <row r="385" spans="1:18" ht="14.25" customHeight="1" x14ac:dyDescent="0.25">
      <c r="A385" s="52" t="s">
        <v>38</v>
      </c>
      <c r="B385" s="52" t="s">
        <v>38</v>
      </c>
      <c r="C385" s="106" t="s">
        <v>103</v>
      </c>
      <c r="D385" s="145"/>
      <c r="E385" s="112" t="s">
        <v>38</v>
      </c>
      <c r="F385" s="145"/>
      <c r="G385" s="50"/>
      <c r="H385" s="106" t="s">
        <v>38</v>
      </c>
      <c r="I385" s="145"/>
      <c r="J385" s="53" t="s">
        <v>38</v>
      </c>
      <c r="K385" s="106" t="s">
        <v>38</v>
      </c>
      <c r="L385" s="145"/>
      <c r="M385" s="52" t="s">
        <v>38</v>
      </c>
      <c r="N385" s="109">
        <v>130.27000000000001</v>
      </c>
      <c r="O385" s="145"/>
      <c r="P385" s="106" t="s">
        <v>38</v>
      </c>
      <c r="Q385" s="145"/>
      <c r="R385" s="58">
        <v>4531.1000000000004</v>
      </c>
    </row>
    <row r="386" spans="1:18" ht="38.85" customHeight="1" x14ac:dyDescent="0.25">
      <c r="A386" s="52" t="s">
        <v>38</v>
      </c>
      <c r="B386" s="52" t="s">
        <v>517</v>
      </c>
      <c r="C386" s="106" t="s">
        <v>516</v>
      </c>
      <c r="D386" s="145"/>
      <c r="E386" s="112" t="s">
        <v>104</v>
      </c>
      <c r="F386" s="145"/>
      <c r="G386" s="54">
        <v>102</v>
      </c>
      <c r="H386" s="108">
        <v>1</v>
      </c>
      <c r="I386" s="145"/>
      <c r="J386" s="54">
        <v>102</v>
      </c>
      <c r="K386" s="110"/>
      <c r="L386" s="145"/>
      <c r="M386" s="53" t="s">
        <v>38</v>
      </c>
      <c r="N386" s="109">
        <v>132.88</v>
      </c>
      <c r="O386" s="145"/>
      <c r="P386" s="107" t="s">
        <v>38</v>
      </c>
      <c r="Q386" s="145"/>
      <c r="R386" s="58">
        <v>4621.72</v>
      </c>
    </row>
    <row r="387" spans="1:18" ht="38.85" customHeight="1" x14ac:dyDescent="0.25">
      <c r="A387" s="52" t="s">
        <v>38</v>
      </c>
      <c r="B387" s="52" t="s">
        <v>515</v>
      </c>
      <c r="C387" s="106" t="s">
        <v>514</v>
      </c>
      <c r="D387" s="145"/>
      <c r="E387" s="112" t="s">
        <v>104</v>
      </c>
      <c r="F387" s="145"/>
      <c r="G387" s="54">
        <v>58</v>
      </c>
      <c r="H387" s="108">
        <v>1</v>
      </c>
      <c r="I387" s="145"/>
      <c r="J387" s="54">
        <v>58</v>
      </c>
      <c r="K387" s="110"/>
      <c r="L387" s="145"/>
      <c r="M387" s="53" t="s">
        <v>38</v>
      </c>
      <c r="N387" s="109">
        <v>75.56</v>
      </c>
      <c r="O387" s="145"/>
      <c r="P387" s="107" t="s">
        <v>38</v>
      </c>
      <c r="Q387" s="145"/>
      <c r="R387" s="58">
        <v>2628.04</v>
      </c>
    </row>
    <row r="388" spans="1:18" ht="14.25" customHeight="1" x14ac:dyDescent="0.25">
      <c r="A388" s="55" t="s">
        <v>38</v>
      </c>
      <c r="B388" s="55" t="s">
        <v>38</v>
      </c>
      <c r="C388" s="101" t="s">
        <v>105</v>
      </c>
      <c r="D388" s="146"/>
      <c r="E388" s="146"/>
      <c r="F388" s="146"/>
      <c r="G388" s="146"/>
      <c r="H388" s="146"/>
      <c r="I388" s="146"/>
      <c r="J388" s="145"/>
      <c r="K388" s="102" t="s">
        <v>38</v>
      </c>
      <c r="L388" s="146"/>
      <c r="M388" s="145"/>
      <c r="N388" s="103">
        <v>2967.09</v>
      </c>
      <c r="O388" s="145"/>
      <c r="P388" s="104"/>
      <c r="Q388" s="145"/>
      <c r="R388" s="48">
        <v>17726.349999999999</v>
      </c>
    </row>
    <row r="389" spans="1:18" ht="38.85" customHeight="1" x14ac:dyDescent="0.25">
      <c r="A389" s="46" t="s">
        <v>38</v>
      </c>
      <c r="B389" s="47" t="s">
        <v>513</v>
      </c>
      <c r="C389" s="101" t="s">
        <v>512</v>
      </c>
      <c r="D389" s="145"/>
      <c r="E389" s="113" t="s">
        <v>447</v>
      </c>
      <c r="F389" s="145"/>
      <c r="G389" s="48">
        <v>0.52</v>
      </c>
      <c r="H389" s="103">
        <v>1</v>
      </c>
      <c r="I389" s="145"/>
      <c r="J389" s="48">
        <v>0.52</v>
      </c>
      <c r="K389" s="104"/>
      <c r="L389" s="145"/>
      <c r="M389" s="49"/>
      <c r="N389" s="104"/>
      <c r="O389" s="145"/>
      <c r="P389" s="104"/>
      <c r="Q389" s="145"/>
      <c r="R389" s="50"/>
    </row>
    <row r="390" spans="1:18" ht="17.45" customHeight="1" x14ac:dyDescent="0.25">
      <c r="A390" s="51" t="s">
        <v>38</v>
      </c>
      <c r="B390" s="52" t="s">
        <v>135</v>
      </c>
      <c r="C390" s="106" t="s">
        <v>511</v>
      </c>
      <c r="D390" s="146"/>
      <c r="E390" s="146"/>
      <c r="F390" s="146"/>
      <c r="G390" s="146"/>
      <c r="H390" s="146"/>
      <c r="I390" s="146"/>
      <c r="J390" s="146"/>
      <c r="K390" s="146"/>
      <c r="L390" s="146"/>
      <c r="M390" s="146"/>
      <c r="N390" s="146"/>
      <c r="O390" s="146"/>
      <c r="P390" s="146"/>
      <c r="Q390" s="145"/>
      <c r="R390" s="52" t="s">
        <v>38</v>
      </c>
    </row>
    <row r="391" spans="1:18" ht="14.25" customHeight="1" x14ac:dyDescent="0.25">
      <c r="A391" s="52" t="s">
        <v>38</v>
      </c>
      <c r="B391" s="53" t="s">
        <v>48</v>
      </c>
      <c r="C391" s="106" t="s">
        <v>92</v>
      </c>
      <c r="D391" s="145"/>
      <c r="E391" s="106" t="s">
        <v>38</v>
      </c>
      <c r="F391" s="145"/>
      <c r="G391" s="52" t="s">
        <v>38</v>
      </c>
      <c r="H391" s="110"/>
      <c r="I391" s="145"/>
      <c r="J391" s="53" t="s">
        <v>38</v>
      </c>
      <c r="K391" s="108">
        <v>743.93</v>
      </c>
      <c r="L391" s="145"/>
      <c r="M391" s="54">
        <v>1</v>
      </c>
      <c r="N391" s="109">
        <v>386.84</v>
      </c>
      <c r="O391" s="145"/>
      <c r="P391" s="108">
        <v>34.783000000000001</v>
      </c>
      <c r="Q391" s="145"/>
      <c r="R391" s="58">
        <v>13455.58</v>
      </c>
    </row>
    <row r="392" spans="1:18" ht="14.25" customHeight="1" x14ac:dyDescent="0.25">
      <c r="A392" s="52" t="s">
        <v>38</v>
      </c>
      <c r="B392" s="53" t="s">
        <v>50</v>
      </c>
      <c r="C392" s="106" t="s">
        <v>93</v>
      </c>
      <c r="D392" s="145"/>
      <c r="E392" s="106" t="s">
        <v>38</v>
      </c>
      <c r="F392" s="145"/>
      <c r="G392" s="52" t="s">
        <v>38</v>
      </c>
      <c r="H392" s="110"/>
      <c r="I392" s="145"/>
      <c r="J392" s="53" t="s">
        <v>38</v>
      </c>
      <c r="K392" s="108">
        <v>36.229999999999997</v>
      </c>
      <c r="L392" s="145"/>
      <c r="M392" s="54">
        <v>1</v>
      </c>
      <c r="N392" s="109">
        <v>18.84</v>
      </c>
      <c r="O392" s="145"/>
      <c r="P392" s="108">
        <v>18.783000000000001</v>
      </c>
      <c r="Q392" s="145"/>
      <c r="R392" s="58">
        <v>353.87</v>
      </c>
    </row>
    <row r="393" spans="1:18" ht="14.25" customHeight="1" x14ac:dyDescent="0.25">
      <c r="A393" s="52" t="s">
        <v>38</v>
      </c>
      <c r="B393" s="53" t="s">
        <v>51</v>
      </c>
      <c r="C393" s="106" t="s">
        <v>94</v>
      </c>
      <c r="D393" s="145"/>
      <c r="E393" s="106" t="s">
        <v>38</v>
      </c>
      <c r="F393" s="145"/>
      <c r="G393" s="52" t="s">
        <v>38</v>
      </c>
      <c r="H393" s="110"/>
      <c r="I393" s="145"/>
      <c r="J393" s="53" t="s">
        <v>38</v>
      </c>
      <c r="K393" s="110"/>
      <c r="L393" s="145"/>
      <c r="M393" s="54">
        <v>1</v>
      </c>
      <c r="N393" s="110"/>
      <c r="O393" s="145"/>
      <c r="P393" s="108">
        <v>34.783000000000001</v>
      </c>
      <c r="Q393" s="145"/>
      <c r="R393" s="50"/>
    </row>
    <row r="394" spans="1:18" ht="14.25" customHeight="1" x14ac:dyDescent="0.25">
      <c r="A394" s="52" t="s">
        <v>38</v>
      </c>
      <c r="B394" s="53" t="s">
        <v>53</v>
      </c>
      <c r="C394" s="106" t="s">
        <v>95</v>
      </c>
      <c r="D394" s="145"/>
      <c r="E394" s="106" t="s">
        <v>38</v>
      </c>
      <c r="F394" s="145"/>
      <c r="G394" s="52" t="s">
        <v>38</v>
      </c>
      <c r="H394" s="110"/>
      <c r="I394" s="145"/>
      <c r="J394" s="53" t="s">
        <v>38</v>
      </c>
      <c r="K394" s="108">
        <v>836.68</v>
      </c>
      <c r="L394" s="145"/>
      <c r="M394" s="54">
        <v>1</v>
      </c>
      <c r="N394" s="109">
        <v>435.08</v>
      </c>
      <c r="O394" s="145"/>
      <c r="P394" s="108">
        <v>8.1479999999999997</v>
      </c>
      <c r="Q394" s="145"/>
      <c r="R394" s="58">
        <v>3544.98</v>
      </c>
    </row>
    <row r="395" spans="1:18" ht="28.35" customHeight="1" x14ac:dyDescent="0.25">
      <c r="A395" s="51" t="s">
        <v>38</v>
      </c>
      <c r="B395" s="52" t="s">
        <v>445</v>
      </c>
      <c r="C395" s="106" t="s">
        <v>444</v>
      </c>
      <c r="D395" s="145"/>
      <c r="E395" s="107" t="s">
        <v>172</v>
      </c>
      <c r="F395" s="145"/>
      <c r="G395" s="54">
        <v>1.04</v>
      </c>
      <c r="H395" s="108">
        <v>1</v>
      </c>
      <c r="I395" s="145"/>
      <c r="J395" s="54">
        <v>0.54079999999999995</v>
      </c>
      <c r="K395" s="107" t="s">
        <v>38</v>
      </c>
      <c r="L395" s="145"/>
      <c r="M395" s="52" t="s">
        <v>38</v>
      </c>
      <c r="N395" s="106" t="s">
        <v>38</v>
      </c>
      <c r="O395" s="145"/>
      <c r="P395" s="107" t="s">
        <v>38</v>
      </c>
      <c r="Q395" s="145"/>
      <c r="R395" s="52" t="s">
        <v>38</v>
      </c>
    </row>
    <row r="396" spans="1:18" ht="14.25" customHeight="1" x14ac:dyDescent="0.25">
      <c r="A396" s="52" t="s">
        <v>38</v>
      </c>
      <c r="B396" s="52" t="s">
        <v>38</v>
      </c>
      <c r="C396" s="106" t="s">
        <v>99</v>
      </c>
      <c r="D396" s="145"/>
      <c r="E396" s="112" t="s">
        <v>100</v>
      </c>
      <c r="F396" s="145"/>
      <c r="G396" s="54">
        <v>75.22</v>
      </c>
      <c r="H396" s="108">
        <v>1</v>
      </c>
      <c r="I396" s="145"/>
      <c r="J396" s="54">
        <v>39.114400000000003</v>
      </c>
      <c r="K396" s="106" t="s">
        <v>38</v>
      </c>
      <c r="L396" s="145"/>
      <c r="M396" s="52" t="s">
        <v>38</v>
      </c>
      <c r="N396" s="106" t="s">
        <v>38</v>
      </c>
      <c r="O396" s="145"/>
      <c r="P396" s="106" t="s">
        <v>38</v>
      </c>
      <c r="Q396" s="145"/>
      <c r="R396" s="50"/>
    </row>
    <row r="397" spans="1:18" ht="14.25" customHeight="1" x14ac:dyDescent="0.25">
      <c r="A397" s="52" t="s">
        <v>38</v>
      </c>
      <c r="B397" s="52" t="s">
        <v>38</v>
      </c>
      <c r="C397" s="106" t="s">
        <v>101</v>
      </c>
      <c r="D397" s="145"/>
      <c r="E397" s="112" t="s">
        <v>100</v>
      </c>
      <c r="F397" s="145"/>
      <c r="G397" s="50"/>
      <c r="H397" s="108">
        <v>1</v>
      </c>
      <c r="I397" s="145"/>
      <c r="J397" s="50"/>
      <c r="K397" s="106" t="s">
        <v>38</v>
      </c>
      <c r="L397" s="145"/>
      <c r="M397" s="52" t="s">
        <v>38</v>
      </c>
      <c r="N397" s="106" t="s">
        <v>38</v>
      </c>
      <c r="O397" s="145"/>
      <c r="P397" s="106" t="s">
        <v>38</v>
      </c>
      <c r="Q397" s="145"/>
      <c r="R397" s="50"/>
    </row>
    <row r="398" spans="1:18" ht="14.25" customHeight="1" x14ac:dyDescent="0.25">
      <c r="A398" s="52" t="s">
        <v>38</v>
      </c>
      <c r="B398" s="52" t="s">
        <v>38</v>
      </c>
      <c r="C398" s="101" t="s">
        <v>102</v>
      </c>
      <c r="D398" s="146"/>
      <c r="E398" s="146"/>
      <c r="F398" s="146"/>
      <c r="G398" s="146"/>
      <c r="H398" s="146"/>
      <c r="I398" s="146"/>
      <c r="J398" s="145"/>
      <c r="K398" s="103">
        <v>1616.84</v>
      </c>
      <c r="L398" s="145"/>
      <c r="M398" s="52" t="s">
        <v>38</v>
      </c>
      <c r="N398" s="111">
        <v>840.76</v>
      </c>
      <c r="O398" s="145"/>
      <c r="P398" s="104"/>
      <c r="Q398" s="145"/>
      <c r="R398" s="59">
        <v>17354.43</v>
      </c>
    </row>
    <row r="399" spans="1:18" ht="14.25" customHeight="1" x14ac:dyDescent="0.25">
      <c r="A399" s="52" t="s">
        <v>38</v>
      </c>
      <c r="B399" s="52" t="s">
        <v>38</v>
      </c>
      <c r="C399" s="106" t="s">
        <v>103</v>
      </c>
      <c r="D399" s="145"/>
      <c r="E399" s="112" t="s">
        <v>38</v>
      </c>
      <c r="F399" s="145"/>
      <c r="G399" s="50"/>
      <c r="H399" s="106" t="s">
        <v>38</v>
      </c>
      <c r="I399" s="145"/>
      <c r="J399" s="53" t="s">
        <v>38</v>
      </c>
      <c r="K399" s="106" t="s">
        <v>38</v>
      </c>
      <c r="L399" s="145"/>
      <c r="M399" s="52" t="s">
        <v>38</v>
      </c>
      <c r="N399" s="109">
        <v>386.84</v>
      </c>
      <c r="O399" s="145"/>
      <c r="P399" s="106" t="s">
        <v>38</v>
      </c>
      <c r="Q399" s="145"/>
      <c r="R399" s="58">
        <v>13455.58</v>
      </c>
    </row>
    <row r="400" spans="1:18" ht="50.25" customHeight="1" x14ac:dyDescent="0.25">
      <c r="A400" s="52" t="s">
        <v>38</v>
      </c>
      <c r="B400" s="52" t="s">
        <v>443</v>
      </c>
      <c r="C400" s="106" t="s">
        <v>442</v>
      </c>
      <c r="D400" s="145"/>
      <c r="E400" s="112" t="s">
        <v>104</v>
      </c>
      <c r="F400" s="145"/>
      <c r="G400" s="54">
        <v>103</v>
      </c>
      <c r="H400" s="108">
        <v>1</v>
      </c>
      <c r="I400" s="145"/>
      <c r="J400" s="54">
        <v>103</v>
      </c>
      <c r="K400" s="110"/>
      <c r="L400" s="145"/>
      <c r="M400" s="53" t="s">
        <v>38</v>
      </c>
      <c r="N400" s="109">
        <v>398.45</v>
      </c>
      <c r="O400" s="145"/>
      <c r="P400" s="107" t="s">
        <v>38</v>
      </c>
      <c r="Q400" s="145"/>
      <c r="R400" s="58">
        <v>13859.25</v>
      </c>
    </row>
    <row r="401" spans="1:18" ht="50.25" customHeight="1" x14ac:dyDescent="0.25">
      <c r="A401" s="52" t="s">
        <v>38</v>
      </c>
      <c r="B401" s="52" t="s">
        <v>441</v>
      </c>
      <c r="C401" s="106" t="s">
        <v>440</v>
      </c>
      <c r="D401" s="145"/>
      <c r="E401" s="112" t="s">
        <v>104</v>
      </c>
      <c r="F401" s="145"/>
      <c r="G401" s="54">
        <v>59</v>
      </c>
      <c r="H401" s="108">
        <v>1</v>
      </c>
      <c r="I401" s="145"/>
      <c r="J401" s="54">
        <v>59</v>
      </c>
      <c r="K401" s="110"/>
      <c r="L401" s="145"/>
      <c r="M401" s="53" t="s">
        <v>38</v>
      </c>
      <c r="N401" s="109">
        <v>228.24</v>
      </c>
      <c r="O401" s="145"/>
      <c r="P401" s="107" t="s">
        <v>38</v>
      </c>
      <c r="Q401" s="145"/>
      <c r="R401" s="58">
        <v>7938.79</v>
      </c>
    </row>
    <row r="402" spans="1:18" ht="14.25" customHeight="1" x14ac:dyDescent="0.25">
      <c r="A402" s="55" t="s">
        <v>38</v>
      </c>
      <c r="B402" s="55" t="s">
        <v>38</v>
      </c>
      <c r="C402" s="101" t="s">
        <v>105</v>
      </c>
      <c r="D402" s="146"/>
      <c r="E402" s="146"/>
      <c r="F402" s="146"/>
      <c r="G402" s="146"/>
      <c r="H402" s="146"/>
      <c r="I402" s="146"/>
      <c r="J402" s="145"/>
      <c r="K402" s="102" t="s">
        <v>38</v>
      </c>
      <c r="L402" s="146"/>
      <c r="M402" s="145"/>
      <c r="N402" s="103">
        <v>1467.45</v>
      </c>
      <c r="O402" s="145"/>
      <c r="P402" s="104"/>
      <c r="Q402" s="145"/>
      <c r="R402" s="48">
        <v>39152.47</v>
      </c>
    </row>
    <row r="403" spans="1:18" ht="14.25" customHeight="1" x14ac:dyDescent="0.25"/>
    <row r="404" spans="1:18" ht="14.25" customHeight="1" x14ac:dyDescent="0.25">
      <c r="A404" s="57" t="s">
        <v>38</v>
      </c>
      <c r="B404" s="57" t="s">
        <v>38</v>
      </c>
      <c r="C404" s="96" t="s">
        <v>56</v>
      </c>
      <c r="D404" s="146"/>
      <c r="E404" s="146"/>
      <c r="F404" s="146"/>
      <c r="G404" s="146"/>
      <c r="H404" s="146"/>
      <c r="I404" s="146"/>
      <c r="J404" s="146"/>
      <c r="K404" s="146"/>
      <c r="L404" s="146"/>
      <c r="M404" s="145"/>
      <c r="N404" s="97" t="s">
        <v>510</v>
      </c>
      <c r="O404" s="145"/>
      <c r="P404" s="97" t="s">
        <v>38</v>
      </c>
      <c r="Q404" s="145"/>
      <c r="R404" s="56" t="s">
        <v>509</v>
      </c>
    </row>
    <row r="405" spans="1:18" ht="14.25" customHeight="1" x14ac:dyDescent="0.25">
      <c r="A405" s="57" t="s">
        <v>38</v>
      </c>
      <c r="B405" s="57" t="s">
        <v>38</v>
      </c>
      <c r="C405" s="96" t="s">
        <v>144</v>
      </c>
      <c r="D405" s="146"/>
      <c r="E405" s="146"/>
      <c r="F405" s="146"/>
      <c r="G405" s="146"/>
      <c r="H405" s="146"/>
      <c r="I405" s="146"/>
      <c r="J405" s="146"/>
      <c r="K405" s="146"/>
      <c r="L405" s="146"/>
      <c r="M405" s="145"/>
      <c r="N405" s="97" t="s">
        <v>508</v>
      </c>
      <c r="O405" s="145"/>
      <c r="P405" s="97" t="s">
        <v>38</v>
      </c>
      <c r="Q405" s="145"/>
      <c r="R405" s="56" t="s">
        <v>507</v>
      </c>
    </row>
    <row r="406" spans="1:18" ht="14.25" customHeight="1" x14ac:dyDescent="0.25">
      <c r="A406" s="57" t="s">
        <v>38</v>
      </c>
      <c r="B406" s="57" t="s">
        <v>38</v>
      </c>
      <c r="C406" s="96" t="s">
        <v>129</v>
      </c>
      <c r="D406" s="146"/>
      <c r="E406" s="146"/>
      <c r="F406" s="146"/>
      <c r="G406" s="146"/>
      <c r="H406" s="146"/>
      <c r="I406" s="146"/>
      <c r="J406" s="146"/>
      <c r="K406" s="146"/>
      <c r="L406" s="146"/>
      <c r="M406" s="145"/>
      <c r="N406" s="97" t="s">
        <v>506</v>
      </c>
      <c r="O406" s="145"/>
      <c r="P406" s="97" t="s">
        <v>38</v>
      </c>
      <c r="Q406" s="145"/>
      <c r="R406" s="56" t="s">
        <v>505</v>
      </c>
    </row>
    <row r="407" spans="1:18" ht="14.25" customHeight="1" x14ac:dyDescent="0.25">
      <c r="A407" s="57" t="s">
        <v>38</v>
      </c>
      <c r="B407" s="57" t="s">
        <v>38</v>
      </c>
      <c r="C407" s="96" t="s">
        <v>57</v>
      </c>
      <c r="D407" s="146"/>
      <c r="E407" s="146"/>
      <c r="F407" s="146"/>
      <c r="G407" s="146"/>
      <c r="H407" s="146"/>
      <c r="I407" s="146"/>
      <c r="J407" s="146"/>
      <c r="K407" s="146"/>
      <c r="L407" s="146"/>
      <c r="M407" s="145"/>
      <c r="N407" s="97" t="s">
        <v>504</v>
      </c>
      <c r="O407" s="145"/>
      <c r="P407" s="97" t="s">
        <v>38</v>
      </c>
      <c r="Q407" s="145"/>
      <c r="R407" s="56" t="s">
        <v>503</v>
      </c>
    </row>
    <row r="408" spans="1:18" ht="14.25" customHeight="1" x14ac:dyDescent="0.25">
      <c r="A408" s="57" t="s">
        <v>38</v>
      </c>
      <c r="B408" s="57" t="s">
        <v>38</v>
      </c>
      <c r="C408" s="96" t="s">
        <v>141</v>
      </c>
      <c r="D408" s="146"/>
      <c r="E408" s="146"/>
      <c r="F408" s="146"/>
      <c r="G408" s="146"/>
      <c r="H408" s="146"/>
      <c r="I408" s="146"/>
      <c r="J408" s="146"/>
      <c r="K408" s="146"/>
      <c r="L408" s="146"/>
      <c r="M408" s="145"/>
      <c r="N408" s="97" t="s">
        <v>502</v>
      </c>
      <c r="O408" s="145"/>
      <c r="P408" s="97" t="s">
        <v>38</v>
      </c>
      <c r="Q408" s="143"/>
      <c r="R408" s="56" t="s">
        <v>501</v>
      </c>
    </row>
    <row r="409" spans="1:18" ht="14.25" customHeight="1" x14ac:dyDescent="0.25">
      <c r="A409" s="57" t="s">
        <v>38</v>
      </c>
      <c r="B409" s="57" t="s">
        <v>38</v>
      </c>
      <c r="C409" s="96" t="s">
        <v>58</v>
      </c>
      <c r="D409" s="144"/>
      <c r="E409" s="144"/>
      <c r="F409" s="144"/>
      <c r="G409" s="144"/>
      <c r="H409" s="144"/>
      <c r="I409" s="144"/>
      <c r="J409" s="144"/>
      <c r="K409" s="144"/>
      <c r="L409" s="144"/>
      <c r="M409" s="143"/>
      <c r="N409" s="97" t="s">
        <v>38</v>
      </c>
      <c r="O409" s="143"/>
      <c r="P409" s="97" t="s">
        <v>38</v>
      </c>
      <c r="Q409" s="143"/>
      <c r="R409" s="56" t="s">
        <v>500</v>
      </c>
    </row>
    <row r="410" spans="1:18" ht="14.25" customHeight="1" x14ac:dyDescent="0.25">
      <c r="A410" s="57" t="s">
        <v>38</v>
      </c>
      <c r="B410" s="57" t="s">
        <v>38</v>
      </c>
      <c r="C410" s="96" t="s">
        <v>59</v>
      </c>
      <c r="D410" s="144"/>
      <c r="E410" s="144"/>
      <c r="F410" s="144"/>
      <c r="G410" s="144"/>
      <c r="H410" s="144"/>
      <c r="I410" s="144"/>
      <c r="J410" s="144"/>
      <c r="K410" s="144"/>
      <c r="L410" s="144"/>
      <c r="M410" s="143"/>
      <c r="N410" s="97" t="s">
        <v>38</v>
      </c>
      <c r="O410" s="143"/>
      <c r="P410" s="97" t="s">
        <v>38</v>
      </c>
      <c r="Q410" s="143"/>
      <c r="R410" s="56" t="s">
        <v>499</v>
      </c>
    </row>
    <row r="411" spans="1:18" ht="14.25" customHeight="1" x14ac:dyDescent="0.25">
      <c r="A411" s="57" t="s">
        <v>38</v>
      </c>
      <c r="B411" s="57" t="s">
        <v>38</v>
      </c>
      <c r="C411" s="96" t="s">
        <v>128</v>
      </c>
      <c r="D411" s="144"/>
      <c r="E411" s="144"/>
      <c r="F411" s="144"/>
      <c r="G411" s="144"/>
      <c r="H411" s="144"/>
      <c r="I411" s="144"/>
      <c r="J411" s="144"/>
      <c r="K411" s="144"/>
      <c r="L411" s="144"/>
      <c r="M411" s="143"/>
      <c r="N411" s="97" t="s">
        <v>38</v>
      </c>
      <c r="O411" s="143"/>
      <c r="P411" s="97" t="s">
        <v>38</v>
      </c>
      <c r="Q411" s="143"/>
      <c r="R411" s="56" t="s">
        <v>498</v>
      </c>
    </row>
    <row r="412" spans="1:18" ht="18.2" customHeight="1" x14ac:dyDescent="0.25">
      <c r="A412" s="105" t="s">
        <v>497</v>
      </c>
      <c r="B412" s="144"/>
      <c r="C412" s="144"/>
      <c r="D412" s="144"/>
      <c r="E412" s="144"/>
      <c r="F412" s="144"/>
      <c r="G412" s="144"/>
      <c r="H412" s="144"/>
      <c r="I412" s="144"/>
      <c r="J412" s="144"/>
      <c r="K412" s="144"/>
      <c r="L412" s="144"/>
      <c r="M412" s="144"/>
      <c r="N412" s="144"/>
      <c r="O412" s="144"/>
      <c r="P412" s="144"/>
      <c r="Q412" s="144"/>
      <c r="R412" s="144"/>
    </row>
    <row r="413" spans="1:18" ht="38.85" customHeight="1" x14ac:dyDescent="0.25">
      <c r="A413" s="46" t="s">
        <v>38</v>
      </c>
      <c r="B413" s="47" t="s">
        <v>496</v>
      </c>
      <c r="C413" s="101" t="s">
        <v>495</v>
      </c>
      <c r="D413" s="143"/>
      <c r="E413" s="113" t="s">
        <v>494</v>
      </c>
      <c r="F413" s="143"/>
      <c r="G413" s="48">
        <v>0.40300000000000002</v>
      </c>
      <c r="H413" s="103">
        <v>1</v>
      </c>
      <c r="I413" s="143"/>
      <c r="J413" s="48">
        <v>0.40300000000000002</v>
      </c>
      <c r="K413" s="104"/>
      <c r="L413" s="143"/>
      <c r="M413" s="49"/>
      <c r="N413" s="104"/>
      <c r="O413" s="143"/>
      <c r="P413" s="104"/>
      <c r="Q413" s="143"/>
      <c r="R413" s="50"/>
    </row>
    <row r="414" spans="1:18" ht="17.45" customHeight="1" x14ac:dyDescent="0.25">
      <c r="A414" s="51" t="s">
        <v>38</v>
      </c>
      <c r="B414" s="52" t="s">
        <v>135</v>
      </c>
      <c r="C414" s="106" t="s">
        <v>493</v>
      </c>
      <c r="D414" s="144"/>
      <c r="E414" s="144"/>
      <c r="F414" s="144"/>
      <c r="G414" s="144"/>
      <c r="H414" s="144"/>
      <c r="I414" s="144"/>
      <c r="J414" s="144"/>
      <c r="K414" s="144"/>
      <c r="L414" s="144"/>
      <c r="M414" s="144"/>
      <c r="N414" s="144"/>
      <c r="O414" s="144"/>
      <c r="P414" s="144"/>
      <c r="Q414" s="143"/>
      <c r="R414" s="52" t="s">
        <v>38</v>
      </c>
    </row>
    <row r="415" spans="1:18" ht="14.25" customHeight="1" x14ac:dyDescent="0.25">
      <c r="A415" s="52" t="s">
        <v>38</v>
      </c>
      <c r="B415" s="53" t="s">
        <v>48</v>
      </c>
      <c r="C415" s="106" t="s">
        <v>92</v>
      </c>
      <c r="D415" s="143"/>
      <c r="E415" s="106" t="s">
        <v>38</v>
      </c>
      <c r="F415" s="143"/>
      <c r="G415" s="52" t="s">
        <v>38</v>
      </c>
      <c r="H415" s="110"/>
      <c r="I415" s="143"/>
      <c r="J415" s="53" t="s">
        <v>38</v>
      </c>
      <c r="K415" s="108">
        <v>360.86</v>
      </c>
      <c r="L415" s="143"/>
      <c r="M415" s="54">
        <v>1</v>
      </c>
      <c r="N415" s="109">
        <v>145.43</v>
      </c>
      <c r="O415" s="143"/>
      <c r="P415" s="108">
        <v>34.783000000000001</v>
      </c>
      <c r="Q415" s="143"/>
      <c r="R415" s="58">
        <v>5058.37</v>
      </c>
    </row>
    <row r="416" spans="1:18" ht="14.25" customHeight="1" x14ac:dyDescent="0.25">
      <c r="A416" s="52" t="s">
        <v>38</v>
      </c>
      <c r="B416" s="53" t="s">
        <v>50</v>
      </c>
      <c r="C416" s="106" t="s">
        <v>93</v>
      </c>
      <c r="D416" s="143"/>
      <c r="E416" s="106" t="s">
        <v>38</v>
      </c>
      <c r="F416" s="145"/>
      <c r="G416" s="52" t="s">
        <v>38</v>
      </c>
      <c r="H416" s="110"/>
      <c r="I416" s="145"/>
      <c r="J416" s="53" t="s">
        <v>38</v>
      </c>
      <c r="K416" s="108">
        <v>134.1</v>
      </c>
      <c r="L416" s="145"/>
      <c r="M416" s="54">
        <v>1</v>
      </c>
      <c r="N416" s="109">
        <v>54.04</v>
      </c>
      <c r="O416" s="145"/>
      <c r="P416" s="108">
        <v>12.505000000000001</v>
      </c>
      <c r="Q416" s="145"/>
      <c r="R416" s="58">
        <v>675.8</v>
      </c>
    </row>
    <row r="417" spans="1:18" ht="14.25" customHeight="1" x14ac:dyDescent="0.25">
      <c r="A417" s="52" t="s">
        <v>38</v>
      </c>
      <c r="B417" s="53" t="s">
        <v>51</v>
      </c>
      <c r="C417" s="106" t="s">
        <v>94</v>
      </c>
      <c r="D417" s="145"/>
      <c r="E417" s="106" t="s">
        <v>38</v>
      </c>
      <c r="F417" s="145"/>
      <c r="G417" s="52" t="s">
        <v>38</v>
      </c>
      <c r="H417" s="110"/>
      <c r="I417" s="145"/>
      <c r="J417" s="53" t="s">
        <v>38</v>
      </c>
      <c r="K417" s="108">
        <v>2.84</v>
      </c>
      <c r="L417" s="145"/>
      <c r="M417" s="54">
        <v>1</v>
      </c>
      <c r="N417" s="109">
        <v>1.1399999999999999</v>
      </c>
      <c r="O417" s="145"/>
      <c r="P417" s="108">
        <v>34.783000000000001</v>
      </c>
      <c r="Q417" s="145"/>
      <c r="R417" s="58">
        <v>39.81</v>
      </c>
    </row>
    <row r="418" spans="1:18" ht="14.25" customHeight="1" x14ac:dyDescent="0.25">
      <c r="A418" s="52" t="s">
        <v>38</v>
      </c>
      <c r="B418" s="53" t="s">
        <v>53</v>
      </c>
      <c r="C418" s="106" t="s">
        <v>95</v>
      </c>
      <c r="D418" s="145"/>
      <c r="E418" s="106" t="s">
        <v>38</v>
      </c>
      <c r="F418" s="145"/>
      <c r="G418" s="52" t="s">
        <v>38</v>
      </c>
      <c r="H418" s="110"/>
      <c r="I418" s="145"/>
      <c r="J418" s="53" t="s">
        <v>38</v>
      </c>
      <c r="K418" s="108">
        <v>739.33</v>
      </c>
      <c r="L418" s="145"/>
      <c r="M418" s="54">
        <v>1</v>
      </c>
      <c r="N418" s="109">
        <v>297.95</v>
      </c>
      <c r="O418" s="145"/>
      <c r="P418" s="108">
        <v>19.334</v>
      </c>
      <c r="Q418" s="145"/>
      <c r="R418" s="58">
        <v>5760.57</v>
      </c>
    </row>
    <row r="419" spans="1:18" ht="14.25" customHeight="1" x14ac:dyDescent="0.25">
      <c r="A419" s="52" t="s">
        <v>38</v>
      </c>
      <c r="B419" s="52" t="s">
        <v>38</v>
      </c>
      <c r="C419" s="106" t="s">
        <v>99</v>
      </c>
      <c r="D419" s="145"/>
      <c r="E419" s="112" t="s">
        <v>100</v>
      </c>
      <c r="F419" s="145"/>
      <c r="G419" s="54">
        <v>26.97</v>
      </c>
      <c r="H419" s="108">
        <v>1</v>
      </c>
      <c r="I419" s="145"/>
      <c r="J419" s="54">
        <v>10.86891</v>
      </c>
      <c r="K419" s="106" t="s">
        <v>38</v>
      </c>
      <c r="L419" s="145"/>
      <c r="M419" s="52" t="s">
        <v>38</v>
      </c>
      <c r="N419" s="106" t="s">
        <v>38</v>
      </c>
      <c r="O419" s="145"/>
      <c r="P419" s="106" t="s">
        <v>38</v>
      </c>
      <c r="Q419" s="145"/>
      <c r="R419" s="50"/>
    </row>
    <row r="420" spans="1:18" ht="14.25" customHeight="1" x14ac:dyDescent="0.25">
      <c r="A420" s="52" t="s">
        <v>38</v>
      </c>
      <c r="B420" s="52" t="s">
        <v>38</v>
      </c>
      <c r="C420" s="106" t="s">
        <v>101</v>
      </c>
      <c r="D420" s="145"/>
      <c r="E420" s="112" t="s">
        <v>100</v>
      </c>
      <c r="F420" s="145"/>
      <c r="G420" s="54">
        <v>0.18</v>
      </c>
      <c r="H420" s="108">
        <v>1</v>
      </c>
      <c r="I420" s="145"/>
      <c r="J420" s="54">
        <v>7.2539999999999993E-2</v>
      </c>
      <c r="K420" s="106" t="s">
        <v>38</v>
      </c>
      <c r="L420" s="145"/>
      <c r="M420" s="52" t="s">
        <v>38</v>
      </c>
      <c r="N420" s="106" t="s">
        <v>38</v>
      </c>
      <c r="O420" s="145"/>
      <c r="P420" s="106" t="s">
        <v>38</v>
      </c>
      <c r="Q420" s="145"/>
      <c r="R420" s="50"/>
    </row>
    <row r="421" spans="1:18" ht="14.25" customHeight="1" x14ac:dyDescent="0.25">
      <c r="A421" s="52" t="s">
        <v>38</v>
      </c>
      <c r="B421" s="52" t="s">
        <v>38</v>
      </c>
      <c r="C421" s="101" t="s">
        <v>102</v>
      </c>
      <c r="D421" s="146"/>
      <c r="E421" s="146"/>
      <c r="F421" s="146"/>
      <c r="G421" s="146"/>
      <c r="H421" s="146"/>
      <c r="I421" s="146"/>
      <c r="J421" s="145"/>
      <c r="K421" s="103">
        <v>1234.29</v>
      </c>
      <c r="L421" s="145"/>
      <c r="M421" s="52" t="s">
        <v>38</v>
      </c>
      <c r="N421" s="111">
        <v>497.42</v>
      </c>
      <c r="O421" s="145"/>
      <c r="P421" s="104"/>
      <c r="Q421" s="145"/>
      <c r="R421" s="59">
        <v>11494.74</v>
      </c>
    </row>
    <row r="422" spans="1:18" ht="14.25" customHeight="1" x14ac:dyDescent="0.25">
      <c r="A422" s="52" t="s">
        <v>38</v>
      </c>
      <c r="B422" s="52" t="s">
        <v>38</v>
      </c>
      <c r="C422" s="106" t="s">
        <v>103</v>
      </c>
      <c r="D422" s="145"/>
      <c r="E422" s="112" t="s">
        <v>38</v>
      </c>
      <c r="F422" s="145"/>
      <c r="G422" s="50"/>
      <c r="H422" s="106" t="s">
        <v>38</v>
      </c>
      <c r="I422" s="145"/>
      <c r="J422" s="53" t="s">
        <v>38</v>
      </c>
      <c r="K422" s="106" t="s">
        <v>38</v>
      </c>
      <c r="L422" s="145"/>
      <c r="M422" s="52" t="s">
        <v>38</v>
      </c>
      <c r="N422" s="109">
        <v>146.57</v>
      </c>
      <c r="O422" s="145"/>
      <c r="P422" s="106" t="s">
        <v>38</v>
      </c>
      <c r="Q422" s="145"/>
      <c r="R422" s="58">
        <v>5098.18</v>
      </c>
    </row>
    <row r="423" spans="1:18" ht="17.45" customHeight="1" x14ac:dyDescent="0.25">
      <c r="A423" s="52" t="s">
        <v>38</v>
      </c>
      <c r="B423" s="52" t="s">
        <v>492</v>
      </c>
      <c r="C423" s="106" t="s">
        <v>491</v>
      </c>
      <c r="D423" s="145"/>
      <c r="E423" s="112" t="s">
        <v>104</v>
      </c>
      <c r="F423" s="145"/>
      <c r="G423" s="54">
        <v>112</v>
      </c>
      <c r="H423" s="108">
        <v>1</v>
      </c>
      <c r="I423" s="145"/>
      <c r="J423" s="54">
        <v>112</v>
      </c>
      <c r="K423" s="110"/>
      <c r="L423" s="145"/>
      <c r="M423" s="53" t="s">
        <v>38</v>
      </c>
      <c r="N423" s="109">
        <v>164.16</v>
      </c>
      <c r="O423" s="145"/>
      <c r="P423" s="107" t="s">
        <v>38</v>
      </c>
      <c r="Q423" s="145"/>
      <c r="R423" s="58">
        <v>5709.96</v>
      </c>
    </row>
    <row r="424" spans="1:18" ht="17.45" customHeight="1" x14ac:dyDescent="0.25">
      <c r="A424" s="52" t="s">
        <v>38</v>
      </c>
      <c r="B424" s="52" t="s">
        <v>490</v>
      </c>
      <c r="C424" s="106" t="s">
        <v>489</v>
      </c>
      <c r="D424" s="145"/>
      <c r="E424" s="112" t="s">
        <v>104</v>
      </c>
      <c r="F424" s="145"/>
      <c r="G424" s="54">
        <v>65</v>
      </c>
      <c r="H424" s="108">
        <v>1</v>
      </c>
      <c r="I424" s="145"/>
      <c r="J424" s="54">
        <v>65</v>
      </c>
      <c r="K424" s="110"/>
      <c r="L424" s="145"/>
      <c r="M424" s="53" t="s">
        <v>38</v>
      </c>
      <c r="N424" s="109">
        <v>95.27</v>
      </c>
      <c r="O424" s="145"/>
      <c r="P424" s="107" t="s">
        <v>38</v>
      </c>
      <c r="Q424" s="145"/>
      <c r="R424" s="58">
        <v>3313.82</v>
      </c>
    </row>
    <row r="425" spans="1:18" ht="14.25" customHeight="1" x14ac:dyDescent="0.25">
      <c r="A425" s="55" t="s">
        <v>38</v>
      </c>
      <c r="B425" s="55" t="s">
        <v>38</v>
      </c>
      <c r="C425" s="101" t="s">
        <v>105</v>
      </c>
      <c r="D425" s="146"/>
      <c r="E425" s="146"/>
      <c r="F425" s="146"/>
      <c r="G425" s="146"/>
      <c r="H425" s="146"/>
      <c r="I425" s="146"/>
      <c r="J425" s="145"/>
      <c r="K425" s="102" t="s">
        <v>38</v>
      </c>
      <c r="L425" s="146"/>
      <c r="M425" s="145"/>
      <c r="N425" s="103">
        <v>756.85</v>
      </c>
      <c r="O425" s="145"/>
      <c r="P425" s="104"/>
      <c r="Q425" s="145"/>
      <c r="R425" s="48">
        <v>20518.52</v>
      </c>
    </row>
    <row r="426" spans="1:18" ht="38.85" customHeight="1" x14ac:dyDescent="0.25">
      <c r="A426" s="46" t="s">
        <v>38</v>
      </c>
      <c r="B426" s="47" t="s">
        <v>496</v>
      </c>
      <c r="C426" s="101" t="s">
        <v>495</v>
      </c>
      <c r="D426" s="145"/>
      <c r="E426" s="113" t="s">
        <v>494</v>
      </c>
      <c r="F426" s="145"/>
      <c r="G426" s="48">
        <v>0.29249999999999998</v>
      </c>
      <c r="H426" s="103">
        <v>1</v>
      </c>
      <c r="I426" s="145"/>
      <c r="J426" s="48">
        <v>0.29249999999999998</v>
      </c>
      <c r="K426" s="104"/>
      <c r="L426" s="145"/>
      <c r="M426" s="49"/>
      <c r="N426" s="104"/>
      <c r="O426" s="145"/>
      <c r="P426" s="104"/>
      <c r="Q426" s="145"/>
      <c r="R426" s="50"/>
    </row>
    <row r="427" spans="1:18" ht="17.45" customHeight="1" x14ac:dyDescent="0.25">
      <c r="A427" s="51" t="s">
        <v>38</v>
      </c>
      <c r="B427" s="52" t="s">
        <v>135</v>
      </c>
      <c r="C427" s="106" t="s">
        <v>493</v>
      </c>
      <c r="D427" s="146"/>
      <c r="E427" s="146"/>
      <c r="F427" s="146"/>
      <c r="G427" s="146"/>
      <c r="H427" s="146"/>
      <c r="I427" s="146"/>
      <c r="J427" s="146"/>
      <c r="K427" s="146"/>
      <c r="L427" s="146"/>
      <c r="M427" s="146"/>
      <c r="N427" s="146"/>
      <c r="O427" s="146"/>
      <c r="P427" s="146"/>
      <c r="Q427" s="145"/>
      <c r="R427" s="52" t="s">
        <v>38</v>
      </c>
    </row>
    <row r="428" spans="1:18" ht="14.25" customHeight="1" x14ac:dyDescent="0.25">
      <c r="A428" s="52" t="s">
        <v>38</v>
      </c>
      <c r="B428" s="53" t="s">
        <v>48</v>
      </c>
      <c r="C428" s="106" t="s">
        <v>92</v>
      </c>
      <c r="D428" s="145"/>
      <c r="E428" s="106" t="s">
        <v>38</v>
      </c>
      <c r="F428" s="145"/>
      <c r="G428" s="52" t="s">
        <v>38</v>
      </c>
      <c r="H428" s="110"/>
      <c r="I428" s="145"/>
      <c r="J428" s="53" t="s">
        <v>38</v>
      </c>
      <c r="K428" s="108">
        <v>360.86</v>
      </c>
      <c r="L428" s="145"/>
      <c r="M428" s="54">
        <v>1</v>
      </c>
      <c r="N428" s="109">
        <v>105.55</v>
      </c>
      <c r="O428" s="145"/>
      <c r="P428" s="108">
        <v>34.783000000000001</v>
      </c>
      <c r="Q428" s="145"/>
      <c r="R428" s="58">
        <v>3671.4</v>
      </c>
    </row>
    <row r="429" spans="1:18" ht="14.25" customHeight="1" x14ac:dyDescent="0.25">
      <c r="A429" s="52" t="s">
        <v>38</v>
      </c>
      <c r="B429" s="53" t="s">
        <v>50</v>
      </c>
      <c r="C429" s="106" t="s">
        <v>93</v>
      </c>
      <c r="D429" s="145"/>
      <c r="E429" s="106" t="s">
        <v>38</v>
      </c>
      <c r="F429" s="145"/>
      <c r="G429" s="52" t="s">
        <v>38</v>
      </c>
      <c r="H429" s="110"/>
      <c r="I429" s="145"/>
      <c r="J429" s="53" t="s">
        <v>38</v>
      </c>
      <c r="K429" s="108">
        <v>134.1</v>
      </c>
      <c r="L429" s="145"/>
      <c r="M429" s="54">
        <v>1</v>
      </c>
      <c r="N429" s="109">
        <v>39.22</v>
      </c>
      <c r="O429" s="145"/>
      <c r="P429" s="108">
        <v>12.505000000000001</v>
      </c>
      <c r="Q429" s="145"/>
      <c r="R429" s="58">
        <v>490.5</v>
      </c>
    </row>
    <row r="430" spans="1:18" ht="14.25" customHeight="1" x14ac:dyDescent="0.25">
      <c r="A430" s="52" t="s">
        <v>38</v>
      </c>
      <c r="B430" s="53" t="s">
        <v>51</v>
      </c>
      <c r="C430" s="106" t="s">
        <v>94</v>
      </c>
      <c r="D430" s="145"/>
      <c r="E430" s="106" t="s">
        <v>38</v>
      </c>
      <c r="F430" s="145"/>
      <c r="G430" s="52" t="s">
        <v>38</v>
      </c>
      <c r="H430" s="110"/>
      <c r="I430" s="145"/>
      <c r="J430" s="53" t="s">
        <v>38</v>
      </c>
      <c r="K430" s="108">
        <v>2.84</v>
      </c>
      <c r="L430" s="145"/>
      <c r="M430" s="54">
        <v>1</v>
      </c>
      <c r="N430" s="109">
        <v>0.83</v>
      </c>
      <c r="O430" s="145"/>
      <c r="P430" s="108">
        <v>34.783000000000001</v>
      </c>
      <c r="Q430" s="145"/>
      <c r="R430" s="58">
        <v>28.89</v>
      </c>
    </row>
    <row r="431" spans="1:18" ht="14.25" customHeight="1" x14ac:dyDescent="0.25">
      <c r="A431" s="52" t="s">
        <v>38</v>
      </c>
      <c r="B431" s="53" t="s">
        <v>53</v>
      </c>
      <c r="C431" s="106" t="s">
        <v>95</v>
      </c>
      <c r="D431" s="145"/>
      <c r="E431" s="106" t="s">
        <v>38</v>
      </c>
      <c r="F431" s="145"/>
      <c r="G431" s="52" t="s">
        <v>38</v>
      </c>
      <c r="H431" s="110"/>
      <c r="I431" s="145"/>
      <c r="J431" s="53" t="s">
        <v>38</v>
      </c>
      <c r="K431" s="108">
        <v>739.33</v>
      </c>
      <c r="L431" s="145"/>
      <c r="M431" s="54">
        <v>1</v>
      </c>
      <c r="N431" s="109">
        <v>216.26</v>
      </c>
      <c r="O431" s="145"/>
      <c r="P431" s="108">
        <v>19.334</v>
      </c>
      <c r="Q431" s="145"/>
      <c r="R431" s="58">
        <v>4181.05</v>
      </c>
    </row>
    <row r="432" spans="1:18" ht="14.25" customHeight="1" x14ac:dyDescent="0.25">
      <c r="A432" s="52" t="s">
        <v>38</v>
      </c>
      <c r="B432" s="52" t="s">
        <v>38</v>
      </c>
      <c r="C432" s="106" t="s">
        <v>99</v>
      </c>
      <c r="D432" s="145"/>
      <c r="E432" s="112" t="s">
        <v>100</v>
      </c>
      <c r="F432" s="145"/>
      <c r="G432" s="54">
        <v>26.97</v>
      </c>
      <c r="H432" s="108">
        <v>1</v>
      </c>
      <c r="I432" s="145"/>
      <c r="J432" s="54">
        <v>7.888725</v>
      </c>
      <c r="K432" s="106" t="s">
        <v>38</v>
      </c>
      <c r="L432" s="145"/>
      <c r="M432" s="52" t="s">
        <v>38</v>
      </c>
      <c r="N432" s="106" t="s">
        <v>38</v>
      </c>
      <c r="O432" s="145"/>
      <c r="P432" s="106" t="s">
        <v>38</v>
      </c>
      <c r="Q432" s="145"/>
      <c r="R432" s="50"/>
    </row>
    <row r="433" spans="1:18" ht="14.25" customHeight="1" x14ac:dyDescent="0.25">
      <c r="A433" s="52" t="s">
        <v>38</v>
      </c>
      <c r="B433" s="52" t="s">
        <v>38</v>
      </c>
      <c r="C433" s="106" t="s">
        <v>101</v>
      </c>
      <c r="D433" s="145"/>
      <c r="E433" s="112" t="s">
        <v>100</v>
      </c>
      <c r="F433" s="145"/>
      <c r="G433" s="54">
        <v>0.18</v>
      </c>
      <c r="H433" s="108">
        <v>1</v>
      </c>
      <c r="I433" s="145"/>
      <c r="J433" s="54">
        <v>5.2650000000000002E-2</v>
      </c>
      <c r="K433" s="106" t="s">
        <v>38</v>
      </c>
      <c r="L433" s="145"/>
      <c r="M433" s="52" t="s">
        <v>38</v>
      </c>
      <c r="N433" s="106" t="s">
        <v>38</v>
      </c>
      <c r="O433" s="145"/>
      <c r="P433" s="106" t="s">
        <v>38</v>
      </c>
      <c r="Q433" s="145"/>
      <c r="R433" s="50"/>
    </row>
    <row r="434" spans="1:18" ht="14.25" customHeight="1" x14ac:dyDescent="0.25">
      <c r="A434" s="52" t="s">
        <v>38</v>
      </c>
      <c r="B434" s="52" t="s">
        <v>38</v>
      </c>
      <c r="C434" s="101" t="s">
        <v>102</v>
      </c>
      <c r="D434" s="146"/>
      <c r="E434" s="146"/>
      <c r="F434" s="146"/>
      <c r="G434" s="146"/>
      <c r="H434" s="146"/>
      <c r="I434" s="146"/>
      <c r="J434" s="145"/>
      <c r="K434" s="103">
        <v>1234.29</v>
      </c>
      <c r="L434" s="145"/>
      <c r="M434" s="52" t="s">
        <v>38</v>
      </c>
      <c r="N434" s="111">
        <v>361.03</v>
      </c>
      <c r="O434" s="145"/>
      <c r="P434" s="104"/>
      <c r="Q434" s="145"/>
      <c r="R434" s="59">
        <v>8342.9500000000007</v>
      </c>
    </row>
    <row r="435" spans="1:18" ht="14.25" customHeight="1" x14ac:dyDescent="0.25">
      <c r="A435" s="52" t="s">
        <v>38</v>
      </c>
      <c r="B435" s="52" t="s">
        <v>38</v>
      </c>
      <c r="C435" s="106" t="s">
        <v>103</v>
      </c>
      <c r="D435" s="145"/>
      <c r="E435" s="112" t="s">
        <v>38</v>
      </c>
      <c r="F435" s="145"/>
      <c r="G435" s="50"/>
      <c r="H435" s="106" t="s">
        <v>38</v>
      </c>
      <c r="I435" s="145"/>
      <c r="J435" s="53" t="s">
        <v>38</v>
      </c>
      <c r="K435" s="106" t="s">
        <v>38</v>
      </c>
      <c r="L435" s="145"/>
      <c r="M435" s="52" t="s">
        <v>38</v>
      </c>
      <c r="N435" s="109">
        <v>106.38</v>
      </c>
      <c r="O435" s="145"/>
      <c r="P435" s="106" t="s">
        <v>38</v>
      </c>
      <c r="Q435" s="145"/>
      <c r="R435" s="58">
        <v>3700.29</v>
      </c>
    </row>
    <row r="436" spans="1:18" ht="17.45" customHeight="1" x14ac:dyDescent="0.25">
      <c r="A436" s="52" t="s">
        <v>38</v>
      </c>
      <c r="B436" s="52" t="s">
        <v>492</v>
      </c>
      <c r="C436" s="106" t="s">
        <v>491</v>
      </c>
      <c r="D436" s="145"/>
      <c r="E436" s="112" t="s">
        <v>104</v>
      </c>
      <c r="F436" s="145"/>
      <c r="G436" s="54">
        <v>112</v>
      </c>
      <c r="H436" s="108">
        <v>1</v>
      </c>
      <c r="I436" s="145"/>
      <c r="J436" s="54">
        <v>112</v>
      </c>
      <c r="K436" s="110"/>
      <c r="L436" s="145"/>
      <c r="M436" s="53" t="s">
        <v>38</v>
      </c>
      <c r="N436" s="109">
        <v>119.15</v>
      </c>
      <c r="O436" s="145"/>
      <c r="P436" s="107" t="s">
        <v>38</v>
      </c>
      <c r="Q436" s="145"/>
      <c r="R436" s="58">
        <v>4144.32</v>
      </c>
    </row>
    <row r="437" spans="1:18" ht="17.45" customHeight="1" x14ac:dyDescent="0.25">
      <c r="A437" s="52" t="s">
        <v>38</v>
      </c>
      <c r="B437" s="52" t="s">
        <v>490</v>
      </c>
      <c r="C437" s="106" t="s">
        <v>489</v>
      </c>
      <c r="D437" s="145"/>
      <c r="E437" s="112" t="s">
        <v>104</v>
      </c>
      <c r="F437" s="145"/>
      <c r="G437" s="54">
        <v>65</v>
      </c>
      <c r="H437" s="108">
        <v>1</v>
      </c>
      <c r="I437" s="145"/>
      <c r="J437" s="54">
        <v>65</v>
      </c>
      <c r="K437" s="110"/>
      <c r="L437" s="145"/>
      <c r="M437" s="53" t="s">
        <v>38</v>
      </c>
      <c r="N437" s="109">
        <v>69.150000000000006</v>
      </c>
      <c r="O437" s="145"/>
      <c r="P437" s="107" t="s">
        <v>38</v>
      </c>
      <c r="Q437" s="145"/>
      <c r="R437" s="58">
        <v>2405.19</v>
      </c>
    </row>
    <row r="438" spans="1:18" ht="14.25" customHeight="1" x14ac:dyDescent="0.25">
      <c r="A438" s="55" t="s">
        <v>38</v>
      </c>
      <c r="B438" s="55" t="s">
        <v>38</v>
      </c>
      <c r="C438" s="101" t="s">
        <v>105</v>
      </c>
      <c r="D438" s="146"/>
      <c r="E438" s="146"/>
      <c r="F438" s="146"/>
      <c r="G438" s="146"/>
      <c r="H438" s="146"/>
      <c r="I438" s="146"/>
      <c r="J438" s="145"/>
      <c r="K438" s="102" t="s">
        <v>38</v>
      </c>
      <c r="L438" s="146"/>
      <c r="M438" s="145"/>
      <c r="N438" s="103">
        <v>549.33000000000004</v>
      </c>
      <c r="O438" s="145"/>
      <c r="P438" s="104"/>
      <c r="Q438" s="145"/>
      <c r="R438" s="48">
        <v>14892.46</v>
      </c>
    </row>
    <row r="439" spans="1:18" ht="38.85" customHeight="1" x14ac:dyDescent="0.25">
      <c r="A439" s="46" t="s">
        <v>38</v>
      </c>
      <c r="B439" s="47" t="s">
        <v>488</v>
      </c>
      <c r="C439" s="101" t="s">
        <v>487</v>
      </c>
      <c r="D439" s="145"/>
      <c r="E439" s="113" t="s">
        <v>486</v>
      </c>
      <c r="F439" s="145"/>
      <c r="G439" s="48">
        <v>0.27</v>
      </c>
      <c r="H439" s="103">
        <v>1</v>
      </c>
      <c r="I439" s="145"/>
      <c r="J439" s="48">
        <v>0.27</v>
      </c>
      <c r="K439" s="104"/>
      <c r="L439" s="145"/>
      <c r="M439" s="49"/>
      <c r="N439" s="104"/>
      <c r="O439" s="145"/>
      <c r="P439" s="104"/>
      <c r="Q439" s="145"/>
      <c r="R439" s="50"/>
    </row>
    <row r="440" spans="1:18" ht="17.45" customHeight="1" x14ac:dyDescent="0.25">
      <c r="A440" s="51" t="s">
        <v>38</v>
      </c>
      <c r="B440" s="52" t="s">
        <v>135</v>
      </c>
      <c r="C440" s="106" t="s">
        <v>485</v>
      </c>
      <c r="D440" s="146"/>
      <c r="E440" s="146"/>
      <c r="F440" s="146"/>
      <c r="G440" s="146"/>
      <c r="H440" s="146"/>
      <c r="I440" s="146"/>
      <c r="J440" s="146"/>
      <c r="K440" s="146"/>
      <c r="L440" s="146"/>
      <c r="M440" s="146"/>
      <c r="N440" s="146"/>
      <c r="O440" s="146"/>
      <c r="P440" s="146"/>
      <c r="Q440" s="145"/>
      <c r="R440" s="52" t="s">
        <v>38</v>
      </c>
    </row>
    <row r="441" spans="1:18" ht="14.25" customHeight="1" x14ac:dyDescent="0.25">
      <c r="A441" s="52" t="s">
        <v>38</v>
      </c>
      <c r="B441" s="53" t="s">
        <v>48</v>
      </c>
      <c r="C441" s="106" t="s">
        <v>92</v>
      </c>
      <c r="D441" s="145"/>
      <c r="E441" s="106" t="s">
        <v>38</v>
      </c>
      <c r="F441" s="145"/>
      <c r="G441" s="52" t="s">
        <v>38</v>
      </c>
      <c r="H441" s="110"/>
      <c r="I441" s="145"/>
      <c r="J441" s="53" t="s">
        <v>38</v>
      </c>
      <c r="K441" s="108">
        <v>165.14</v>
      </c>
      <c r="L441" s="145"/>
      <c r="M441" s="54">
        <v>1</v>
      </c>
      <c r="N441" s="109">
        <v>44.59</v>
      </c>
      <c r="O441" s="145"/>
      <c r="P441" s="108">
        <v>34.783000000000001</v>
      </c>
      <c r="Q441" s="145"/>
      <c r="R441" s="58">
        <v>1550.9</v>
      </c>
    </row>
    <row r="442" spans="1:18" ht="14.25" customHeight="1" x14ac:dyDescent="0.25">
      <c r="A442" s="52" t="s">
        <v>38</v>
      </c>
      <c r="B442" s="53" t="s">
        <v>50</v>
      </c>
      <c r="C442" s="106" t="s">
        <v>93</v>
      </c>
      <c r="D442" s="145"/>
      <c r="E442" s="106" t="s">
        <v>38</v>
      </c>
      <c r="F442" s="145"/>
      <c r="G442" s="52" t="s">
        <v>38</v>
      </c>
      <c r="H442" s="110"/>
      <c r="I442" s="145"/>
      <c r="J442" s="53" t="s">
        <v>38</v>
      </c>
      <c r="K442" s="108">
        <v>34.43</v>
      </c>
      <c r="L442" s="145"/>
      <c r="M442" s="54">
        <v>1</v>
      </c>
      <c r="N442" s="109">
        <v>9.3000000000000007</v>
      </c>
      <c r="O442" s="145"/>
      <c r="P442" s="108">
        <v>13.648</v>
      </c>
      <c r="Q442" s="145"/>
      <c r="R442" s="58">
        <v>126.87</v>
      </c>
    </row>
    <row r="443" spans="1:18" ht="14.25" customHeight="1" x14ac:dyDescent="0.25">
      <c r="A443" s="52" t="s">
        <v>38</v>
      </c>
      <c r="B443" s="53" t="s">
        <v>51</v>
      </c>
      <c r="C443" s="106" t="s">
        <v>94</v>
      </c>
      <c r="D443" s="145"/>
      <c r="E443" s="106" t="s">
        <v>38</v>
      </c>
      <c r="F443" s="145"/>
      <c r="G443" s="52" t="s">
        <v>38</v>
      </c>
      <c r="H443" s="110"/>
      <c r="I443" s="145"/>
      <c r="J443" s="53" t="s">
        <v>38</v>
      </c>
      <c r="K443" s="108">
        <v>3.16</v>
      </c>
      <c r="L443" s="145"/>
      <c r="M443" s="54">
        <v>1</v>
      </c>
      <c r="N443" s="109">
        <v>0.85</v>
      </c>
      <c r="O443" s="145"/>
      <c r="P443" s="108">
        <v>34.783000000000001</v>
      </c>
      <c r="Q443" s="145"/>
      <c r="R443" s="58">
        <v>29.68</v>
      </c>
    </row>
    <row r="444" spans="1:18" ht="14.25" customHeight="1" x14ac:dyDescent="0.25">
      <c r="A444" s="52" t="s">
        <v>38</v>
      </c>
      <c r="B444" s="53" t="s">
        <v>53</v>
      </c>
      <c r="C444" s="106" t="s">
        <v>95</v>
      </c>
      <c r="D444" s="145"/>
      <c r="E444" s="106" t="s">
        <v>38</v>
      </c>
      <c r="F444" s="145"/>
      <c r="G444" s="52" t="s">
        <v>38</v>
      </c>
      <c r="H444" s="110"/>
      <c r="I444" s="145"/>
      <c r="J444" s="53" t="s">
        <v>38</v>
      </c>
      <c r="K444" s="108">
        <v>196.11</v>
      </c>
      <c r="L444" s="145"/>
      <c r="M444" s="54">
        <v>1</v>
      </c>
      <c r="N444" s="109">
        <v>52.94</v>
      </c>
      <c r="O444" s="145"/>
      <c r="P444" s="108">
        <v>10.992000000000001</v>
      </c>
      <c r="Q444" s="145"/>
      <c r="R444" s="58">
        <v>582.02</v>
      </c>
    </row>
    <row r="445" spans="1:18" ht="28.35" customHeight="1" x14ac:dyDescent="0.25">
      <c r="A445" s="51" t="s">
        <v>38</v>
      </c>
      <c r="B445" s="52" t="s">
        <v>484</v>
      </c>
      <c r="C445" s="106" t="s">
        <v>483</v>
      </c>
      <c r="D445" s="145"/>
      <c r="E445" s="107" t="s">
        <v>204</v>
      </c>
      <c r="F445" s="145"/>
      <c r="G445" s="54">
        <v>114</v>
      </c>
      <c r="H445" s="108">
        <v>1</v>
      </c>
      <c r="I445" s="145"/>
      <c r="J445" s="54">
        <v>30.78</v>
      </c>
      <c r="K445" s="107" t="s">
        <v>38</v>
      </c>
      <c r="L445" s="145"/>
      <c r="M445" s="52" t="s">
        <v>38</v>
      </c>
      <c r="N445" s="106" t="s">
        <v>38</v>
      </c>
      <c r="O445" s="145"/>
      <c r="P445" s="107" t="s">
        <v>38</v>
      </c>
      <c r="Q445" s="145"/>
      <c r="R445" s="52" t="s">
        <v>38</v>
      </c>
    </row>
    <row r="446" spans="1:18" ht="28.35" customHeight="1" x14ac:dyDescent="0.25">
      <c r="A446" s="51" t="s">
        <v>38</v>
      </c>
      <c r="B446" s="52" t="s">
        <v>482</v>
      </c>
      <c r="C446" s="106" t="s">
        <v>481</v>
      </c>
      <c r="D446" s="145"/>
      <c r="E446" s="107" t="s">
        <v>204</v>
      </c>
      <c r="F446" s="145"/>
      <c r="G446" s="54">
        <v>116</v>
      </c>
      <c r="H446" s="108">
        <v>1</v>
      </c>
      <c r="I446" s="145"/>
      <c r="J446" s="54">
        <v>31.32</v>
      </c>
      <c r="K446" s="107" t="s">
        <v>38</v>
      </c>
      <c r="L446" s="145"/>
      <c r="M446" s="52" t="s">
        <v>38</v>
      </c>
      <c r="N446" s="106" t="s">
        <v>38</v>
      </c>
      <c r="O446" s="145"/>
      <c r="P446" s="107" t="s">
        <v>38</v>
      </c>
      <c r="Q446" s="145"/>
      <c r="R446" s="52" t="s">
        <v>38</v>
      </c>
    </row>
    <row r="447" spans="1:18" ht="14.25" customHeight="1" x14ac:dyDescent="0.25">
      <c r="A447" s="52" t="s">
        <v>38</v>
      </c>
      <c r="B447" s="52" t="s">
        <v>38</v>
      </c>
      <c r="C447" s="106" t="s">
        <v>99</v>
      </c>
      <c r="D447" s="145"/>
      <c r="E447" s="112" t="s">
        <v>100</v>
      </c>
      <c r="F447" s="145"/>
      <c r="G447" s="54">
        <v>14.36</v>
      </c>
      <c r="H447" s="108">
        <v>1</v>
      </c>
      <c r="I447" s="145"/>
      <c r="J447" s="54">
        <v>3.8772000000000002</v>
      </c>
      <c r="K447" s="106" t="s">
        <v>38</v>
      </c>
      <c r="L447" s="145"/>
      <c r="M447" s="52" t="s">
        <v>38</v>
      </c>
      <c r="N447" s="106" t="s">
        <v>38</v>
      </c>
      <c r="O447" s="145"/>
      <c r="P447" s="106" t="s">
        <v>38</v>
      </c>
      <c r="Q447" s="145"/>
      <c r="R447" s="50"/>
    </row>
    <row r="448" spans="1:18" ht="14.25" customHeight="1" x14ac:dyDescent="0.25">
      <c r="A448" s="52" t="s">
        <v>38</v>
      </c>
      <c r="B448" s="52" t="s">
        <v>38</v>
      </c>
      <c r="C448" s="106" t="s">
        <v>101</v>
      </c>
      <c r="D448" s="145"/>
      <c r="E448" s="112" t="s">
        <v>100</v>
      </c>
      <c r="F448" s="145"/>
      <c r="G448" s="54">
        <v>0.2</v>
      </c>
      <c r="H448" s="108">
        <v>1</v>
      </c>
      <c r="I448" s="145"/>
      <c r="J448" s="54">
        <v>5.3999999999999999E-2</v>
      </c>
      <c r="K448" s="106" t="s">
        <v>38</v>
      </c>
      <c r="L448" s="145"/>
      <c r="M448" s="52" t="s">
        <v>38</v>
      </c>
      <c r="N448" s="106" t="s">
        <v>38</v>
      </c>
      <c r="O448" s="145"/>
      <c r="P448" s="106" t="s">
        <v>38</v>
      </c>
      <c r="Q448" s="145"/>
      <c r="R448" s="50"/>
    </row>
    <row r="449" spans="1:18" ht="14.25" customHeight="1" x14ac:dyDescent="0.25">
      <c r="A449" s="52" t="s">
        <v>38</v>
      </c>
      <c r="B449" s="52" t="s">
        <v>38</v>
      </c>
      <c r="C449" s="101" t="s">
        <v>102</v>
      </c>
      <c r="D449" s="146"/>
      <c r="E449" s="146"/>
      <c r="F449" s="146"/>
      <c r="G449" s="146"/>
      <c r="H449" s="146"/>
      <c r="I449" s="146"/>
      <c r="J449" s="145"/>
      <c r="K449" s="103">
        <v>395.68</v>
      </c>
      <c r="L449" s="145"/>
      <c r="M449" s="52" t="s">
        <v>38</v>
      </c>
      <c r="N449" s="111">
        <v>106.83</v>
      </c>
      <c r="O449" s="145"/>
      <c r="P449" s="104"/>
      <c r="Q449" s="145"/>
      <c r="R449" s="59">
        <v>2259.79</v>
      </c>
    </row>
    <row r="450" spans="1:18" ht="14.25" customHeight="1" x14ac:dyDescent="0.25">
      <c r="A450" s="52" t="s">
        <v>38</v>
      </c>
      <c r="B450" s="52" t="s">
        <v>38</v>
      </c>
      <c r="C450" s="106" t="s">
        <v>103</v>
      </c>
      <c r="D450" s="145"/>
      <c r="E450" s="112" t="s">
        <v>38</v>
      </c>
      <c r="F450" s="145"/>
      <c r="G450" s="50"/>
      <c r="H450" s="106" t="s">
        <v>38</v>
      </c>
      <c r="I450" s="145"/>
      <c r="J450" s="53" t="s">
        <v>38</v>
      </c>
      <c r="K450" s="106" t="s">
        <v>38</v>
      </c>
      <c r="L450" s="145"/>
      <c r="M450" s="52" t="s">
        <v>38</v>
      </c>
      <c r="N450" s="109">
        <v>45.44</v>
      </c>
      <c r="O450" s="145"/>
      <c r="P450" s="106" t="s">
        <v>38</v>
      </c>
      <c r="Q450" s="145"/>
      <c r="R450" s="58">
        <v>1580.58</v>
      </c>
    </row>
    <row r="451" spans="1:18" ht="17.45" customHeight="1" x14ac:dyDescent="0.25">
      <c r="A451" s="52" t="s">
        <v>38</v>
      </c>
      <c r="B451" s="52" t="s">
        <v>473</v>
      </c>
      <c r="C451" s="106" t="s">
        <v>472</v>
      </c>
      <c r="D451" s="145"/>
      <c r="E451" s="112" t="s">
        <v>104</v>
      </c>
      <c r="F451" s="145"/>
      <c r="G451" s="54">
        <v>109</v>
      </c>
      <c r="H451" s="108">
        <v>1</v>
      </c>
      <c r="I451" s="145"/>
      <c r="J451" s="54">
        <v>109</v>
      </c>
      <c r="K451" s="110"/>
      <c r="L451" s="145"/>
      <c r="M451" s="53" t="s">
        <v>38</v>
      </c>
      <c r="N451" s="109">
        <v>49.53</v>
      </c>
      <c r="O451" s="145"/>
      <c r="P451" s="107" t="s">
        <v>38</v>
      </c>
      <c r="Q451" s="145"/>
      <c r="R451" s="58">
        <v>1722.83</v>
      </c>
    </row>
    <row r="452" spans="1:18" ht="17.45" customHeight="1" x14ac:dyDescent="0.25">
      <c r="A452" s="52" t="s">
        <v>38</v>
      </c>
      <c r="B452" s="52" t="s">
        <v>471</v>
      </c>
      <c r="C452" s="106" t="s">
        <v>470</v>
      </c>
      <c r="D452" s="145"/>
      <c r="E452" s="112" t="s">
        <v>104</v>
      </c>
      <c r="F452" s="145"/>
      <c r="G452" s="54">
        <v>57</v>
      </c>
      <c r="H452" s="108">
        <v>1</v>
      </c>
      <c r="I452" s="145"/>
      <c r="J452" s="54">
        <v>57</v>
      </c>
      <c r="K452" s="110"/>
      <c r="L452" s="145"/>
      <c r="M452" s="53" t="s">
        <v>38</v>
      </c>
      <c r="N452" s="109">
        <v>25.9</v>
      </c>
      <c r="O452" s="145"/>
      <c r="P452" s="107" t="s">
        <v>38</v>
      </c>
      <c r="Q452" s="145"/>
      <c r="R452" s="58">
        <v>900.93</v>
      </c>
    </row>
    <row r="453" spans="1:18" ht="14.25" customHeight="1" x14ac:dyDescent="0.25">
      <c r="A453" s="55" t="s">
        <v>38</v>
      </c>
      <c r="B453" s="55" t="s">
        <v>38</v>
      </c>
      <c r="C453" s="101" t="s">
        <v>105</v>
      </c>
      <c r="D453" s="146"/>
      <c r="E453" s="146"/>
      <c r="F453" s="146"/>
      <c r="G453" s="146"/>
      <c r="H453" s="146"/>
      <c r="I453" s="146"/>
      <c r="J453" s="145"/>
      <c r="K453" s="102" t="s">
        <v>38</v>
      </c>
      <c r="L453" s="146"/>
      <c r="M453" s="145"/>
      <c r="N453" s="103">
        <v>182.26</v>
      </c>
      <c r="O453" s="145"/>
      <c r="P453" s="104"/>
      <c r="Q453" s="145"/>
      <c r="R453" s="48">
        <v>4883.55</v>
      </c>
    </row>
    <row r="454" spans="1:18" ht="38.85" customHeight="1" x14ac:dyDescent="0.25">
      <c r="A454" s="46" t="s">
        <v>38</v>
      </c>
      <c r="B454" s="47" t="s">
        <v>480</v>
      </c>
      <c r="C454" s="101" t="s">
        <v>479</v>
      </c>
      <c r="D454" s="145"/>
      <c r="E454" s="113" t="s">
        <v>311</v>
      </c>
      <c r="F454" s="145"/>
      <c r="G454" s="48">
        <v>7.0000000000000007E-2</v>
      </c>
      <c r="H454" s="103">
        <v>1</v>
      </c>
      <c r="I454" s="145"/>
      <c r="J454" s="48">
        <v>7.0000000000000007E-2</v>
      </c>
      <c r="K454" s="104"/>
      <c r="L454" s="145"/>
      <c r="M454" s="49"/>
      <c r="N454" s="104"/>
      <c r="O454" s="145"/>
      <c r="P454" s="104"/>
      <c r="Q454" s="145"/>
      <c r="R454" s="50"/>
    </row>
    <row r="455" spans="1:18" ht="17.45" customHeight="1" x14ac:dyDescent="0.25">
      <c r="A455" s="51" t="s">
        <v>38</v>
      </c>
      <c r="B455" s="52" t="s">
        <v>135</v>
      </c>
      <c r="C455" s="106" t="s">
        <v>478</v>
      </c>
      <c r="D455" s="146"/>
      <c r="E455" s="146"/>
      <c r="F455" s="146"/>
      <c r="G455" s="146"/>
      <c r="H455" s="146"/>
      <c r="I455" s="146"/>
      <c r="J455" s="146"/>
      <c r="K455" s="146"/>
      <c r="L455" s="146"/>
      <c r="M455" s="146"/>
      <c r="N455" s="146"/>
      <c r="O455" s="146"/>
      <c r="P455" s="146"/>
      <c r="Q455" s="145"/>
      <c r="R455" s="52" t="s">
        <v>38</v>
      </c>
    </row>
    <row r="456" spans="1:18" ht="14.25" customHeight="1" x14ac:dyDescent="0.25">
      <c r="A456" s="52" t="s">
        <v>38</v>
      </c>
      <c r="B456" s="53" t="s">
        <v>48</v>
      </c>
      <c r="C456" s="106" t="s">
        <v>92</v>
      </c>
      <c r="D456" s="145"/>
      <c r="E456" s="106" t="s">
        <v>38</v>
      </c>
      <c r="F456" s="145"/>
      <c r="G456" s="52" t="s">
        <v>38</v>
      </c>
      <c r="H456" s="110"/>
      <c r="I456" s="145"/>
      <c r="J456" s="53" t="s">
        <v>38</v>
      </c>
      <c r="K456" s="108">
        <v>1174.8599999999999</v>
      </c>
      <c r="L456" s="145"/>
      <c r="M456" s="54">
        <v>1</v>
      </c>
      <c r="N456" s="109">
        <v>82.24</v>
      </c>
      <c r="O456" s="145"/>
      <c r="P456" s="108">
        <v>34.783000000000001</v>
      </c>
      <c r="Q456" s="145"/>
      <c r="R456" s="58">
        <v>2860.56</v>
      </c>
    </row>
    <row r="457" spans="1:18" ht="14.25" customHeight="1" x14ac:dyDescent="0.25">
      <c r="A457" s="52" t="s">
        <v>38</v>
      </c>
      <c r="B457" s="53" t="s">
        <v>50</v>
      </c>
      <c r="C457" s="106" t="s">
        <v>93</v>
      </c>
      <c r="D457" s="145"/>
      <c r="E457" s="106" t="s">
        <v>38</v>
      </c>
      <c r="F457" s="145"/>
      <c r="G457" s="52" t="s">
        <v>38</v>
      </c>
      <c r="H457" s="110"/>
      <c r="I457" s="145"/>
      <c r="J457" s="53" t="s">
        <v>38</v>
      </c>
      <c r="K457" s="108">
        <v>26.17</v>
      </c>
      <c r="L457" s="145"/>
      <c r="M457" s="54">
        <v>1</v>
      </c>
      <c r="N457" s="109">
        <v>1.83</v>
      </c>
      <c r="O457" s="145"/>
      <c r="P457" s="108">
        <v>14.496</v>
      </c>
      <c r="Q457" s="145"/>
      <c r="R457" s="58">
        <v>26.56</v>
      </c>
    </row>
    <row r="458" spans="1:18" ht="14.25" customHeight="1" x14ac:dyDescent="0.25">
      <c r="A458" s="52" t="s">
        <v>38</v>
      </c>
      <c r="B458" s="53" t="s">
        <v>51</v>
      </c>
      <c r="C458" s="106" t="s">
        <v>94</v>
      </c>
      <c r="D458" s="145"/>
      <c r="E458" s="106" t="s">
        <v>38</v>
      </c>
      <c r="F458" s="145"/>
      <c r="G458" s="52" t="s">
        <v>38</v>
      </c>
      <c r="H458" s="110"/>
      <c r="I458" s="145"/>
      <c r="J458" s="53" t="s">
        <v>38</v>
      </c>
      <c r="K458" s="108">
        <v>3.16</v>
      </c>
      <c r="L458" s="145"/>
      <c r="M458" s="54">
        <v>1</v>
      </c>
      <c r="N458" s="109">
        <v>0.22</v>
      </c>
      <c r="O458" s="145"/>
      <c r="P458" s="108">
        <v>34.783000000000001</v>
      </c>
      <c r="Q458" s="145"/>
      <c r="R458" s="58">
        <v>7.69</v>
      </c>
    </row>
    <row r="459" spans="1:18" ht="14.25" customHeight="1" x14ac:dyDescent="0.25">
      <c r="A459" s="52" t="s">
        <v>38</v>
      </c>
      <c r="B459" s="53" t="s">
        <v>53</v>
      </c>
      <c r="C459" s="106" t="s">
        <v>95</v>
      </c>
      <c r="D459" s="145"/>
      <c r="E459" s="106" t="s">
        <v>38</v>
      </c>
      <c r="F459" s="145"/>
      <c r="G459" s="52" t="s">
        <v>38</v>
      </c>
      <c r="H459" s="110"/>
      <c r="I459" s="145"/>
      <c r="J459" s="53" t="s">
        <v>38</v>
      </c>
      <c r="K459" s="108">
        <v>8844.26</v>
      </c>
      <c r="L459" s="145"/>
      <c r="M459" s="54">
        <v>1</v>
      </c>
      <c r="N459" s="109">
        <v>619.1</v>
      </c>
      <c r="O459" s="145"/>
      <c r="P459" s="108">
        <v>6.7169999999999996</v>
      </c>
      <c r="Q459" s="145"/>
      <c r="R459" s="58">
        <v>4158.4799999999996</v>
      </c>
    </row>
    <row r="460" spans="1:18" ht="14.25" customHeight="1" x14ac:dyDescent="0.25">
      <c r="A460" s="52" t="s">
        <v>38</v>
      </c>
      <c r="B460" s="52" t="s">
        <v>38</v>
      </c>
      <c r="C460" s="106" t="s">
        <v>99</v>
      </c>
      <c r="D460" s="145"/>
      <c r="E460" s="112" t="s">
        <v>100</v>
      </c>
      <c r="F460" s="145"/>
      <c r="G460" s="54">
        <v>112.75</v>
      </c>
      <c r="H460" s="108">
        <v>1</v>
      </c>
      <c r="I460" s="145"/>
      <c r="J460" s="54">
        <v>7.8925000000000001</v>
      </c>
      <c r="K460" s="106" t="s">
        <v>38</v>
      </c>
      <c r="L460" s="145"/>
      <c r="M460" s="52" t="s">
        <v>38</v>
      </c>
      <c r="N460" s="106" t="s">
        <v>38</v>
      </c>
      <c r="O460" s="145"/>
      <c r="P460" s="106" t="s">
        <v>38</v>
      </c>
      <c r="Q460" s="145"/>
      <c r="R460" s="50"/>
    </row>
    <row r="461" spans="1:18" ht="14.25" customHeight="1" x14ac:dyDescent="0.25">
      <c r="A461" s="52" t="s">
        <v>38</v>
      </c>
      <c r="B461" s="52" t="s">
        <v>38</v>
      </c>
      <c r="C461" s="106" t="s">
        <v>101</v>
      </c>
      <c r="D461" s="145"/>
      <c r="E461" s="112" t="s">
        <v>100</v>
      </c>
      <c r="F461" s="145"/>
      <c r="G461" s="54">
        <v>0.2</v>
      </c>
      <c r="H461" s="108">
        <v>1</v>
      </c>
      <c r="I461" s="145"/>
      <c r="J461" s="54">
        <v>1.4E-2</v>
      </c>
      <c r="K461" s="106" t="s">
        <v>38</v>
      </c>
      <c r="L461" s="145"/>
      <c r="M461" s="52" t="s">
        <v>38</v>
      </c>
      <c r="N461" s="106" t="s">
        <v>38</v>
      </c>
      <c r="O461" s="145"/>
      <c r="P461" s="106" t="s">
        <v>38</v>
      </c>
      <c r="Q461" s="145"/>
      <c r="R461" s="50"/>
    </row>
    <row r="462" spans="1:18" ht="14.25" customHeight="1" x14ac:dyDescent="0.25">
      <c r="A462" s="52" t="s">
        <v>38</v>
      </c>
      <c r="B462" s="52" t="s">
        <v>38</v>
      </c>
      <c r="C462" s="101" t="s">
        <v>102</v>
      </c>
      <c r="D462" s="146"/>
      <c r="E462" s="146"/>
      <c r="F462" s="146"/>
      <c r="G462" s="146"/>
      <c r="H462" s="146"/>
      <c r="I462" s="146"/>
      <c r="J462" s="145"/>
      <c r="K462" s="103">
        <v>10045.290000000001</v>
      </c>
      <c r="L462" s="145"/>
      <c r="M462" s="52" t="s">
        <v>38</v>
      </c>
      <c r="N462" s="111">
        <v>703.17</v>
      </c>
      <c r="O462" s="145"/>
      <c r="P462" s="104"/>
      <c r="Q462" s="145"/>
      <c r="R462" s="59">
        <v>7045.6</v>
      </c>
    </row>
    <row r="463" spans="1:18" ht="14.25" customHeight="1" x14ac:dyDescent="0.25">
      <c r="A463" s="52" t="s">
        <v>38</v>
      </c>
      <c r="B463" s="52" t="s">
        <v>38</v>
      </c>
      <c r="C463" s="106" t="s">
        <v>103</v>
      </c>
      <c r="D463" s="145"/>
      <c r="E463" s="112" t="s">
        <v>38</v>
      </c>
      <c r="F463" s="145"/>
      <c r="G463" s="50"/>
      <c r="H463" s="106" t="s">
        <v>38</v>
      </c>
      <c r="I463" s="145"/>
      <c r="J463" s="53" t="s">
        <v>38</v>
      </c>
      <c r="K463" s="106" t="s">
        <v>38</v>
      </c>
      <c r="L463" s="145"/>
      <c r="M463" s="52" t="s">
        <v>38</v>
      </c>
      <c r="N463" s="109">
        <v>82.46</v>
      </c>
      <c r="O463" s="145"/>
      <c r="P463" s="106" t="s">
        <v>38</v>
      </c>
      <c r="Q463" s="145"/>
      <c r="R463" s="58">
        <v>2868.25</v>
      </c>
    </row>
    <row r="464" spans="1:18" ht="17.45" customHeight="1" x14ac:dyDescent="0.25">
      <c r="A464" s="52" t="s">
        <v>38</v>
      </c>
      <c r="B464" s="52" t="s">
        <v>473</v>
      </c>
      <c r="C464" s="106" t="s">
        <v>472</v>
      </c>
      <c r="D464" s="145"/>
      <c r="E464" s="112" t="s">
        <v>104</v>
      </c>
      <c r="F464" s="145"/>
      <c r="G464" s="54">
        <v>109</v>
      </c>
      <c r="H464" s="108">
        <v>1</v>
      </c>
      <c r="I464" s="145"/>
      <c r="J464" s="54">
        <v>109</v>
      </c>
      <c r="K464" s="110"/>
      <c r="L464" s="145"/>
      <c r="M464" s="53" t="s">
        <v>38</v>
      </c>
      <c r="N464" s="109">
        <v>89.88</v>
      </c>
      <c r="O464" s="145"/>
      <c r="P464" s="107" t="s">
        <v>38</v>
      </c>
      <c r="Q464" s="145"/>
      <c r="R464" s="58">
        <v>3126.39</v>
      </c>
    </row>
    <row r="465" spans="1:18" ht="17.45" customHeight="1" x14ac:dyDescent="0.25">
      <c r="A465" s="52" t="s">
        <v>38</v>
      </c>
      <c r="B465" s="52" t="s">
        <v>471</v>
      </c>
      <c r="C465" s="106" t="s">
        <v>470</v>
      </c>
      <c r="D465" s="145"/>
      <c r="E465" s="112" t="s">
        <v>104</v>
      </c>
      <c r="F465" s="145"/>
      <c r="G465" s="54">
        <v>57</v>
      </c>
      <c r="H465" s="108">
        <v>1</v>
      </c>
      <c r="I465" s="145"/>
      <c r="J465" s="54">
        <v>57</v>
      </c>
      <c r="K465" s="110"/>
      <c r="L465" s="145"/>
      <c r="M465" s="53" t="s">
        <v>38</v>
      </c>
      <c r="N465" s="109">
        <v>47</v>
      </c>
      <c r="O465" s="145"/>
      <c r="P465" s="107" t="s">
        <v>38</v>
      </c>
      <c r="Q465" s="145"/>
      <c r="R465" s="58">
        <v>1634.9</v>
      </c>
    </row>
    <row r="466" spans="1:18" ht="14.25" customHeight="1" x14ac:dyDescent="0.25">
      <c r="A466" s="55" t="s">
        <v>38</v>
      </c>
      <c r="B466" s="55" t="s">
        <v>38</v>
      </c>
      <c r="C466" s="101" t="s">
        <v>105</v>
      </c>
      <c r="D466" s="146"/>
      <c r="E466" s="146"/>
      <c r="F466" s="146"/>
      <c r="G466" s="146"/>
      <c r="H466" s="146"/>
      <c r="I466" s="146"/>
      <c r="J466" s="145"/>
      <c r="K466" s="102" t="s">
        <v>38</v>
      </c>
      <c r="L466" s="146"/>
      <c r="M466" s="145"/>
      <c r="N466" s="103">
        <v>840.05</v>
      </c>
      <c r="O466" s="145"/>
      <c r="P466" s="104"/>
      <c r="Q466" s="145"/>
      <c r="R466" s="48">
        <v>11806.89</v>
      </c>
    </row>
    <row r="467" spans="1:18" ht="28.35" customHeight="1" x14ac:dyDescent="0.25">
      <c r="A467" s="46" t="s">
        <v>38</v>
      </c>
      <c r="B467" s="47" t="s">
        <v>477</v>
      </c>
      <c r="C467" s="101" t="s">
        <v>476</v>
      </c>
      <c r="D467" s="145"/>
      <c r="E467" s="113" t="s">
        <v>475</v>
      </c>
      <c r="F467" s="145"/>
      <c r="G467" s="48">
        <v>0.17480000000000001</v>
      </c>
      <c r="H467" s="103">
        <v>1</v>
      </c>
      <c r="I467" s="145"/>
      <c r="J467" s="48">
        <v>0.17480000000000001</v>
      </c>
      <c r="K467" s="104"/>
      <c r="L467" s="145"/>
      <c r="M467" s="49"/>
      <c r="N467" s="104"/>
      <c r="O467" s="145"/>
      <c r="P467" s="104"/>
      <c r="Q467" s="145"/>
      <c r="R467" s="50"/>
    </row>
    <row r="468" spans="1:18" ht="17.45" customHeight="1" x14ac:dyDescent="0.25">
      <c r="A468" s="51" t="s">
        <v>38</v>
      </c>
      <c r="B468" s="52" t="s">
        <v>135</v>
      </c>
      <c r="C468" s="106" t="s">
        <v>474</v>
      </c>
      <c r="D468" s="146"/>
      <c r="E468" s="146"/>
      <c r="F468" s="146"/>
      <c r="G468" s="146"/>
      <c r="H468" s="146"/>
      <c r="I468" s="146"/>
      <c r="J468" s="146"/>
      <c r="K468" s="146"/>
      <c r="L468" s="146"/>
      <c r="M468" s="146"/>
      <c r="N468" s="146"/>
      <c r="O468" s="146"/>
      <c r="P468" s="146"/>
      <c r="Q468" s="145"/>
      <c r="R468" s="52" t="s">
        <v>38</v>
      </c>
    </row>
    <row r="469" spans="1:18" ht="14.25" customHeight="1" x14ac:dyDescent="0.25">
      <c r="A469" s="52" t="s">
        <v>38</v>
      </c>
      <c r="B469" s="53" t="s">
        <v>48</v>
      </c>
      <c r="C469" s="106" t="s">
        <v>92</v>
      </c>
      <c r="D469" s="145"/>
      <c r="E469" s="106" t="s">
        <v>38</v>
      </c>
      <c r="F469" s="145"/>
      <c r="G469" s="52" t="s">
        <v>38</v>
      </c>
      <c r="H469" s="110"/>
      <c r="I469" s="145"/>
      <c r="J469" s="53" t="s">
        <v>38</v>
      </c>
      <c r="K469" s="108">
        <v>883.1</v>
      </c>
      <c r="L469" s="145"/>
      <c r="M469" s="54">
        <v>1</v>
      </c>
      <c r="N469" s="109">
        <v>154.37</v>
      </c>
      <c r="O469" s="145"/>
      <c r="P469" s="108">
        <v>34.783000000000001</v>
      </c>
      <c r="Q469" s="145"/>
      <c r="R469" s="58">
        <v>5369.31</v>
      </c>
    </row>
    <row r="470" spans="1:18" ht="14.25" customHeight="1" x14ac:dyDescent="0.25">
      <c r="A470" s="52" t="s">
        <v>38</v>
      </c>
      <c r="B470" s="53" t="s">
        <v>50</v>
      </c>
      <c r="C470" s="106" t="s">
        <v>93</v>
      </c>
      <c r="D470" s="145"/>
      <c r="E470" s="106" t="s">
        <v>38</v>
      </c>
      <c r="F470" s="145"/>
      <c r="G470" s="52" t="s">
        <v>38</v>
      </c>
      <c r="H470" s="110"/>
      <c r="I470" s="145"/>
      <c r="J470" s="53" t="s">
        <v>38</v>
      </c>
      <c r="K470" s="108">
        <v>317.77999999999997</v>
      </c>
      <c r="L470" s="145"/>
      <c r="M470" s="54">
        <v>1</v>
      </c>
      <c r="N470" s="109">
        <v>55.55</v>
      </c>
      <c r="O470" s="145"/>
      <c r="P470" s="108">
        <v>15.023</v>
      </c>
      <c r="Q470" s="145"/>
      <c r="R470" s="58">
        <v>834.5</v>
      </c>
    </row>
    <row r="471" spans="1:18" ht="14.25" customHeight="1" x14ac:dyDescent="0.25">
      <c r="A471" s="52" t="s">
        <v>38</v>
      </c>
      <c r="B471" s="53" t="s">
        <v>51</v>
      </c>
      <c r="C471" s="106" t="s">
        <v>94</v>
      </c>
      <c r="D471" s="145"/>
      <c r="E471" s="106" t="s">
        <v>38</v>
      </c>
      <c r="F471" s="145"/>
      <c r="G471" s="52" t="s">
        <v>38</v>
      </c>
      <c r="H471" s="110"/>
      <c r="I471" s="145"/>
      <c r="J471" s="53" t="s">
        <v>38</v>
      </c>
      <c r="K471" s="108">
        <v>33.340000000000003</v>
      </c>
      <c r="L471" s="145"/>
      <c r="M471" s="54">
        <v>1</v>
      </c>
      <c r="N471" s="109">
        <v>5.83</v>
      </c>
      <c r="O471" s="145"/>
      <c r="P471" s="108">
        <v>34.783000000000001</v>
      </c>
      <c r="Q471" s="145"/>
      <c r="R471" s="58">
        <v>202.71</v>
      </c>
    </row>
    <row r="472" spans="1:18" ht="14.25" customHeight="1" x14ac:dyDescent="0.25">
      <c r="A472" s="52" t="s">
        <v>38</v>
      </c>
      <c r="B472" s="53" t="s">
        <v>53</v>
      </c>
      <c r="C472" s="106" t="s">
        <v>95</v>
      </c>
      <c r="D472" s="145"/>
      <c r="E472" s="106" t="s">
        <v>38</v>
      </c>
      <c r="F472" s="145"/>
      <c r="G472" s="52" t="s">
        <v>38</v>
      </c>
      <c r="H472" s="110"/>
      <c r="I472" s="145"/>
      <c r="J472" s="53" t="s">
        <v>38</v>
      </c>
      <c r="K472" s="108">
        <v>20534.45</v>
      </c>
      <c r="L472" s="145"/>
      <c r="M472" s="54">
        <v>1</v>
      </c>
      <c r="N472" s="109">
        <v>3589.42</v>
      </c>
      <c r="O472" s="145"/>
      <c r="P472" s="108">
        <v>7.4649999999999999</v>
      </c>
      <c r="Q472" s="145"/>
      <c r="R472" s="58">
        <v>26795.03</v>
      </c>
    </row>
    <row r="473" spans="1:18" ht="14.25" customHeight="1" x14ac:dyDescent="0.25">
      <c r="A473" s="52" t="s">
        <v>38</v>
      </c>
      <c r="B473" s="52" t="s">
        <v>38</v>
      </c>
      <c r="C473" s="106" t="s">
        <v>99</v>
      </c>
      <c r="D473" s="145"/>
      <c r="E473" s="112" t="s">
        <v>100</v>
      </c>
      <c r="F473" s="145"/>
      <c r="G473" s="54">
        <v>84.75</v>
      </c>
      <c r="H473" s="108">
        <v>1</v>
      </c>
      <c r="I473" s="145"/>
      <c r="J473" s="54">
        <v>14.814299999999999</v>
      </c>
      <c r="K473" s="106" t="s">
        <v>38</v>
      </c>
      <c r="L473" s="145"/>
      <c r="M473" s="52" t="s">
        <v>38</v>
      </c>
      <c r="N473" s="106" t="s">
        <v>38</v>
      </c>
      <c r="O473" s="145"/>
      <c r="P473" s="106" t="s">
        <v>38</v>
      </c>
      <c r="Q473" s="145"/>
      <c r="R473" s="50"/>
    </row>
    <row r="474" spans="1:18" ht="14.25" customHeight="1" x14ac:dyDescent="0.25">
      <c r="A474" s="52" t="s">
        <v>38</v>
      </c>
      <c r="B474" s="52" t="s">
        <v>38</v>
      </c>
      <c r="C474" s="106" t="s">
        <v>101</v>
      </c>
      <c r="D474" s="145"/>
      <c r="E474" s="112" t="s">
        <v>100</v>
      </c>
      <c r="F474" s="145"/>
      <c r="G474" s="54">
        <v>2.11</v>
      </c>
      <c r="H474" s="108">
        <v>1</v>
      </c>
      <c r="I474" s="145"/>
      <c r="J474" s="54">
        <v>0.36882799999999999</v>
      </c>
      <c r="K474" s="106" t="s">
        <v>38</v>
      </c>
      <c r="L474" s="145"/>
      <c r="M474" s="52" t="s">
        <v>38</v>
      </c>
      <c r="N474" s="106" t="s">
        <v>38</v>
      </c>
      <c r="O474" s="145"/>
      <c r="P474" s="106" t="s">
        <v>38</v>
      </c>
      <c r="Q474" s="145"/>
      <c r="R474" s="50"/>
    </row>
    <row r="475" spans="1:18" ht="14.25" customHeight="1" x14ac:dyDescent="0.25">
      <c r="A475" s="52" t="s">
        <v>38</v>
      </c>
      <c r="B475" s="52" t="s">
        <v>38</v>
      </c>
      <c r="C475" s="101" t="s">
        <v>102</v>
      </c>
      <c r="D475" s="146"/>
      <c r="E475" s="146"/>
      <c r="F475" s="146"/>
      <c r="G475" s="146"/>
      <c r="H475" s="146"/>
      <c r="I475" s="146"/>
      <c r="J475" s="145"/>
      <c r="K475" s="103">
        <v>21735.33</v>
      </c>
      <c r="L475" s="145"/>
      <c r="M475" s="52" t="s">
        <v>38</v>
      </c>
      <c r="N475" s="111">
        <v>3799.34</v>
      </c>
      <c r="O475" s="145"/>
      <c r="P475" s="104"/>
      <c r="Q475" s="145"/>
      <c r="R475" s="59">
        <v>32998.839999999997</v>
      </c>
    </row>
    <row r="476" spans="1:18" ht="14.25" customHeight="1" x14ac:dyDescent="0.25">
      <c r="A476" s="52" t="s">
        <v>38</v>
      </c>
      <c r="B476" s="52" t="s">
        <v>38</v>
      </c>
      <c r="C476" s="106" t="s">
        <v>103</v>
      </c>
      <c r="D476" s="145"/>
      <c r="E476" s="112" t="s">
        <v>38</v>
      </c>
      <c r="F476" s="145"/>
      <c r="G476" s="50"/>
      <c r="H476" s="106" t="s">
        <v>38</v>
      </c>
      <c r="I476" s="145"/>
      <c r="J476" s="53" t="s">
        <v>38</v>
      </c>
      <c r="K476" s="106" t="s">
        <v>38</v>
      </c>
      <c r="L476" s="145"/>
      <c r="M476" s="52" t="s">
        <v>38</v>
      </c>
      <c r="N476" s="109">
        <v>160.19999999999999</v>
      </c>
      <c r="O476" s="145"/>
      <c r="P476" s="106" t="s">
        <v>38</v>
      </c>
      <c r="Q476" s="145"/>
      <c r="R476" s="58">
        <v>5572.02</v>
      </c>
    </row>
    <row r="477" spans="1:18" ht="17.45" customHeight="1" x14ac:dyDescent="0.25">
      <c r="A477" s="52" t="s">
        <v>38</v>
      </c>
      <c r="B477" s="52" t="s">
        <v>473</v>
      </c>
      <c r="C477" s="106" t="s">
        <v>472</v>
      </c>
      <c r="D477" s="145"/>
      <c r="E477" s="112" t="s">
        <v>104</v>
      </c>
      <c r="F477" s="145"/>
      <c r="G477" s="54">
        <v>109</v>
      </c>
      <c r="H477" s="108">
        <v>1</v>
      </c>
      <c r="I477" s="145"/>
      <c r="J477" s="54">
        <v>109</v>
      </c>
      <c r="K477" s="110"/>
      <c r="L477" s="145"/>
      <c r="M477" s="53" t="s">
        <v>38</v>
      </c>
      <c r="N477" s="109">
        <v>174.62</v>
      </c>
      <c r="O477" s="145"/>
      <c r="P477" s="107" t="s">
        <v>38</v>
      </c>
      <c r="Q477" s="145"/>
      <c r="R477" s="58">
        <v>6073.5</v>
      </c>
    </row>
    <row r="478" spans="1:18" ht="17.45" customHeight="1" x14ac:dyDescent="0.25">
      <c r="A478" s="52" t="s">
        <v>38</v>
      </c>
      <c r="B478" s="52" t="s">
        <v>471</v>
      </c>
      <c r="C478" s="106" t="s">
        <v>470</v>
      </c>
      <c r="D478" s="145"/>
      <c r="E478" s="112" t="s">
        <v>104</v>
      </c>
      <c r="F478" s="145"/>
      <c r="G478" s="54">
        <v>57</v>
      </c>
      <c r="H478" s="108">
        <v>1</v>
      </c>
      <c r="I478" s="145"/>
      <c r="J478" s="54">
        <v>57</v>
      </c>
      <c r="K478" s="110"/>
      <c r="L478" s="145"/>
      <c r="M478" s="53" t="s">
        <v>38</v>
      </c>
      <c r="N478" s="109">
        <v>91.31</v>
      </c>
      <c r="O478" s="145"/>
      <c r="P478" s="107" t="s">
        <v>38</v>
      </c>
      <c r="Q478" s="145"/>
      <c r="R478" s="58">
        <v>3176.05</v>
      </c>
    </row>
    <row r="479" spans="1:18" ht="14.25" customHeight="1" x14ac:dyDescent="0.25">
      <c r="A479" s="55" t="s">
        <v>38</v>
      </c>
      <c r="B479" s="55" t="s">
        <v>38</v>
      </c>
      <c r="C479" s="101" t="s">
        <v>105</v>
      </c>
      <c r="D479" s="146"/>
      <c r="E479" s="146"/>
      <c r="F479" s="146"/>
      <c r="G479" s="146"/>
      <c r="H479" s="146"/>
      <c r="I479" s="146"/>
      <c r="J479" s="145"/>
      <c r="K479" s="102" t="s">
        <v>38</v>
      </c>
      <c r="L479" s="146"/>
      <c r="M479" s="145"/>
      <c r="N479" s="103">
        <v>4065.27</v>
      </c>
      <c r="O479" s="145"/>
      <c r="P479" s="104"/>
      <c r="Q479" s="145"/>
      <c r="R479" s="48">
        <v>42248.39</v>
      </c>
    </row>
    <row r="480" spans="1:18" ht="14.25" customHeight="1" x14ac:dyDescent="0.25"/>
    <row r="481" spans="1:18" ht="14.25" customHeight="1" x14ac:dyDescent="0.25">
      <c r="A481" s="57" t="s">
        <v>38</v>
      </c>
      <c r="B481" s="57" t="s">
        <v>38</v>
      </c>
      <c r="C481" s="96" t="s">
        <v>56</v>
      </c>
      <c r="D481" s="146"/>
      <c r="E481" s="146"/>
      <c r="F481" s="146"/>
      <c r="G481" s="146"/>
      <c r="H481" s="146"/>
      <c r="I481" s="146"/>
      <c r="J481" s="146"/>
      <c r="K481" s="146"/>
      <c r="L481" s="146"/>
      <c r="M481" s="145"/>
      <c r="N481" s="97" t="s">
        <v>469</v>
      </c>
      <c r="O481" s="145"/>
      <c r="P481" s="97" t="s">
        <v>38</v>
      </c>
      <c r="Q481" s="145"/>
      <c r="R481" s="56" t="s">
        <v>468</v>
      </c>
    </row>
    <row r="482" spans="1:18" ht="14.25" customHeight="1" x14ac:dyDescent="0.25">
      <c r="A482" s="57" t="s">
        <v>38</v>
      </c>
      <c r="B482" s="57" t="s">
        <v>38</v>
      </c>
      <c r="C482" s="96" t="s">
        <v>144</v>
      </c>
      <c r="D482" s="146"/>
      <c r="E482" s="146"/>
      <c r="F482" s="146"/>
      <c r="G482" s="146"/>
      <c r="H482" s="146"/>
      <c r="I482" s="146"/>
      <c r="J482" s="146"/>
      <c r="K482" s="146"/>
      <c r="L482" s="146"/>
      <c r="M482" s="145"/>
      <c r="N482" s="97" t="s">
        <v>467</v>
      </c>
      <c r="O482" s="145"/>
      <c r="P482" s="97" t="s">
        <v>38</v>
      </c>
      <c r="Q482" s="145"/>
      <c r="R482" s="56" t="s">
        <v>466</v>
      </c>
    </row>
    <row r="483" spans="1:18" ht="14.25" customHeight="1" x14ac:dyDescent="0.25">
      <c r="A483" s="57" t="s">
        <v>38</v>
      </c>
      <c r="B483" s="57" t="s">
        <v>38</v>
      </c>
      <c r="C483" s="96" t="s">
        <v>129</v>
      </c>
      <c r="D483" s="146"/>
      <c r="E483" s="146"/>
      <c r="F483" s="146"/>
      <c r="G483" s="146"/>
      <c r="H483" s="146"/>
      <c r="I483" s="146"/>
      <c r="J483" s="146"/>
      <c r="K483" s="146"/>
      <c r="L483" s="146"/>
      <c r="M483" s="145"/>
      <c r="N483" s="97" t="s">
        <v>465</v>
      </c>
      <c r="O483" s="143"/>
      <c r="P483" s="97" t="s">
        <v>38</v>
      </c>
      <c r="Q483" s="143"/>
      <c r="R483" s="56" t="s">
        <v>464</v>
      </c>
    </row>
    <row r="484" spans="1:18" ht="14.25" customHeight="1" x14ac:dyDescent="0.25">
      <c r="A484" s="57" t="s">
        <v>38</v>
      </c>
      <c r="B484" s="57" t="s">
        <v>38</v>
      </c>
      <c r="C484" s="96" t="s">
        <v>57</v>
      </c>
      <c r="D484" s="144"/>
      <c r="E484" s="144"/>
      <c r="F484" s="144"/>
      <c r="G484" s="144"/>
      <c r="H484" s="144"/>
      <c r="I484" s="144"/>
      <c r="J484" s="144"/>
      <c r="K484" s="144"/>
      <c r="L484" s="144"/>
      <c r="M484" s="143"/>
      <c r="N484" s="97" t="s">
        <v>463</v>
      </c>
      <c r="O484" s="143"/>
      <c r="P484" s="97" t="s">
        <v>38</v>
      </c>
      <c r="Q484" s="143"/>
      <c r="R484" s="56" t="s">
        <v>462</v>
      </c>
    </row>
    <row r="485" spans="1:18" ht="14.25" customHeight="1" x14ac:dyDescent="0.25">
      <c r="A485" s="57" t="s">
        <v>38</v>
      </c>
      <c r="B485" s="57" t="s">
        <v>38</v>
      </c>
      <c r="C485" s="96" t="s">
        <v>141</v>
      </c>
      <c r="D485" s="144"/>
      <c r="E485" s="144"/>
      <c r="F485" s="144"/>
      <c r="G485" s="144"/>
      <c r="H485" s="144"/>
      <c r="I485" s="144"/>
      <c r="J485" s="144"/>
      <c r="K485" s="144"/>
      <c r="L485" s="144"/>
      <c r="M485" s="143"/>
      <c r="N485" s="97" t="s">
        <v>461</v>
      </c>
      <c r="O485" s="143"/>
      <c r="P485" s="97" t="s">
        <v>38</v>
      </c>
      <c r="Q485" s="143"/>
      <c r="R485" s="56" t="s">
        <v>460</v>
      </c>
    </row>
    <row r="486" spans="1:18" ht="14.25" customHeight="1" x14ac:dyDescent="0.25">
      <c r="A486" s="57" t="s">
        <v>38</v>
      </c>
      <c r="B486" s="57" t="s">
        <v>38</v>
      </c>
      <c r="C486" s="96" t="s">
        <v>58</v>
      </c>
      <c r="D486" s="144"/>
      <c r="E486" s="144"/>
      <c r="F486" s="144"/>
      <c r="G486" s="144"/>
      <c r="H486" s="144"/>
      <c r="I486" s="144"/>
      <c r="J486" s="144"/>
      <c r="K486" s="144"/>
      <c r="L486" s="144"/>
      <c r="M486" s="143"/>
      <c r="N486" s="97" t="s">
        <v>38</v>
      </c>
      <c r="O486" s="143"/>
      <c r="P486" s="97" t="s">
        <v>38</v>
      </c>
      <c r="Q486" s="143"/>
      <c r="R486" s="56" t="s">
        <v>459</v>
      </c>
    </row>
    <row r="487" spans="1:18" ht="14.25" customHeight="1" x14ac:dyDescent="0.25">
      <c r="A487" s="57" t="s">
        <v>38</v>
      </c>
      <c r="B487" s="57" t="s">
        <v>38</v>
      </c>
      <c r="C487" s="96" t="s">
        <v>59</v>
      </c>
      <c r="D487" s="144"/>
      <c r="E487" s="144"/>
      <c r="F487" s="144"/>
      <c r="G487" s="144"/>
      <c r="H487" s="144"/>
      <c r="I487" s="144"/>
      <c r="J487" s="144"/>
      <c r="K487" s="144"/>
      <c r="L487" s="144"/>
      <c r="M487" s="143"/>
      <c r="N487" s="97" t="s">
        <v>38</v>
      </c>
      <c r="O487" s="143"/>
      <c r="P487" s="97" t="s">
        <v>38</v>
      </c>
      <c r="Q487" s="143"/>
      <c r="R487" s="56" t="s">
        <v>458</v>
      </c>
    </row>
    <row r="488" spans="1:18" ht="14.25" customHeight="1" x14ac:dyDescent="0.25">
      <c r="A488" s="57" t="s">
        <v>38</v>
      </c>
      <c r="B488" s="57" t="s">
        <v>38</v>
      </c>
      <c r="C488" s="96" t="s">
        <v>128</v>
      </c>
      <c r="D488" s="144"/>
      <c r="E488" s="144"/>
      <c r="F488" s="144"/>
      <c r="G488" s="144"/>
      <c r="H488" s="144"/>
      <c r="I488" s="144"/>
      <c r="J488" s="144"/>
      <c r="K488" s="144"/>
      <c r="L488" s="144"/>
      <c r="M488" s="143"/>
      <c r="N488" s="97" t="s">
        <v>38</v>
      </c>
      <c r="O488" s="143"/>
      <c r="P488" s="97" t="s">
        <v>38</v>
      </c>
      <c r="Q488" s="143"/>
      <c r="R488" s="56" t="s">
        <v>457</v>
      </c>
    </row>
    <row r="489" spans="1:18" ht="18.2" customHeight="1" x14ac:dyDescent="0.25">
      <c r="A489" s="105" t="s">
        <v>456</v>
      </c>
      <c r="B489" s="144"/>
      <c r="C489" s="144"/>
      <c r="D489" s="144"/>
      <c r="E489" s="144"/>
      <c r="F489" s="144"/>
      <c r="G489" s="144"/>
      <c r="H489" s="144"/>
      <c r="I489" s="144"/>
      <c r="J489" s="144"/>
      <c r="K489" s="144"/>
      <c r="L489" s="144"/>
      <c r="M489" s="144"/>
      <c r="N489" s="144"/>
      <c r="O489" s="144"/>
      <c r="P489" s="144"/>
      <c r="Q489" s="144"/>
      <c r="R489" s="144"/>
    </row>
    <row r="490" spans="1:18" ht="38.85" customHeight="1" x14ac:dyDescent="0.25">
      <c r="A490" s="46" t="s">
        <v>38</v>
      </c>
      <c r="B490" s="47" t="s">
        <v>455</v>
      </c>
      <c r="C490" s="101" t="s">
        <v>454</v>
      </c>
      <c r="D490" s="143"/>
      <c r="E490" s="113" t="s">
        <v>451</v>
      </c>
      <c r="F490" s="143"/>
      <c r="G490" s="48">
        <v>0.08</v>
      </c>
      <c r="H490" s="103">
        <v>1</v>
      </c>
      <c r="I490" s="143"/>
      <c r="J490" s="48">
        <v>0.08</v>
      </c>
      <c r="K490" s="104"/>
      <c r="L490" s="143"/>
      <c r="M490" s="49"/>
      <c r="N490" s="104"/>
      <c r="O490" s="143"/>
      <c r="P490" s="104"/>
      <c r="Q490" s="143"/>
      <c r="R490" s="50"/>
    </row>
    <row r="491" spans="1:18" ht="17.45" customHeight="1" x14ac:dyDescent="0.25">
      <c r="A491" s="51" t="s">
        <v>38</v>
      </c>
      <c r="B491" s="52" t="s">
        <v>135</v>
      </c>
      <c r="C491" s="106" t="s">
        <v>450</v>
      </c>
      <c r="D491" s="144"/>
      <c r="E491" s="144"/>
      <c r="F491" s="144"/>
      <c r="G491" s="144"/>
      <c r="H491" s="144"/>
      <c r="I491" s="144"/>
      <c r="J491" s="144"/>
      <c r="K491" s="144"/>
      <c r="L491" s="144"/>
      <c r="M491" s="144"/>
      <c r="N491" s="144"/>
      <c r="O491" s="144"/>
      <c r="P491" s="144"/>
      <c r="Q491" s="143"/>
      <c r="R491" s="52" t="s">
        <v>38</v>
      </c>
    </row>
    <row r="492" spans="1:18" ht="14.25" customHeight="1" x14ac:dyDescent="0.25">
      <c r="A492" s="52" t="s">
        <v>38</v>
      </c>
      <c r="B492" s="53" t="s">
        <v>48</v>
      </c>
      <c r="C492" s="106" t="s">
        <v>92</v>
      </c>
      <c r="D492" s="145"/>
      <c r="E492" s="106" t="s">
        <v>38</v>
      </c>
      <c r="F492" s="145"/>
      <c r="G492" s="52" t="s">
        <v>38</v>
      </c>
      <c r="H492" s="110"/>
      <c r="I492" s="145"/>
      <c r="J492" s="53" t="s">
        <v>38</v>
      </c>
      <c r="K492" s="108">
        <v>1286.74</v>
      </c>
      <c r="L492" s="145"/>
      <c r="M492" s="54">
        <v>1</v>
      </c>
      <c r="N492" s="109">
        <v>102.94</v>
      </c>
      <c r="O492" s="145"/>
      <c r="P492" s="108">
        <v>34.783000000000001</v>
      </c>
      <c r="Q492" s="145"/>
      <c r="R492" s="58">
        <v>3580.53</v>
      </c>
    </row>
    <row r="493" spans="1:18" ht="14.25" customHeight="1" x14ac:dyDescent="0.25">
      <c r="A493" s="52" t="s">
        <v>38</v>
      </c>
      <c r="B493" s="53" t="s">
        <v>50</v>
      </c>
      <c r="C493" s="106" t="s">
        <v>93</v>
      </c>
      <c r="D493" s="145"/>
      <c r="E493" s="106" t="s">
        <v>38</v>
      </c>
      <c r="F493" s="145"/>
      <c r="G493" s="52" t="s">
        <v>38</v>
      </c>
      <c r="H493" s="110"/>
      <c r="I493" s="145"/>
      <c r="J493" s="53" t="s">
        <v>38</v>
      </c>
      <c r="K493" s="108">
        <v>2232.2199999999998</v>
      </c>
      <c r="L493" s="145"/>
      <c r="M493" s="54">
        <v>1</v>
      </c>
      <c r="N493" s="109">
        <v>178.58</v>
      </c>
      <c r="O493" s="145"/>
      <c r="P493" s="108">
        <v>15.537000000000001</v>
      </c>
      <c r="Q493" s="145"/>
      <c r="R493" s="58">
        <v>2774.56</v>
      </c>
    </row>
    <row r="494" spans="1:18" ht="14.25" customHeight="1" x14ac:dyDescent="0.25">
      <c r="A494" s="52" t="s">
        <v>38</v>
      </c>
      <c r="B494" s="53" t="s">
        <v>51</v>
      </c>
      <c r="C494" s="106" t="s">
        <v>94</v>
      </c>
      <c r="D494" s="145"/>
      <c r="E494" s="106" t="s">
        <v>38</v>
      </c>
      <c r="F494" s="145"/>
      <c r="G494" s="52" t="s">
        <v>38</v>
      </c>
      <c r="H494" s="110"/>
      <c r="I494" s="145"/>
      <c r="J494" s="53" t="s">
        <v>38</v>
      </c>
      <c r="K494" s="108">
        <v>359.5</v>
      </c>
      <c r="L494" s="145"/>
      <c r="M494" s="54">
        <v>1</v>
      </c>
      <c r="N494" s="109">
        <v>28.76</v>
      </c>
      <c r="O494" s="145"/>
      <c r="P494" s="108">
        <v>34.783000000000001</v>
      </c>
      <c r="Q494" s="145"/>
      <c r="R494" s="58">
        <v>1000.36</v>
      </c>
    </row>
    <row r="495" spans="1:18" ht="14.25" customHeight="1" x14ac:dyDescent="0.25">
      <c r="A495" s="52" t="s">
        <v>38</v>
      </c>
      <c r="B495" s="53" t="s">
        <v>53</v>
      </c>
      <c r="C495" s="106" t="s">
        <v>95</v>
      </c>
      <c r="D495" s="145"/>
      <c r="E495" s="106" t="s">
        <v>38</v>
      </c>
      <c r="F495" s="145"/>
      <c r="G495" s="52" t="s">
        <v>38</v>
      </c>
      <c r="H495" s="110"/>
      <c r="I495" s="145"/>
      <c r="J495" s="53" t="s">
        <v>38</v>
      </c>
      <c r="K495" s="110"/>
      <c r="L495" s="145"/>
      <c r="M495" s="54">
        <v>1</v>
      </c>
      <c r="N495" s="110"/>
      <c r="O495" s="145"/>
      <c r="P495" s="110"/>
      <c r="Q495" s="145"/>
      <c r="R495" s="50"/>
    </row>
    <row r="496" spans="1:18" ht="14.25" customHeight="1" x14ac:dyDescent="0.25">
      <c r="A496" s="52" t="s">
        <v>38</v>
      </c>
      <c r="B496" s="52" t="s">
        <v>38</v>
      </c>
      <c r="C496" s="106" t="s">
        <v>99</v>
      </c>
      <c r="D496" s="145"/>
      <c r="E496" s="112" t="s">
        <v>100</v>
      </c>
      <c r="F496" s="145"/>
      <c r="G496" s="54">
        <v>110.64</v>
      </c>
      <c r="H496" s="108">
        <v>1</v>
      </c>
      <c r="I496" s="145"/>
      <c r="J496" s="54">
        <v>8.8512000000000004</v>
      </c>
      <c r="K496" s="106" t="s">
        <v>38</v>
      </c>
      <c r="L496" s="145"/>
      <c r="M496" s="52" t="s">
        <v>38</v>
      </c>
      <c r="N496" s="106" t="s">
        <v>38</v>
      </c>
      <c r="O496" s="145"/>
      <c r="P496" s="106" t="s">
        <v>38</v>
      </c>
      <c r="Q496" s="145"/>
      <c r="R496" s="50"/>
    </row>
    <row r="497" spans="1:18" ht="14.25" customHeight="1" x14ac:dyDescent="0.25">
      <c r="A497" s="52" t="s">
        <v>38</v>
      </c>
      <c r="B497" s="52" t="s">
        <v>38</v>
      </c>
      <c r="C497" s="106" t="s">
        <v>101</v>
      </c>
      <c r="D497" s="145"/>
      <c r="E497" s="112" t="s">
        <v>100</v>
      </c>
      <c r="F497" s="145"/>
      <c r="G497" s="54">
        <v>30.57</v>
      </c>
      <c r="H497" s="108">
        <v>1</v>
      </c>
      <c r="I497" s="145"/>
      <c r="J497" s="54">
        <v>2.4456000000000002</v>
      </c>
      <c r="K497" s="106" t="s">
        <v>38</v>
      </c>
      <c r="L497" s="145"/>
      <c r="M497" s="52" t="s">
        <v>38</v>
      </c>
      <c r="N497" s="106" t="s">
        <v>38</v>
      </c>
      <c r="O497" s="145"/>
      <c r="P497" s="106" t="s">
        <v>38</v>
      </c>
      <c r="Q497" s="145"/>
      <c r="R497" s="50"/>
    </row>
    <row r="498" spans="1:18" ht="14.25" customHeight="1" x14ac:dyDescent="0.25">
      <c r="A498" s="52" t="s">
        <v>38</v>
      </c>
      <c r="B498" s="52" t="s">
        <v>38</v>
      </c>
      <c r="C498" s="101" t="s">
        <v>102</v>
      </c>
      <c r="D498" s="146"/>
      <c r="E498" s="146"/>
      <c r="F498" s="146"/>
      <c r="G498" s="146"/>
      <c r="H498" s="146"/>
      <c r="I498" s="146"/>
      <c r="J498" s="145"/>
      <c r="K498" s="103">
        <v>3518.96</v>
      </c>
      <c r="L498" s="145"/>
      <c r="M498" s="52" t="s">
        <v>38</v>
      </c>
      <c r="N498" s="111">
        <v>281.52</v>
      </c>
      <c r="O498" s="145"/>
      <c r="P498" s="104"/>
      <c r="Q498" s="145"/>
      <c r="R498" s="59">
        <v>6355.09</v>
      </c>
    </row>
    <row r="499" spans="1:18" ht="14.25" customHeight="1" x14ac:dyDescent="0.25">
      <c r="A499" s="52" t="s">
        <v>38</v>
      </c>
      <c r="B499" s="52" t="s">
        <v>38</v>
      </c>
      <c r="C499" s="106" t="s">
        <v>103</v>
      </c>
      <c r="D499" s="145"/>
      <c r="E499" s="112" t="s">
        <v>38</v>
      </c>
      <c r="F499" s="145"/>
      <c r="G499" s="50"/>
      <c r="H499" s="106" t="s">
        <v>38</v>
      </c>
      <c r="I499" s="145"/>
      <c r="J499" s="53" t="s">
        <v>38</v>
      </c>
      <c r="K499" s="106" t="s">
        <v>38</v>
      </c>
      <c r="L499" s="145"/>
      <c r="M499" s="52" t="s">
        <v>38</v>
      </c>
      <c r="N499" s="109">
        <v>131.69999999999999</v>
      </c>
      <c r="O499" s="145"/>
      <c r="P499" s="106" t="s">
        <v>38</v>
      </c>
      <c r="Q499" s="145"/>
      <c r="R499" s="58">
        <v>4580.8900000000003</v>
      </c>
    </row>
    <row r="500" spans="1:18" ht="50.25" customHeight="1" x14ac:dyDescent="0.25">
      <c r="A500" s="52" t="s">
        <v>38</v>
      </c>
      <c r="B500" s="52" t="s">
        <v>443</v>
      </c>
      <c r="C500" s="106" t="s">
        <v>442</v>
      </c>
      <c r="D500" s="145"/>
      <c r="E500" s="112" t="s">
        <v>104</v>
      </c>
      <c r="F500" s="145"/>
      <c r="G500" s="54">
        <v>103</v>
      </c>
      <c r="H500" s="108">
        <v>1</v>
      </c>
      <c r="I500" s="145"/>
      <c r="J500" s="54">
        <v>103</v>
      </c>
      <c r="K500" s="110"/>
      <c r="L500" s="145"/>
      <c r="M500" s="53" t="s">
        <v>38</v>
      </c>
      <c r="N500" s="109">
        <v>135.65</v>
      </c>
      <c r="O500" s="145"/>
      <c r="P500" s="107" t="s">
        <v>38</v>
      </c>
      <c r="Q500" s="145"/>
      <c r="R500" s="58">
        <v>4718.32</v>
      </c>
    </row>
    <row r="501" spans="1:18" ht="50.25" customHeight="1" x14ac:dyDescent="0.25">
      <c r="A501" s="52" t="s">
        <v>38</v>
      </c>
      <c r="B501" s="52" t="s">
        <v>441</v>
      </c>
      <c r="C501" s="106" t="s">
        <v>440</v>
      </c>
      <c r="D501" s="145"/>
      <c r="E501" s="112" t="s">
        <v>104</v>
      </c>
      <c r="F501" s="145"/>
      <c r="G501" s="54">
        <v>59</v>
      </c>
      <c r="H501" s="108">
        <v>1</v>
      </c>
      <c r="I501" s="145"/>
      <c r="J501" s="54">
        <v>59</v>
      </c>
      <c r="K501" s="110"/>
      <c r="L501" s="145"/>
      <c r="M501" s="53" t="s">
        <v>38</v>
      </c>
      <c r="N501" s="109">
        <v>77.7</v>
      </c>
      <c r="O501" s="145"/>
      <c r="P501" s="107" t="s">
        <v>38</v>
      </c>
      <c r="Q501" s="145"/>
      <c r="R501" s="58">
        <v>2702.73</v>
      </c>
    </row>
    <row r="502" spans="1:18" ht="14.25" customHeight="1" x14ac:dyDescent="0.25">
      <c r="A502" s="55" t="s">
        <v>38</v>
      </c>
      <c r="B502" s="55" t="s">
        <v>38</v>
      </c>
      <c r="C502" s="101" t="s">
        <v>105</v>
      </c>
      <c r="D502" s="146"/>
      <c r="E502" s="146"/>
      <c r="F502" s="146"/>
      <c r="G502" s="146"/>
      <c r="H502" s="146"/>
      <c r="I502" s="146"/>
      <c r="J502" s="145"/>
      <c r="K502" s="102" t="s">
        <v>38</v>
      </c>
      <c r="L502" s="146"/>
      <c r="M502" s="145"/>
      <c r="N502" s="103">
        <v>494.87</v>
      </c>
      <c r="O502" s="145"/>
      <c r="P502" s="104"/>
      <c r="Q502" s="145"/>
      <c r="R502" s="48">
        <v>13776.14</v>
      </c>
    </row>
    <row r="503" spans="1:18" ht="38.85" customHeight="1" x14ac:dyDescent="0.25">
      <c r="A503" s="46" t="s">
        <v>38</v>
      </c>
      <c r="B503" s="47" t="s">
        <v>453</v>
      </c>
      <c r="C503" s="101" t="s">
        <v>452</v>
      </c>
      <c r="D503" s="145"/>
      <c r="E503" s="113" t="s">
        <v>451</v>
      </c>
      <c r="F503" s="145"/>
      <c r="G503" s="48">
        <v>0.18</v>
      </c>
      <c r="H503" s="103">
        <v>1</v>
      </c>
      <c r="I503" s="145"/>
      <c r="J503" s="48">
        <v>0.18</v>
      </c>
      <c r="K503" s="104"/>
      <c r="L503" s="145"/>
      <c r="M503" s="49"/>
      <c r="N503" s="104"/>
      <c r="O503" s="145"/>
      <c r="P503" s="104"/>
      <c r="Q503" s="145"/>
      <c r="R503" s="50"/>
    </row>
    <row r="504" spans="1:18" ht="17.45" customHeight="1" x14ac:dyDescent="0.25">
      <c r="A504" s="51" t="s">
        <v>38</v>
      </c>
      <c r="B504" s="52" t="s">
        <v>135</v>
      </c>
      <c r="C504" s="106" t="s">
        <v>450</v>
      </c>
      <c r="D504" s="146"/>
      <c r="E504" s="146"/>
      <c r="F504" s="146"/>
      <c r="G504" s="146"/>
      <c r="H504" s="146"/>
      <c r="I504" s="146"/>
      <c r="J504" s="146"/>
      <c r="K504" s="146"/>
      <c r="L504" s="146"/>
      <c r="M504" s="146"/>
      <c r="N504" s="146"/>
      <c r="O504" s="146"/>
      <c r="P504" s="146"/>
      <c r="Q504" s="145"/>
      <c r="R504" s="52" t="s">
        <v>38</v>
      </c>
    </row>
    <row r="505" spans="1:18" ht="14.25" customHeight="1" x14ac:dyDescent="0.25">
      <c r="A505" s="52" t="s">
        <v>38</v>
      </c>
      <c r="B505" s="53" t="s">
        <v>48</v>
      </c>
      <c r="C505" s="106" t="s">
        <v>92</v>
      </c>
      <c r="D505" s="145"/>
      <c r="E505" s="106" t="s">
        <v>38</v>
      </c>
      <c r="F505" s="145"/>
      <c r="G505" s="52" t="s">
        <v>38</v>
      </c>
      <c r="H505" s="110"/>
      <c r="I505" s="145"/>
      <c r="J505" s="53" t="s">
        <v>38</v>
      </c>
      <c r="K505" s="108">
        <v>412.05</v>
      </c>
      <c r="L505" s="145"/>
      <c r="M505" s="54">
        <v>1</v>
      </c>
      <c r="N505" s="109">
        <v>74.17</v>
      </c>
      <c r="O505" s="145"/>
      <c r="P505" s="108">
        <v>34.783000000000001</v>
      </c>
      <c r="Q505" s="145"/>
      <c r="R505" s="58">
        <v>2579.8200000000002</v>
      </c>
    </row>
    <row r="506" spans="1:18" ht="14.25" customHeight="1" x14ac:dyDescent="0.25">
      <c r="A506" s="52" t="s">
        <v>38</v>
      </c>
      <c r="B506" s="53" t="s">
        <v>50</v>
      </c>
      <c r="C506" s="106" t="s">
        <v>93</v>
      </c>
      <c r="D506" s="145"/>
      <c r="E506" s="106" t="s">
        <v>38</v>
      </c>
      <c r="F506" s="145"/>
      <c r="G506" s="52" t="s">
        <v>38</v>
      </c>
      <c r="H506" s="110"/>
      <c r="I506" s="145"/>
      <c r="J506" s="53" t="s">
        <v>38</v>
      </c>
      <c r="K506" s="108">
        <v>656.45</v>
      </c>
      <c r="L506" s="145"/>
      <c r="M506" s="54">
        <v>1</v>
      </c>
      <c r="N506" s="109">
        <v>118.16</v>
      </c>
      <c r="O506" s="145"/>
      <c r="P506" s="108">
        <v>15.537000000000001</v>
      </c>
      <c r="Q506" s="145"/>
      <c r="R506" s="58">
        <v>1835.87</v>
      </c>
    </row>
    <row r="507" spans="1:18" ht="14.25" customHeight="1" x14ac:dyDescent="0.25">
      <c r="A507" s="52" t="s">
        <v>38</v>
      </c>
      <c r="B507" s="53" t="s">
        <v>51</v>
      </c>
      <c r="C507" s="106" t="s">
        <v>94</v>
      </c>
      <c r="D507" s="145"/>
      <c r="E507" s="106" t="s">
        <v>38</v>
      </c>
      <c r="F507" s="145"/>
      <c r="G507" s="52" t="s">
        <v>38</v>
      </c>
      <c r="H507" s="110"/>
      <c r="I507" s="145"/>
      <c r="J507" s="53" t="s">
        <v>38</v>
      </c>
      <c r="K507" s="108">
        <v>105.72</v>
      </c>
      <c r="L507" s="145"/>
      <c r="M507" s="54">
        <v>1</v>
      </c>
      <c r="N507" s="109">
        <v>19.03</v>
      </c>
      <c r="O507" s="145"/>
      <c r="P507" s="108">
        <v>34.783000000000001</v>
      </c>
      <c r="Q507" s="145"/>
      <c r="R507" s="58">
        <v>661.91</v>
      </c>
    </row>
    <row r="508" spans="1:18" ht="14.25" customHeight="1" x14ac:dyDescent="0.25">
      <c r="A508" s="52" t="s">
        <v>38</v>
      </c>
      <c r="B508" s="53" t="s">
        <v>53</v>
      </c>
      <c r="C508" s="106" t="s">
        <v>95</v>
      </c>
      <c r="D508" s="145"/>
      <c r="E508" s="106" t="s">
        <v>38</v>
      </c>
      <c r="F508" s="145"/>
      <c r="G508" s="52" t="s">
        <v>38</v>
      </c>
      <c r="H508" s="110"/>
      <c r="I508" s="145"/>
      <c r="J508" s="53" t="s">
        <v>38</v>
      </c>
      <c r="K508" s="110"/>
      <c r="L508" s="145"/>
      <c r="M508" s="54">
        <v>1</v>
      </c>
      <c r="N508" s="110"/>
      <c r="O508" s="145"/>
      <c r="P508" s="110"/>
      <c r="Q508" s="145"/>
      <c r="R508" s="50"/>
    </row>
    <row r="509" spans="1:18" ht="14.25" customHeight="1" x14ac:dyDescent="0.25">
      <c r="A509" s="52" t="s">
        <v>38</v>
      </c>
      <c r="B509" s="52" t="s">
        <v>38</v>
      </c>
      <c r="C509" s="106" t="s">
        <v>99</v>
      </c>
      <c r="D509" s="145"/>
      <c r="E509" s="112" t="s">
        <v>100</v>
      </c>
      <c r="F509" s="145"/>
      <c r="G509" s="54">
        <v>35.43</v>
      </c>
      <c r="H509" s="108">
        <v>1</v>
      </c>
      <c r="I509" s="145"/>
      <c r="J509" s="54">
        <v>6.3773999999999997</v>
      </c>
      <c r="K509" s="106" t="s">
        <v>38</v>
      </c>
      <c r="L509" s="145"/>
      <c r="M509" s="52" t="s">
        <v>38</v>
      </c>
      <c r="N509" s="106" t="s">
        <v>38</v>
      </c>
      <c r="O509" s="145"/>
      <c r="P509" s="106" t="s">
        <v>38</v>
      </c>
      <c r="Q509" s="145"/>
      <c r="R509" s="50"/>
    </row>
    <row r="510" spans="1:18" ht="14.25" customHeight="1" x14ac:dyDescent="0.25">
      <c r="A510" s="52" t="s">
        <v>38</v>
      </c>
      <c r="B510" s="52" t="s">
        <v>38</v>
      </c>
      <c r="C510" s="106" t="s">
        <v>101</v>
      </c>
      <c r="D510" s="145"/>
      <c r="E510" s="112" t="s">
        <v>100</v>
      </c>
      <c r="F510" s="145"/>
      <c r="G510" s="54">
        <v>8.99</v>
      </c>
      <c r="H510" s="108">
        <v>1</v>
      </c>
      <c r="I510" s="145"/>
      <c r="J510" s="54">
        <v>1.6182000000000001</v>
      </c>
      <c r="K510" s="106" t="s">
        <v>38</v>
      </c>
      <c r="L510" s="145"/>
      <c r="M510" s="52" t="s">
        <v>38</v>
      </c>
      <c r="N510" s="106" t="s">
        <v>38</v>
      </c>
      <c r="O510" s="145"/>
      <c r="P510" s="106" t="s">
        <v>38</v>
      </c>
      <c r="Q510" s="145"/>
      <c r="R510" s="50"/>
    </row>
    <row r="511" spans="1:18" ht="14.25" customHeight="1" x14ac:dyDescent="0.25">
      <c r="A511" s="52" t="s">
        <v>38</v>
      </c>
      <c r="B511" s="52" t="s">
        <v>38</v>
      </c>
      <c r="C511" s="101" t="s">
        <v>102</v>
      </c>
      <c r="D511" s="146"/>
      <c r="E511" s="146"/>
      <c r="F511" s="146"/>
      <c r="G511" s="146"/>
      <c r="H511" s="146"/>
      <c r="I511" s="146"/>
      <c r="J511" s="145"/>
      <c r="K511" s="103">
        <v>1068.5</v>
      </c>
      <c r="L511" s="145"/>
      <c r="M511" s="52" t="s">
        <v>38</v>
      </c>
      <c r="N511" s="111">
        <v>192.33</v>
      </c>
      <c r="O511" s="145"/>
      <c r="P511" s="104"/>
      <c r="Q511" s="145"/>
      <c r="R511" s="59">
        <v>4415.6899999999996</v>
      </c>
    </row>
    <row r="512" spans="1:18" ht="14.25" customHeight="1" x14ac:dyDescent="0.25">
      <c r="A512" s="52" t="s">
        <v>38</v>
      </c>
      <c r="B512" s="52" t="s">
        <v>38</v>
      </c>
      <c r="C512" s="106" t="s">
        <v>103</v>
      </c>
      <c r="D512" s="145"/>
      <c r="E512" s="112" t="s">
        <v>38</v>
      </c>
      <c r="F512" s="145"/>
      <c r="G512" s="50"/>
      <c r="H512" s="106" t="s">
        <v>38</v>
      </c>
      <c r="I512" s="145"/>
      <c r="J512" s="53" t="s">
        <v>38</v>
      </c>
      <c r="K512" s="106" t="s">
        <v>38</v>
      </c>
      <c r="L512" s="145"/>
      <c r="M512" s="52" t="s">
        <v>38</v>
      </c>
      <c r="N512" s="109">
        <v>93.2</v>
      </c>
      <c r="O512" s="145"/>
      <c r="P512" s="106" t="s">
        <v>38</v>
      </c>
      <c r="Q512" s="145"/>
      <c r="R512" s="58">
        <v>3241.73</v>
      </c>
    </row>
    <row r="513" spans="1:18" ht="50.25" customHeight="1" x14ac:dyDescent="0.25">
      <c r="A513" s="52" t="s">
        <v>38</v>
      </c>
      <c r="B513" s="52" t="s">
        <v>443</v>
      </c>
      <c r="C513" s="106" t="s">
        <v>442</v>
      </c>
      <c r="D513" s="145"/>
      <c r="E513" s="112" t="s">
        <v>104</v>
      </c>
      <c r="F513" s="145"/>
      <c r="G513" s="54">
        <v>103</v>
      </c>
      <c r="H513" s="108">
        <v>1</v>
      </c>
      <c r="I513" s="145"/>
      <c r="J513" s="54">
        <v>103</v>
      </c>
      <c r="K513" s="110"/>
      <c r="L513" s="145"/>
      <c r="M513" s="53" t="s">
        <v>38</v>
      </c>
      <c r="N513" s="109">
        <v>96</v>
      </c>
      <c r="O513" s="145"/>
      <c r="P513" s="107" t="s">
        <v>38</v>
      </c>
      <c r="Q513" s="145"/>
      <c r="R513" s="58">
        <v>3338.98</v>
      </c>
    </row>
    <row r="514" spans="1:18" ht="50.25" customHeight="1" x14ac:dyDescent="0.25">
      <c r="A514" s="52" t="s">
        <v>38</v>
      </c>
      <c r="B514" s="52" t="s">
        <v>441</v>
      </c>
      <c r="C514" s="106" t="s">
        <v>440</v>
      </c>
      <c r="D514" s="145"/>
      <c r="E514" s="112" t="s">
        <v>104</v>
      </c>
      <c r="F514" s="145"/>
      <c r="G514" s="54">
        <v>59</v>
      </c>
      <c r="H514" s="108">
        <v>1</v>
      </c>
      <c r="I514" s="145"/>
      <c r="J514" s="54">
        <v>59</v>
      </c>
      <c r="K514" s="110"/>
      <c r="L514" s="145"/>
      <c r="M514" s="53" t="s">
        <v>38</v>
      </c>
      <c r="N514" s="109">
        <v>54.99</v>
      </c>
      <c r="O514" s="145"/>
      <c r="P514" s="107" t="s">
        <v>38</v>
      </c>
      <c r="Q514" s="145"/>
      <c r="R514" s="58">
        <v>1912.62</v>
      </c>
    </row>
    <row r="515" spans="1:18" ht="14.25" customHeight="1" x14ac:dyDescent="0.25">
      <c r="A515" s="55" t="s">
        <v>38</v>
      </c>
      <c r="B515" s="55" t="s">
        <v>38</v>
      </c>
      <c r="C515" s="101" t="s">
        <v>105</v>
      </c>
      <c r="D515" s="146"/>
      <c r="E515" s="146"/>
      <c r="F515" s="146"/>
      <c r="G515" s="146"/>
      <c r="H515" s="146"/>
      <c r="I515" s="146"/>
      <c r="J515" s="145"/>
      <c r="K515" s="102" t="s">
        <v>38</v>
      </c>
      <c r="L515" s="146"/>
      <c r="M515" s="145"/>
      <c r="N515" s="103">
        <v>343.32</v>
      </c>
      <c r="O515" s="145"/>
      <c r="P515" s="104"/>
      <c r="Q515" s="145"/>
      <c r="R515" s="48">
        <v>9667.2900000000009</v>
      </c>
    </row>
    <row r="516" spans="1:18" ht="38.85" customHeight="1" x14ac:dyDescent="0.25">
      <c r="A516" s="46" t="s">
        <v>38</v>
      </c>
      <c r="B516" s="47" t="s">
        <v>449</v>
      </c>
      <c r="C516" s="101" t="s">
        <v>448</v>
      </c>
      <c r="D516" s="145"/>
      <c r="E516" s="113" t="s">
        <v>447</v>
      </c>
      <c r="F516" s="145"/>
      <c r="G516" s="48">
        <v>0.3</v>
      </c>
      <c r="H516" s="103">
        <v>1</v>
      </c>
      <c r="I516" s="145"/>
      <c r="J516" s="48">
        <v>0.3</v>
      </c>
      <c r="K516" s="104"/>
      <c r="L516" s="145"/>
      <c r="M516" s="49"/>
      <c r="N516" s="104"/>
      <c r="O516" s="145"/>
      <c r="P516" s="104"/>
      <c r="Q516" s="145"/>
      <c r="R516" s="50"/>
    </row>
    <row r="517" spans="1:18" ht="17.45" customHeight="1" x14ac:dyDescent="0.25">
      <c r="A517" s="51" t="s">
        <v>38</v>
      </c>
      <c r="B517" s="52" t="s">
        <v>135</v>
      </c>
      <c r="C517" s="106" t="s">
        <v>446</v>
      </c>
      <c r="D517" s="146"/>
      <c r="E517" s="146"/>
      <c r="F517" s="146"/>
      <c r="G517" s="146"/>
      <c r="H517" s="146"/>
      <c r="I517" s="146"/>
      <c r="J517" s="146"/>
      <c r="K517" s="146"/>
      <c r="L517" s="146"/>
      <c r="M517" s="146"/>
      <c r="N517" s="146"/>
      <c r="O517" s="146"/>
      <c r="P517" s="146"/>
      <c r="Q517" s="145"/>
      <c r="R517" s="52" t="s">
        <v>38</v>
      </c>
    </row>
    <row r="518" spans="1:18" ht="14.25" customHeight="1" x14ac:dyDescent="0.25">
      <c r="A518" s="52" t="s">
        <v>38</v>
      </c>
      <c r="B518" s="53" t="s">
        <v>48</v>
      </c>
      <c r="C518" s="106" t="s">
        <v>92</v>
      </c>
      <c r="D518" s="145"/>
      <c r="E518" s="106" t="s">
        <v>38</v>
      </c>
      <c r="F518" s="145"/>
      <c r="G518" s="52" t="s">
        <v>38</v>
      </c>
      <c r="H518" s="110"/>
      <c r="I518" s="145"/>
      <c r="J518" s="53" t="s">
        <v>38</v>
      </c>
      <c r="K518" s="108">
        <v>601.30999999999995</v>
      </c>
      <c r="L518" s="145"/>
      <c r="M518" s="54">
        <v>1</v>
      </c>
      <c r="N518" s="109">
        <v>180.39</v>
      </c>
      <c r="O518" s="145"/>
      <c r="P518" s="108">
        <v>34.783000000000001</v>
      </c>
      <c r="Q518" s="145"/>
      <c r="R518" s="58">
        <v>6274.61</v>
      </c>
    </row>
    <row r="519" spans="1:18" ht="14.25" customHeight="1" x14ac:dyDescent="0.25">
      <c r="A519" s="52" t="s">
        <v>38</v>
      </c>
      <c r="B519" s="53" t="s">
        <v>50</v>
      </c>
      <c r="C519" s="106" t="s">
        <v>93</v>
      </c>
      <c r="D519" s="145"/>
      <c r="E519" s="106" t="s">
        <v>38</v>
      </c>
      <c r="F519" s="145"/>
      <c r="G519" s="52" t="s">
        <v>38</v>
      </c>
      <c r="H519" s="110"/>
      <c r="I519" s="145"/>
      <c r="J519" s="53" t="s">
        <v>38</v>
      </c>
      <c r="K519" s="108">
        <v>36.26</v>
      </c>
      <c r="L519" s="145"/>
      <c r="M519" s="54">
        <v>1</v>
      </c>
      <c r="N519" s="109">
        <v>10.88</v>
      </c>
      <c r="O519" s="145"/>
      <c r="P519" s="108">
        <v>18.776</v>
      </c>
      <c r="Q519" s="145"/>
      <c r="R519" s="58">
        <v>204.25</v>
      </c>
    </row>
    <row r="520" spans="1:18" ht="14.25" customHeight="1" x14ac:dyDescent="0.25">
      <c r="A520" s="52" t="s">
        <v>38</v>
      </c>
      <c r="B520" s="53" t="s">
        <v>51</v>
      </c>
      <c r="C520" s="106" t="s">
        <v>94</v>
      </c>
      <c r="D520" s="145"/>
      <c r="E520" s="106" t="s">
        <v>38</v>
      </c>
      <c r="F520" s="145"/>
      <c r="G520" s="52" t="s">
        <v>38</v>
      </c>
      <c r="H520" s="110"/>
      <c r="I520" s="145"/>
      <c r="J520" s="53" t="s">
        <v>38</v>
      </c>
      <c r="K520" s="110"/>
      <c r="L520" s="145"/>
      <c r="M520" s="54">
        <v>1</v>
      </c>
      <c r="N520" s="110"/>
      <c r="O520" s="145"/>
      <c r="P520" s="108">
        <v>34.783000000000001</v>
      </c>
      <c r="Q520" s="145"/>
      <c r="R520" s="50"/>
    </row>
    <row r="521" spans="1:18" ht="14.25" customHeight="1" x14ac:dyDescent="0.25">
      <c r="A521" s="52" t="s">
        <v>38</v>
      </c>
      <c r="B521" s="53" t="s">
        <v>53</v>
      </c>
      <c r="C521" s="106" t="s">
        <v>95</v>
      </c>
      <c r="D521" s="145"/>
      <c r="E521" s="106" t="s">
        <v>38</v>
      </c>
      <c r="F521" s="145"/>
      <c r="G521" s="52" t="s">
        <v>38</v>
      </c>
      <c r="H521" s="110"/>
      <c r="I521" s="145"/>
      <c r="J521" s="53" t="s">
        <v>38</v>
      </c>
      <c r="K521" s="108">
        <v>836.68</v>
      </c>
      <c r="L521" s="145"/>
      <c r="M521" s="54">
        <v>1</v>
      </c>
      <c r="N521" s="109">
        <v>251.01</v>
      </c>
      <c r="O521" s="145"/>
      <c r="P521" s="108">
        <v>8.1479999999999997</v>
      </c>
      <c r="Q521" s="145"/>
      <c r="R521" s="58">
        <v>2045.18</v>
      </c>
    </row>
    <row r="522" spans="1:18" ht="28.35" customHeight="1" x14ac:dyDescent="0.25">
      <c r="A522" s="51" t="s">
        <v>38</v>
      </c>
      <c r="B522" s="52" t="s">
        <v>445</v>
      </c>
      <c r="C522" s="106" t="s">
        <v>444</v>
      </c>
      <c r="D522" s="145"/>
      <c r="E522" s="107" t="s">
        <v>172</v>
      </c>
      <c r="F522" s="145"/>
      <c r="G522" s="54">
        <v>1.04</v>
      </c>
      <c r="H522" s="108">
        <v>1</v>
      </c>
      <c r="I522" s="145"/>
      <c r="J522" s="54">
        <v>0.312</v>
      </c>
      <c r="K522" s="107" t="s">
        <v>38</v>
      </c>
      <c r="L522" s="145"/>
      <c r="M522" s="52" t="s">
        <v>38</v>
      </c>
      <c r="N522" s="106" t="s">
        <v>38</v>
      </c>
      <c r="O522" s="145"/>
      <c r="P522" s="107" t="s">
        <v>38</v>
      </c>
      <c r="Q522" s="145"/>
      <c r="R522" s="52" t="s">
        <v>38</v>
      </c>
    </row>
    <row r="523" spans="1:18" ht="14.25" customHeight="1" x14ac:dyDescent="0.25">
      <c r="A523" s="52" t="s">
        <v>38</v>
      </c>
      <c r="B523" s="52" t="s">
        <v>38</v>
      </c>
      <c r="C523" s="106" t="s">
        <v>99</v>
      </c>
      <c r="D523" s="145"/>
      <c r="E523" s="112" t="s">
        <v>100</v>
      </c>
      <c r="F523" s="145"/>
      <c r="G523" s="54">
        <v>60.8</v>
      </c>
      <c r="H523" s="108">
        <v>1</v>
      </c>
      <c r="I523" s="145"/>
      <c r="J523" s="54">
        <v>18.239999999999998</v>
      </c>
      <c r="K523" s="106" t="s">
        <v>38</v>
      </c>
      <c r="L523" s="145"/>
      <c r="M523" s="52" t="s">
        <v>38</v>
      </c>
      <c r="N523" s="106" t="s">
        <v>38</v>
      </c>
      <c r="O523" s="145"/>
      <c r="P523" s="106" t="s">
        <v>38</v>
      </c>
      <c r="Q523" s="145"/>
      <c r="R523" s="50"/>
    </row>
    <row r="524" spans="1:18" ht="14.25" customHeight="1" x14ac:dyDescent="0.25">
      <c r="A524" s="52" t="s">
        <v>38</v>
      </c>
      <c r="B524" s="52" t="s">
        <v>38</v>
      </c>
      <c r="C524" s="106" t="s">
        <v>101</v>
      </c>
      <c r="D524" s="145"/>
      <c r="E524" s="112" t="s">
        <v>100</v>
      </c>
      <c r="F524" s="145"/>
      <c r="G524" s="50"/>
      <c r="H524" s="108">
        <v>1</v>
      </c>
      <c r="I524" s="145"/>
      <c r="J524" s="50"/>
      <c r="K524" s="106" t="s">
        <v>38</v>
      </c>
      <c r="L524" s="145"/>
      <c r="M524" s="52" t="s">
        <v>38</v>
      </c>
      <c r="N524" s="106" t="s">
        <v>38</v>
      </c>
      <c r="O524" s="145"/>
      <c r="P524" s="106" t="s">
        <v>38</v>
      </c>
      <c r="Q524" s="145"/>
      <c r="R524" s="50"/>
    </row>
    <row r="525" spans="1:18" ht="14.25" customHeight="1" x14ac:dyDescent="0.25">
      <c r="A525" s="52" t="s">
        <v>38</v>
      </c>
      <c r="B525" s="52" t="s">
        <v>38</v>
      </c>
      <c r="C525" s="101" t="s">
        <v>102</v>
      </c>
      <c r="D525" s="146"/>
      <c r="E525" s="146"/>
      <c r="F525" s="146"/>
      <c r="G525" s="146"/>
      <c r="H525" s="146"/>
      <c r="I525" s="146"/>
      <c r="J525" s="145"/>
      <c r="K525" s="103">
        <v>1474.25</v>
      </c>
      <c r="L525" s="145"/>
      <c r="M525" s="52" t="s">
        <v>38</v>
      </c>
      <c r="N525" s="111">
        <v>442.28</v>
      </c>
      <c r="O525" s="145"/>
      <c r="P525" s="104"/>
      <c r="Q525" s="145"/>
      <c r="R525" s="59">
        <v>8524.0400000000009</v>
      </c>
    </row>
    <row r="526" spans="1:18" ht="14.25" customHeight="1" x14ac:dyDescent="0.25">
      <c r="A526" s="52" t="s">
        <v>38</v>
      </c>
      <c r="B526" s="52" t="s">
        <v>38</v>
      </c>
      <c r="C526" s="106" t="s">
        <v>103</v>
      </c>
      <c r="D526" s="145"/>
      <c r="E526" s="112" t="s">
        <v>38</v>
      </c>
      <c r="F526" s="145"/>
      <c r="G526" s="50"/>
      <c r="H526" s="106" t="s">
        <v>38</v>
      </c>
      <c r="I526" s="145"/>
      <c r="J526" s="53" t="s">
        <v>38</v>
      </c>
      <c r="K526" s="106" t="s">
        <v>38</v>
      </c>
      <c r="L526" s="145"/>
      <c r="M526" s="52" t="s">
        <v>38</v>
      </c>
      <c r="N526" s="109">
        <v>180.39</v>
      </c>
      <c r="O526" s="145"/>
      <c r="P526" s="106" t="s">
        <v>38</v>
      </c>
      <c r="Q526" s="145"/>
      <c r="R526" s="58">
        <v>6274.61</v>
      </c>
    </row>
    <row r="527" spans="1:18" ht="50.25" customHeight="1" x14ac:dyDescent="0.25">
      <c r="A527" s="52" t="s">
        <v>38</v>
      </c>
      <c r="B527" s="52" t="s">
        <v>443</v>
      </c>
      <c r="C527" s="106" t="s">
        <v>442</v>
      </c>
      <c r="D527" s="145"/>
      <c r="E527" s="112" t="s">
        <v>104</v>
      </c>
      <c r="F527" s="145"/>
      <c r="G527" s="54">
        <v>103</v>
      </c>
      <c r="H527" s="108">
        <v>1</v>
      </c>
      <c r="I527" s="145"/>
      <c r="J527" s="54">
        <v>103</v>
      </c>
      <c r="K527" s="110"/>
      <c r="L527" s="145"/>
      <c r="M527" s="53" t="s">
        <v>38</v>
      </c>
      <c r="N527" s="109">
        <v>185.8</v>
      </c>
      <c r="O527" s="145"/>
      <c r="P527" s="107" t="s">
        <v>38</v>
      </c>
      <c r="Q527" s="145"/>
      <c r="R527" s="58">
        <v>6462.85</v>
      </c>
    </row>
    <row r="528" spans="1:18" ht="50.25" customHeight="1" x14ac:dyDescent="0.25">
      <c r="A528" s="52" t="s">
        <v>38</v>
      </c>
      <c r="B528" s="52" t="s">
        <v>441</v>
      </c>
      <c r="C528" s="106" t="s">
        <v>440</v>
      </c>
      <c r="D528" s="145"/>
      <c r="E528" s="112" t="s">
        <v>104</v>
      </c>
      <c r="F528" s="145"/>
      <c r="G528" s="54">
        <v>59</v>
      </c>
      <c r="H528" s="108">
        <v>1</v>
      </c>
      <c r="I528" s="145"/>
      <c r="J528" s="54">
        <v>59</v>
      </c>
      <c r="K528" s="110"/>
      <c r="L528" s="145"/>
      <c r="M528" s="53" t="s">
        <v>38</v>
      </c>
      <c r="N528" s="109">
        <v>106.43</v>
      </c>
      <c r="O528" s="145"/>
      <c r="P528" s="107" t="s">
        <v>38</v>
      </c>
      <c r="Q528" s="145"/>
      <c r="R528" s="58">
        <v>3702.02</v>
      </c>
    </row>
    <row r="529" spans="1:18" ht="14.25" customHeight="1" x14ac:dyDescent="0.25">
      <c r="A529" s="55" t="s">
        <v>38</v>
      </c>
      <c r="B529" s="55" t="s">
        <v>38</v>
      </c>
      <c r="C529" s="101" t="s">
        <v>105</v>
      </c>
      <c r="D529" s="146"/>
      <c r="E529" s="146"/>
      <c r="F529" s="146"/>
      <c r="G529" s="146"/>
      <c r="H529" s="146"/>
      <c r="I529" s="146"/>
      <c r="J529" s="145"/>
      <c r="K529" s="102" t="s">
        <v>38</v>
      </c>
      <c r="L529" s="146"/>
      <c r="M529" s="145"/>
      <c r="N529" s="103">
        <v>734.51</v>
      </c>
      <c r="O529" s="145"/>
      <c r="P529" s="104"/>
      <c r="Q529" s="145"/>
      <c r="R529" s="48">
        <v>18688.91</v>
      </c>
    </row>
    <row r="530" spans="1:18" ht="50.25" customHeight="1" x14ac:dyDescent="0.25">
      <c r="A530" s="46" t="s">
        <v>38</v>
      </c>
      <c r="B530" s="47" t="s">
        <v>439</v>
      </c>
      <c r="C530" s="101" t="s">
        <v>438</v>
      </c>
      <c r="D530" s="145"/>
      <c r="E530" s="113" t="s">
        <v>437</v>
      </c>
      <c r="F530" s="145"/>
      <c r="G530" s="48">
        <v>0.1084</v>
      </c>
      <c r="H530" s="103">
        <v>1</v>
      </c>
      <c r="I530" s="145"/>
      <c r="J530" s="48">
        <v>0.1084</v>
      </c>
      <c r="K530" s="104"/>
      <c r="L530" s="145"/>
      <c r="M530" s="49"/>
      <c r="N530" s="104"/>
      <c r="O530" s="145"/>
      <c r="P530" s="104"/>
      <c r="Q530" s="145"/>
      <c r="R530" s="50"/>
    </row>
    <row r="531" spans="1:18" ht="17.45" customHeight="1" x14ac:dyDescent="0.25">
      <c r="A531" s="51" t="s">
        <v>38</v>
      </c>
      <c r="B531" s="52" t="s">
        <v>135</v>
      </c>
      <c r="C531" s="106" t="s">
        <v>436</v>
      </c>
      <c r="D531" s="146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146"/>
      <c r="Q531" s="145"/>
      <c r="R531" s="52" t="s">
        <v>38</v>
      </c>
    </row>
    <row r="532" spans="1:18" ht="14.25" customHeight="1" x14ac:dyDescent="0.25">
      <c r="A532" s="52" t="s">
        <v>38</v>
      </c>
      <c r="B532" s="53" t="s">
        <v>48</v>
      </c>
      <c r="C532" s="106" t="s">
        <v>92</v>
      </c>
      <c r="D532" s="145"/>
      <c r="E532" s="106" t="s">
        <v>38</v>
      </c>
      <c r="F532" s="145"/>
      <c r="G532" s="52" t="s">
        <v>38</v>
      </c>
      <c r="H532" s="110"/>
      <c r="I532" s="145"/>
      <c r="J532" s="53" t="s">
        <v>38</v>
      </c>
      <c r="K532" s="108">
        <v>1488.96</v>
      </c>
      <c r="L532" s="145"/>
      <c r="M532" s="54">
        <v>1</v>
      </c>
      <c r="N532" s="109">
        <v>161.4</v>
      </c>
      <c r="O532" s="145"/>
      <c r="P532" s="108">
        <v>34.783000000000001</v>
      </c>
      <c r="Q532" s="145"/>
      <c r="R532" s="58">
        <v>5614.09</v>
      </c>
    </row>
    <row r="533" spans="1:18" ht="14.25" customHeight="1" x14ac:dyDescent="0.25">
      <c r="A533" s="52" t="s">
        <v>38</v>
      </c>
      <c r="B533" s="53" t="s">
        <v>50</v>
      </c>
      <c r="C533" s="106" t="s">
        <v>93</v>
      </c>
      <c r="D533" s="145"/>
      <c r="E533" s="106" t="s">
        <v>38</v>
      </c>
      <c r="F533" s="145"/>
      <c r="G533" s="52" t="s">
        <v>38</v>
      </c>
      <c r="H533" s="110"/>
      <c r="I533" s="145"/>
      <c r="J533" s="53" t="s">
        <v>38</v>
      </c>
      <c r="K533" s="110"/>
      <c r="L533" s="145"/>
      <c r="M533" s="54">
        <v>1</v>
      </c>
      <c r="N533" s="110"/>
      <c r="O533" s="145"/>
      <c r="P533" s="110"/>
      <c r="Q533" s="145"/>
      <c r="R533" s="50"/>
    </row>
    <row r="534" spans="1:18" ht="14.25" customHeight="1" x14ac:dyDescent="0.25">
      <c r="A534" s="52" t="s">
        <v>38</v>
      </c>
      <c r="B534" s="53" t="s">
        <v>51</v>
      </c>
      <c r="C534" s="106" t="s">
        <v>94</v>
      </c>
      <c r="D534" s="145"/>
      <c r="E534" s="106" t="s">
        <v>38</v>
      </c>
      <c r="F534" s="145"/>
      <c r="G534" s="52" t="s">
        <v>38</v>
      </c>
      <c r="H534" s="110"/>
      <c r="I534" s="145"/>
      <c r="J534" s="53" t="s">
        <v>38</v>
      </c>
      <c r="K534" s="110"/>
      <c r="L534" s="145"/>
      <c r="M534" s="54">
        <v>1</v>
      </c>
      <c r="N534" s="110"/>
      <c r="O534" s="145"/>
      <c r="P534" s="110"/>
      <c r="Q534" s="145"/>
      <c r="R534" s="50"/>
    </row>
    <row r="535" spans="1:18" ht="14.25" customHeight="1" x14ac:dyDescent="0.25">
      <c r="A535" s="52" t="s">
        <v>38</v>
      </c>
      <c r="B535" s="53" t="s">
        <v>53</v>
      </c>
      <c r="C535" s="106" t="s">
        <v>95</v>
      </c>
      <c r="D535" s="145"/>
      <c r="E535" s="106" t="s">
        <v>38</v>
      </c>
      <c r="F535" s="145"/>
      <c r="G535" s="52" t="s">
        <v>38</v>
      </c>
      <c r="H535" s="110"/>
      <c r="I535" s="145"/>
      <c r="J535" s="53" t="s">
        <v>38</v>
      </c>
      <c r="K535" s="108">
        <v>16018.46</v>
      </c>
      <c r="L535" s="145"/>
      <c r="M535" s="54">
        <v>1</v>
      </c>
      <c r="N535" s="109">
        <v>1736.4</v>
      </c>
      <c r="O535" s="145"/>
      <c r="P535" s="108">
        <v>8.5559999999999992</v>
      </c>
      <c r="Q535" s="145"/>
      <c r="R535" s="58">
        <v>14856.65</v>
      </c>
    </row>
    <row r="536" spans="1:18" ht="14.25" customHeight="1" x14ac:dyDescent="0.25">
      <c r="A536" s="52" t="s">
        <v>38</v>
      </c>
      <c r="B536" s="52" t="s">
        <v>38</v>
      </c>
      <c r="C536" s="106" t="s">
        <v>99</v>
      </c>
      <c r="D536" s="145"/>
      <c r="E536" s="112" t="s">
        <v>100</v>
      </c>
      <c r="F536" s="145"/>
      <c r="G536" s="54">
        <v>144</v>
      </c>
      <c r="H536" s="108">
        <v>1</v>
      </c>
      <c r="I536" s="145"/>
      <c r="J536" s="54">
        <v>15.6096</v>
      </c>
      <c r="K536" s="106" t="s">
        <v>38</v>
      </c>
      <c r="L536" s="145"/>
      <c r="M536" s="52" t="s">
        <v>38</v>
      </c>
      <c r="N536" s="106" t="s">
        <v>38</v>
      </c>
      <c r="O536" s="145"/>
      <c r="P536" s="106" t="s">
        <v>38</v>
      </c>
      <c r="Q536" s="145"/>
      <c r="R536" s="50"/>
    </row>
    <row r="537" spans="1:18" ht="14.25" customHeight="1" x14ac:dyDescent="0.25">
      <c r="A537" s="52" t="s">
        <v>38</v>
      </c>
      <c r="B537" s="52" t="s">
        <v>38</v>
      </c>
      <c r="C537" s="106" t="s">
        <v>101</v>
      </c>
      <c r="D537" s="145"/>
      <c r="E537" s="112" t="s">
        <v>100</v>
      </c>
      <c r="F537" s="145"/>
      <c r="G537" s="50"/>
      <c r="H537" s="108">
        <v>1</v>
      </c>
      <c r="I537" s="145"/>
      <c r="J537" s="50"/>
      <c r="K537" s="106" t="s">
        <v>38</v>
      </c>
      <c r="L537" s="145"/>
      <c r="M537" s="52" t="s">
        <v>38</v>
      </c>
      <c r="N537" s="106" t="s">
        <v>38</v>
      </c>
      <c r="O537" s="145"/>
      <c r="P537" s="106" t="s">
        <v>38</v>
      </c>
      <c r="Q537" s="145"/>
      <c r="R537" s="50"/>
    </row>
    <row r="538" spans="1:18" ht="14.25" customHeight="1" x14ac:dyDescent="0.25">
      <c r="A538" s="52" t="s">
        <v>38</v>
      </c>
      <c r="B538" s="52" t="s">
        <v>38</v>
      </c>
      <c r="C538" s="101" t="s">
        <v>102</v>
      </c>
      <c r="D538" s="146"/>
      <c r="E538" s="146"/>
      <c r="F538" s="146"/>
      <c r="G538" s="146"/>
      <c r="H538" s="146"/>
      <c r="I538" s="146"/>
      <c r="J538" s="145"/>
      <c r="K538" s="103">
        <v>17507.419999999998</v>
      </c>
      <c r="L538" s="145"/>
      <c r="M538" s="52" t="s">
        <v>38</v>
      </c>
      <c r="N538" s="111">
        <v>1897.8</v>
      </c>
      <c r="O538" s="145"/>
      <c r="P538" s="104"/>
      <c r="Q538" s="145"/>
      <c r="R538" s="59">
        <v>20470.740000000002</v>
      </c>
    </row>
    <row r="539" spans="1:18" ht="14.25" customHeight="1" x14ac:dyDescent="0.25">
      <c r="A539" s="52" t="s">
        <v>38</v>
      </c>
      <c r="B539" s="52" t="s">
        <v>38</v>
      </c>
      <c r="C539" s="106" t="s">
        <v>103</v>
      </c>
      <c r="D539" s="145"/>
      <c r="E539" s="112" t="s">
        <v>38</v>
      </c>
      <c r="F539" s="145"/>
      <c r="G539" s="50"/>
      <c r="H539" s="106" t="s">
        <v>38</v>
      </c>
      <c r="I539" s="145"/>
      <c r="J539" s="53" t="s">
        <v>38</v>
      </c>
      <c r="K539" s="106" t="s">
        <v>38</v>
      </c>
      <c r="L539" s="145"/>
      <c r="M539" s="52" t="s">
        <v>38</v>
      </c>
      <c r="N539" s="109">
        <v>161.4</v>
      </c>
      <c r="O539" s="145"/>
      <c r="P539" s="106" t="s">
        <v>38</v>
      </c>
      <c r="Q539" s="145"/>
      <c r="R539" s="58">
        <v>5614.09</v>
      </c>
    </row>
    <row r="540" spans="1:18" ht="28.35" customHeight="1" x14ac:dyDescent="0.25">
      <c r="A540" s="52" t="s">
        <v>38</v>
      </c>
      <c r="B540" s="52" t="s">
        <v>435</v>
      </c>
      <c r="C540" s="106" t="s">
        <v>434</v>
      </c>
      <c r="D540" s="145"/>
      <c r="E540" s="112" t="s">
        <v>104</v>
      </c>
      <c r="F540" s="145"/>
      <c r="G540" s="54">
        <v>98</v>
      </c>
      <c r="H540" s="108">
        <v>1</v>
      </c>
      <c r="I540" s="145"/>
      <c r="J540" s="54">
        <v>98</v>
      </c>
      <c r="K540" s="110"/>
      <c r="L540" s="145"/>
      <c r="M540" s="53" t="s">
        <v>38</v>
      </c>
      <c r="N540" s="109">
        <v>158.16999999999999</v>
      </c>
      <c r="O540" s="145"/>
      <c r="P540" s="107" t="s">
        <v>38</v>
      </c>
      <c r="Q540" s="145"/>
      <c r="R540" s="58">
        <v>5501.81</v>
      </c>
    </row>
    <row r="541" spans="1:18" ht="28.35" customHeight="1" x14ac:dyDescent="0.25">
      <c r="A541" s="52" t="s">
        <v>38</v>
      </c>
      <c r="B541" s="52" t="s">
        <v>433</v>
      </c>
      <c r="C541" s="106" t="s">
        <v>432</v>
      </c>
      <c r="D541" s="145"/>
      <c r="E541" s="112" t="s">
        <v>104</v>
      </c>
      <c r="F541" s="145"/>
      <c r="G541" s="54">
        <v>58</v>
      </c>
      <c r="H541" s="108">
        <v>1</v>
      </c>
      <c r="I541" s="145"/>
      <c r="J541" s="54">
        <v>58</v>
      </c>
      <c r="K541" s="110"/>
      <c r="L541" s="145"/>
      <c r="M541" s="53" t="s">
        <v>38</v>
      </c>
      <c r="N541" s="109">
        <v>93.61</v>
      </c>
      <c r="O541" s="145"/>
      <c r="P541" s="107" t="s">
        <v>38</v>
      </c>
      <c r="Q541" s="145"/>
      <c r="R541" s="58">
        <v>3256.17</v>
      </c>
    </row>
    <row r="542" spans="1:18" ht="14.25" customHeight="1" x14ac:dyDescent="0.25">
      <c r="A542" s="55" t="s">
        <v>38</v>
      </c>
      <c r="B542" s="55" t="s">
        <v>38</v>
      </c>
      <c r="C542" s="101" t="s">
        <v>105</v>
      </c>
      <c r="D542" s="146"/>
      <c r="E542" s="146"/>
      <c r="F542" s="146"/>
      <c r="G542" s="146"/>
      <c r="H542" s="146"/>
      <c r="I542" s="146"/>
      <c r="J542" s="145"/>
      <c r="K542" s="102" t="s">
        <v>38</v>
      </c>
      <c r="L542" s="146"/>
      <c r="M542" s="145"/>
      <c r="N542" s="103">
        <v>2149.58</v>
      </c>
      <c r="O542" s="145"/>
      <c r="P542" s="104"/>
      <c r="Q542" s="145"/>
      <c r="R542" s="48">
        <v>29228.720000000001</v>
      </c>
    </row>
    <row r="543" spans="1:18" ht="38.85" customHeight="1" x14ac:dyDescent="0.25">
      <c r="A543" s="46" t="s">
        <v>38</v>
      </c>
      <c r="B543" s="47" t="s">
        <v>431</v>
      </c>
      <c r="C543" s="101" t="s">
        <v>430</v>
      </c>
      <c r="D543" s="145"/>
      <c r="E543" s="113" t="s">
        <v>429</v>
      </c>
      <c r="F543" s="145"/>
      <c r="G543" s="48">
        <v>124</v>
      </c>
      <c r="H543" s="103">
        <v>1</v>
      </c>
      <c r="I543" s="145"/>
      <c r="J543" s="48">
        <v>124</v>
      </c>
      <c r="K543" s="104"/>
      <c r="L543" s="145"/>
      <c r="M543" s="49"/>
      <c r="N543" s="104"/>
      <c r="O543" s="145"/>
      <c r="P543" s="104"/>
      <c r="Q543" s="145"/>
      <c r="R543" s="50"/>
    </row>
    <row r="544" spans="1:18" ht="17.45" customHeight="1" x14ac:dyDescent="0.25">
      <c r="A544" s="51" t="s">
        <v>38</v>
      </c>
      <c r="B544" s="52" t="s">
        <v>135</v>
      </c>
      <c r="C544" s="106" t="s">
        <v>428</v>
      </c>
      <c r="D544" s="146"/>
      <c r="E544" s="146"/>
      <c r="F544" s="146"/>
      <c r="G544" s="146"/>
      <c r="H544" s="146"/>
      <c r="I544" s="146"/>
      <c r="J544" s="146"/>
      <c r="K544" s="146"/>
      <c r="L544" s="146"/>
      <c r="M544" s="146"/>
      <c r="N544" s="146"/>
      <c r="O544" s="146"/>
      <c r="P544" s="146"/>
      <c r="Q544" s="145"/>
      <c r="R544" s="52" t="s">
        <v>38</v>
      </c>
    </row>
    <row r="545" spans="1:18" ht="14.25" customHeight="1" x14ac:dyDescent="0.25">
      <c r="A545" s="52" t="s">
        <v>38</v>
      </c>
      <c r="B545" s="53" t="s">
        <v>48</v>
      </c>
      <c r="C545" s="106" t="s">
        <v>92</v>
      </c>
      <c r="D545" s="145"/>
      <c r="E545" s="106" t="s">
        <v>38</v>
      </c>
      <c r="F545" s="145"/>
      <c r="G545" s="52" t="s">
        <v>38</v>
      </c>
      <c r="H545" s="110"/>
      <c r="I545" s="145"/>
      <c r="J545" s="53" t="s">
        <v>38</v>
      </c>
      <c r="K545" s="108">
        <v>4.47</v>
      </c>
      <c r="L545" s="145"/>
      <c r="M545" s="54">
        <v>1</v>
      </c>
      <c r="N545" s="109">
        <v>554.28</v>
      </c>
      <c r="O545" s="145"/>
      <c r="P545" s="108">
        <v>34.783000000000001</v>
      </c>
      <c r="Q545" s="145"/>
      <c r="R545" s="58">
        <v>19279.52</v>
      </c>
    </row>
    <row r="546" spans="1:18" ht="14.25" customHeight="1" x14ac:dyDescent="0.25">
      <c r="A546" s="52" t="s">
        <v>38</v>
      </c>
      <c r="B546" s="53" t="s">
        <v>50</v>
      </c>
      <c r="C546" s="106" t="s">
        <v>93</v>
      </c>
      <c r="D546" s="145"/>
      <c r="E546" s="106" t="s">
        <v>38</v>
      </c>
      <c r="F546" s="145"/>
      <c r="G546" s="52" t="s">
        <v>38</v>
      </c>
      <c r="H546" s="110"/>
      <c r="I546" s="145"/>
      <c r="J546" s="53" t="s">
        <v>38</v>
      </c>
      <c r="K546" s="110"/>
      <c r="L546" s="145"/>
      <c r="M546" s="54">
        <v>1</v>
      </c>
      <c r="N546" s="110"/>
      <c r="O546" s="145"/>
      <c r="P546" s="110"/>
      <c r="Q546" s="145"/>
      <c r="R546" s="50"/>
    </row>
    <row r="547" spans="1:18" ht="14.25" customHeight="1" x14ac:dyDescent="0.25">
      <c r="A547" s="52" t="s">
        <v>38</v>
      </c>
      <c r="B547" s="53" t="s">
        <v>51</v>
      </c>
      <c r="C547" s="106" t="s">
        <v>94</v>
      </c>
      <c r="D547" s="145"/>
      <c r="E547" s="106" t="s">
        <v>38</v>
      </c>
      <c r="F547" s="145"/>
      <c r="G547" s="52" t="s">
        <v>38</v>
      </c>
      <c r="H547" s="110"/>
      <c r="I547" s="145"/>
      <c r="J547" s="53" t="s">
        <v>38</v>
      </c>
      <c r="K547" s="110"/>
      <c r="L547" s="145"/>
      <c r="M547" s="54">
        <v>1</v>
      </c>
      <c r="N547" s="110"/>
      <c r="O547" s="145"/>
      <c r="P547" s="110"/>
      <c r="Q547" s="145"/>
      <c r="R547" s="50"/>
    </row>
    <row r="548" spans="1:18" ht="14.25" customHeight="1" x14ac:dyDescent="0.25">
      <c r="A548" s="52" t="s">
        <v>38</v>
      </c>
      <c r="B548" s="53" t="s">
        <v>53</v>
      </c>
      <c r="C548" s="106" t="s">
        <v>95</v>
      </c>
      <c r="D548" s="145"/>
      <c r="E548" s="106" t="s">
        <v>38</v>
      </c>
      <c r="F548" s="145"/>
      <c r="G548" s="52" t="s">
        <v>38</v>
      </c>
      <c r="H548" s="110"/>
      <c r="I548" s="145"/>
      <c r="J548" s="53" t="s">
        <v>38</v>
      </c>
      <c r="K548" s="108">
        <v>16.2</v>
      </c>
      <c r="L548" s="145"/>
      <c r="M548" s="54">
        <v>1</v>
      </c>
      <c r="N548" s="109">
        <v>2008.8</v>
      </c>
      <c r="O548" s="145"/>
      <c r="P548" s="108">
        <v>24.652999999999999</v>
      </c>
      <c r="Q548" s="145"/>
      <c r="R548" s="58">
        <v>49523.12</v>
      </c>
    </row>
    <row r="549" spans="1:18" ht="28.35" customHeight="1" x14ac:dyDescent="0.25">
      <c r="A549" s="51" t="s">
        <v>38</v>
      </c>
      <c r="B549" s="52" t="s">
        <v>96</v>
      </c>
      <c r="C549" s="106" t="s">
        <v>97</v>
      </c>
      <c r="D549" s="145"/>
      <c r="E549" s="107" t="s">
        <v>98</v>
      </c>
      <c r="F549" s="145"/>
      <c r="G549" s="54">
        <v>0.09</v>
      </c>
      <c r="H549" s="108">
        <v>1</v>
      </c>
      <c r="I549" s="145"/>
      <c r="J549" s="54">
        <v>11.16</v>
      </c>
      <c r="K549" s="107" t="s">
        <v>38</v>
      </c>
      <c r="L549" s="145"/>
      <c r="M549" s="52" t="s">
        <v>38</v>
      </c>
      <c r="N549" s="106" t="s">
        <v>38</v>
      </c>
      <c r="O549" s="145"/>
      <c r="P549" s="107" t="s">
        <v>38</v>
      </c>
      <c r="Q549" s="145"/>
      <c r="R549" s="52" t="s">
        <v>38</v>
      </c>
    </row>
    <row r="550" spans="1:18" ht="14.25" customHeight="1" x14ac:dyDescent="0.25">
      <c r="A550" s="52" t="s">
        <v>38</v>
      </c>
      <c r="B550" s="52" t="s">
        <v>38</v>
      </c>
      <c r="C550" s="106" t="s">
        <v>99</v>
      </c>
      <c r="D550" s="145"/>
      <c r="E550" s="112" t="s">
        <v>100</v>
      </c>
      <c r="F550" s="145"/>
      <c r="G550" s="54">
        <v>0.38</v>
      </c>
      <c r="H550" s="108">
        <v>1</v>
      </c>
      <c r="I550" s="145"/>
      <c r="J550" s="54">
        <v>47.12</v>
      </c>
      <c r="K550" s="106" t="s">
        <v>38</v>
      </c>
      <c r="L550" s="145"/>
      <c r="M550" s="52" t="s">
        <v>38</v>
      </c>
      <c r="N550" s="106" t="s">
        <v>38</v>
      </c>
      <c r="O550" s="145"/>
      <c r="P550" s="106" t="s">
        <v>38</v>
      </c>
      <c r="Q550" s="145"/>
      <c r="R550" s="50"/>
    </row>
    <row r="551" spans="1:18" ht="14.25" customHeight="1" x14ac:dyDescent="0.25">
      <c r="A551" s="52" t="s">
        <v>38</v>
      </c>
      <c r="B551" s="52" t="s">
        <v>38</v>
      </c>
      <c r="C551" s="106" t="s">
        <v>101</v>
      </c>
      <c r="D551" s="145"/>
      <c r="E551" s="112" t="s">
        <v>100</v>
      </c>
      <c r="F551" s="145"/>
      <c r="G551" s="50"/>
      <c r="H551" s="108">
        <v>1</v>
      </c>
      <c r="I551" s="145"/>
      <c r="J551" s="50"/>
      <c r="K551" s="106" t="s">
        <v>38</v>
      </c>
      <c r="L551" s="145"/>
      <c r="M551" s="52" t="s">
        <v>38</v>
      </c>
      <c r="N551" s="106" t="s">
        <v>38</v>
      </c>
      <c r="O551" s="145"/>
      <c r="P551" s="106" t="s">
        <v>38</v>
      </c>
      <c r="Q551" s="145"/>
      <c r="R551" s="50"/>
    </row>
    <row r="552" spans="1:18" ht="14.25" customHeight="1" x14ac:dyDescent="0.25">
      <c r="A552" s="52" t="s">
        <v>38</v>
      </c>
      <c r="B552" s="52" t="s">
        <v>38</v>
      </c>
      <c r="C552" s="101" t="s">
        <v>102</v>
      </c>
      <c r="D552" s="146"/>
      <c r="E552" s="146"/>
      <c r="F552" s="146"/>
      <c r="G552" s="146"/>
      <c r="H552" s="146"/>
      <c r="I552" s="146"/>
      <c r="J552" s="145"/>
      <c r="K552" s="103">
        <v>20.67</v>
      </c>
      <c r="L552" s="145"/>
      <c r="M552" s="52" t="s">
        <v>38</v>
      </c>
      <c r="N552" s="111">
        <v>2563.08</v>
      </c>
      <c r="O552" s="145"/>
      <c r="P552" s="104"/>
      <c r="Q552" s="145"/>
      <c r="R552" s="59">
        <v>68802.64</v>
      </c>
    </row>
    <row r="553" spans="1:18" ht="14.25" customHeight="1" x14ac:dyDescent="0.25">
      <c r="A553" s="52" t="s">
        <v>38</v>
      </c>
      <c r="B553" s="52" t="s">
        <v>38</v>
      </c>
      <c r="C553" s="106" t="s">
        <v>103</v>
      </c>
      <c r="D553" s="145"/>
      <c r="E553" s="112" t="s">
        <v>38</v>
      </c>
      <c r="F553" s="145"/>
      <c r="G553" s="50"/>
      <c r="H553" s="106" t="s">
        <v>38</v>
      </c>
      <c r="I553" s="145"/>
      <c r="J553" s="53" t="s">
        <v>38</v>
      </c>
      <c r="K553" s="106" t="s">
        <v>38</v>
      </c>
      <c r="L553" s="145"/>
      <c r="M553" s="52" t="s">
        <v>38</v>
      </c>
      <c r="N553" s="109">
        <v>554.28</v>
      </c>
      <c r="O553" s="145"/>
      <c r="P553" s="106" t="s">
        <v>38</v>
      </c>
      <c r="Q553" s="145"/>
      <c r="R553" s="58">
        <v>19279.52</v>
      </c>
    </row>
    <row r="554" spans="1:18" ht="28.35" customHeight="1" x14ac:dyDescent="0.25">
      <c r="A554" s="52" t="s">
        <v>38</v>
      </c>
      <c r="B554" s="52" t="s">
        <v>149</v>
      </c>
      <c r="C554" s="106" t="s">
        <v>148</v>
      </c>
      <c r="D554" s="145"/>
      <c r="E554" s="112" t="s">
        <v>104</v>
      </c>
      <c r="F554" s="145"/>
      <c r="G554" s="54">
        <v>97</v>
      </c>
      <c r="H554" s="108">
        <v>1</v>
      </c>
      <c r="I554" s="145"/>
      <c r="J554" s="54">
        <v>97</v>
      </c>
      <c r="K554" s="110"/>
      <c r="L554" s="145"/>
      <c r="M554" s="53" t="s">
        <v>38</v>
      </c>
      <c r="N554" s="109">
        <v>537.65</v>
      </c>
      <c r="O554" s="145"/>
      <c r="P554" s="107" t="s">
        <v>38</v>
      </c>
      <c r="Q554" s="145"/>
      <c r="R554" s="58">
        <v>18701.13</v>
      </c>
    </row>
    <row r="555" spans="1:18" ht="28.35" customHeight="1" x14ac:dyDescent="0.25">
      <c r="A555" s="52" t="s">
        <v>38</v>
      </c>
      <c r="B555" s="52" t="s">
        <v>147</v>
      </c>
      <c r="C555" s="106" t="s">
        <v>146</v>
      </c>
      <c r="D555" s="145"/>
      <c r="E555" s="112" t="s">
        <v>104</v>
      </c>
      <c r="F555" s="145"/>
      <c r="G555" s="54">
        <v>51</v>
      </c>
      <c r="H555" s="108">
        <v>1</v>
      </c>
      <c r="I555" s="145"/>
      <c r="J555" s="54">
        <v>51</v>
      </c>
      <c r="K555" s="110"/>
      <c r="L555" s="145"/>
      <c r="M555" s="53" t="s">
        <v>38</v>
      </c>
      <c r="N555" s="109">
        <v>282.68</v>
      </c>
      <c r="O555" s="145"/>
      <c r="P555" s="107" t="s">
        <v>38</v>
      </c>
      <c r="Q555" s="145"/>
      <c r="R555" s="58">
        <v>9832.56</v>
      </c>
    </row>
    <row r="556" spans="1:18" ht="14.25" customHeight="1" x14ac:dyDescent="0.25">
      <c r="A556" s="55" t="s">
        <v>38</v>
      </c>
      <c r="B556" s="55" t="s">
        <v>38</v>
      </c>
      <c r="C556" s="101" t="s">
        <v>105</v>
      </c>
      <c r="D556" s="146"/>
      <c r="E556" s="146"/>
      <c r="F556" s="146"/>
      <c r="G556" s="146"/>
      <c r="H556" s="146"/>
      <c r="I556" s="146"/>
      <c r="J556" s="145"/>
      <c r="K556" s="102" t="s">
        <v>38</v>
      </c>
      <c r="L556" s="146"/>
      <c r="M556" s="145"/>
      <c r="N556" s="103">
        <v>3383.41</v>
      </c>
      <c r="O556" s="145"/>
      <c r="P556" s="104"/>
      <c r="Q556" s="145"/>
      <c r="R556" s="48">
        <v>97336.33</v>
      </c>
    </row>
    <row r="557" spans="1:18" ht="14.25" customHeight="1" x14ac:dyDescent="0.25"/>
    <row r="558" spans="1:18" ht="14.25" customHeight="1" x14ac:dyDescent="0.25">
      <c r="A558" s="57" t="s">
        <v>38</v>
      </c>
      <c r="B558" s="57" t="s">
        <v>38</v>
      </c>
      <c r="C558" s="96" t="s">
        <v>56</v>
      </c>
      <c r="D558" s="144"/>
      <c r="E558" s="144"/>
      <c r="F558" s="144"/>
      <c r="G558" s="144"/>
      <c r="H558" s="144"/>
      <c r="I558" s="144"/>
      <c r="J558" s="144"/>
      <c r="K558" s="144"/>
      <c r="L558" s="144"/>
      <c r="M558" s="143"/>
      <c r="N558" s="97" t="s">
        <v>427</v>
      </c>
      <c r="O558" s="143"/>
      <c r="P558" s="97" t="s">
        <v>38</v>
      </c>
      <c r="Q558" s="143"/>
      <c r="R558" s="56" t="s">
        <v>426</v>
      </c>
    </row>
    <row r="559" spans="1:18" ht="14.25" customHeight="1" x14ac:dyDescent="0.25">
      <c r="A559" s="57" t="s">
        <v>38</v>
      </c>
      <c r="B559" s="57" t="s">
        <v>38</v>
      </c>
      <c r="C559" s="96" t="s">
        <v>144</v>
      </c>
      <c r="D559" s="144"/>
      <c r="E559" s="144"/>
      <c r="F559" s="144"/>
      <c r="G559" s="144"/>
      <c r="H559" s="144"/>
      <c r="I559" s="144"/>
      <c r="J559" s="144"/>
      <c r="K559" s="144"/>
      <c r="L559" s="144"/>
      <c r="M559" s="143"/>
      <c r="N559" s="97" t="s">
        <v>425</v>
      </c>
      <c r="O559" s="143"/>
      <c r="P559" s="97" t="s">
        <v>38</v>
      </c>
      <c r="Q559" s="143"/>
      <c r="R559" s="56" t="s">
        <v>424</v>
      </c>
    </row>
    <row r="560" spans="1:18" ht="14.25" customHeight="1" x14ac:dyDescent="0.25">
      <c r="A560" s="57" t="s">
        <v>38</v>
      </c>
      <c r="B560" s="57" t="s">
        <v>38</v>
      </c>
      <c r="C560" s="96" t="s">
        <v>129</v>
      </c>
      <c r="D560" s="144"/>
      <c r="E560" s="144"/>
      <c r="F560" s="144"/>
      <c r="G560" s="144"/>
      <c r="H560" s="144"/>
      <c r="I560" s="144"/>
      <c r="J560" s="144"/>
      <c r="K560" s="144"/>
      <c r="L560" s="144"/>
      <c r="M560" s="143"/>
      <c r="N560" s="97" t="s">
        <v>423</v>
      </c>
      <c r="O560" s="143"/>
      <c r="P560" s="97" t="s">
        <v>38</v>
      </c>
      <c r="Q560" s="143"/>
      <c r="R560" s="56" t="s">
        <v>422</v>
      </c>
    </row>
    <row r="561" spans="1:18" ht="14.25" customHeight="1" x14ac:dyDescent="0.25">
      <c r="A561" s="57" t="s">
        <v>38</v>
      </c>
      <c r="B561" s="57" t="s">
        <v>38</v>
      </c>
      <c r="C561" s="96" t="s">
        <v>57</v>
      </c>
      <c r="D561" s="144"/>
      <c r="E561" s="144"/>
      <c r="F561" s="144"/>
      <c r="G561" s="144"/>
      <c r="H561" s="144"/>
      <c r="I561" s="144"/>
      <c r="J561" s="144"/>
      <c r="K561" s="144"/>
      <c r="L561" s="144"/>
      <c r="M561" s="143"/>
      <c r="N561" s="97" t="s">
        <v>421</v>
      </c>
      <c r="O561" s="143"/>
      <c r="P561" s="97" t="s">
        <v>38</v>
      </c>
      <c r="Q561" s="143"/>
      <c r="R561" s="56" t="s">
        <v>420</v>
      </c>
    </row>
    <row r="562" spans="1:18" ht="14.25" customHeight="1" x14ac:dyDescent="0.25">
      <c r="A562" s="57" t="s">
        <v>38</v>
      </c>
      <c r="B562" s="57" t="s">
        <v>38</v>
      </c>
      <c r="C562" s="96" t="s">
        <v>141</v>
      </c>
      <c r="D562" s="144"/>
      <c r="E562" s="144"/>
      <c r="F562" s="144"/>
      <c r="G562" s="144"/>
      <c r="H562" s="144"/>
      <c r="I562" s="144"/>
      <c r="J562" s="144"/>
      <c r="K562" s="144"/>
      <c r="L562" s="144"/>
      <c r="M562" s="143"/>
      <c r="N562" s="97" t="s">
        <v>419</v>
      </c>
      <c r="O562" s="143"/>
      <c r="P562" s="97" t="s">
        <v>38</v>
      </c>
      <c r="Q562" s="143"/>
      <c r="R562" s="56" t="s">
        <v>418</v>
      </c>
    </row>
    <row r="563" spans="1:18" ht="14.25" customHeight="1" x14ac:dyDescent="0.25">
      <c r="A563" s="57" t="s">
        <v>38</v>
      </c>
      <c r="B563" s="57" t="s">
        <v>38</v>
      </c>
      <c r="C563" s="96" t="s">
        <v>58</v>
      </c>
      <c r="D563" s="144"/>
      <c r="E563" s="144"/>
      <c r="F563" s="144"/>
      <c r="G563" s="144"/>
      <c r="H563" s="144"/>
      <c r="I563" s="144"/>
      <c r="J563" s="144"/>
      <c r="K563" s="144"/>
      <c r="L563" s="144"/>
      <c r="M563" s="143"/>
      <c r="N563" s="97" t="s">
        <v>38</v>
      </c>
      <c r="O563" s="143"/>
      <c r="P563" s="97" t="s">
        <v>38</v>
      </c>
      <c r="Q563" s="143"/>
      <c r="R563" s="56" t="s">
        <v>417</v>
      </c>
    </row>
    <row r="564" spans="1:18" ht="14.25" customHeight="1" x14ac:dyDescent="0.25">
      <c r="A564" s="57" t="s">
        <v>38</v>
      </c>
      <c r="B564" s="57" t="s">
        <v>38</v>
      </c>
      <c r="C564" s="96" t="s">
        <v>59</v>
      </c>
      <c r="D564" s="144"/>
      <c r="E564" s="144"/>
      <c r="F564" s="144"/>
      <c r="G564" s="144"/>
      <c r="H564" s="144"/>
      <c r="I564" s="144"/>
      <c r="J564" s="144"/>
      <c r="K564" s="144"/>
      <c r="L564" s="144"/>
      <c r="M564" s="143"/>
      <c r="N564" s="97" t="s">
        <v>38</v>
      </c>
      <c r="O564" s="143"/>
      <c r="P564" s="97" t="s">
        <v>38</v>
      </c>
      <c r="Q564" s="143"/>
      <c r="R564" s="56" t="s">
        <v>416</v>
      </c>
    </row>
    <row r="565" spans="1:18" ht="14.25" customHeight="1" x14ac:dyDescent="0.25">
      <c r="A565" s="57" t="s">
        <v>38</v>
      </c>
      <c r="B565" s="57" t="s">
        <v>38</v>
      </c>
      <c r="C565" s="96" t="s">
        <v>128</v>
      </c>
      <c r="D565" s="144"/>
      <c r="E565" s="144"/>
      <c r="F565" s="144"/>
      <c r="G565" s="144"/>
      <c r="H565" s="144"/>
      <c r="I565" s="144"/>
      <c r="J565" s="144"/>
      <c r="K565" s="144"/>
      <c r="L565" s="144"/>
      <c r="M565" s="143"/>
      <c r="N565" s="97" t="s">
        <v>38</v>
      </c>
      <c r="O565" s="143"/>
      <c r="P565" s="97" t="s">
        <v>38</v>
      </c>
      <c r="Q565" s="143"/>
      <c r="R565" s="56" t="s">
        <v>415</v>
      </c>
    </row>
    <row r="566" spans="1:18" ht="18.2" customHeight="1" x14ac:dyDescent="0.25">
      <c r="A566" s="105" t="s">
        <v>179</v>
      </c>
      <c r="B566" s="144"/>
      <c r="C566" s="144"/>
      <c r="D566" s="144"/>
      <c r="E566" s="144"/>
      <c r="F566" s="144"/>
      <c r="G566" s="144"/>
      <c r="H566" s="144"/>
      <c r="I566" s="144"/>
      <c r="J566" s="144"/>
      <c r="K566" s="144"/>
      <c r="L566" s="144"/>
      <c r="M566" s="144"/>
      <c r="N566" s="144"/>
      <c r="O566" s="144"/>
      <c r="P566" s="144"/>
      <c r="Q566" s="144"/>
      <c r="R566" s="144"/>
    </row>
    <row r="567" spans="1:18" ht="38.85" customHeight="1" x14ac:dyDescent="0.25">
      <c r="A567" s="46" t="s">
        <v>38</v>
      </c>
      <c r="B567" s="47" t="s">
        <v>414</v>
      </c>
      <c r="C567" s="101" t="s">
        <v>413</v>
      </c>
      <c r="D567" s="145"/>
      <c r="E567" s="113" t="s">
        <v>55</v>
      </c>
      <c r="F567" s="145"/>
      <c r="G567" s="48">
        <v>2</v>
      </c>
      <c r="H567" s="103">
        <v>1</v>
      </c>
      <c r="I567" s="145"/>
      <c r="J567" s="48">
        <v>2</v>
      </c>
      <c r="K567" s="104"/>
      <c r="L567" s="145"/>
      <c r="M567" s="49"/>
      <c r="N567" s="104"/>
      <c r="O567" s="145"/>
      <c r="P567" s="104"/>
      <c r="Q567" s="145"/>
      <c r="R567" s="50"/>
    </row>
    <row r="568" spans="1:18" ht="17.45" customHeight="1" x14ac:dyDescent="0.25">
      <c r="A568" s="51" t="s">
        <v>38</v>
      </c>
      <c r="B568" s="52" t="s">
        <v>135</v>
      </c>
      <c r="C568" s="106" t="s">
        <v>412</v>
      </c>
      <c r="D568" s="146"/>
      <c r="E568" s="146"/>
      <c r="F568" s="146"/>
      <c r="G568" s="146"/>
      <c r="H568" s="146"/>
      <c r="I568" s="146"/>
      <c r="J568" s="146"/>
      <c r="K568" s="146"/>
      <c r="L568" s="146"/>
      <c r="M568" s="146"/>
      <c r="N568" s="146"/>
      <c r="O568" s="146"/>
      <c r="P568" s="146"/>
      <c r="Q568" s="145"/>
      <c r="R568" s="52" t="s">
        <v>38</v>
      </c>
    </row>
    <row r="569" spans="1:18" ht="14.25" customHeight="1" x14ac:dyDescent="0.25">
      <c r="A569" s="52" t="s">
        <v>38</v>
      </c>
      <c r="B569" s="53" t="s">
        <v>48</v>
      </c>
      <c r="C569" s="106" t="s">
        <v>92</v>
      </c>
      <c r="D569" s="145"/>
      <c r="E569" s="106" t="s">
        <v>38</v>
      </c>
      <c r="F569" s="145"/>
      <c r="G569" s="52" t="s">
        <v>38</v>
      </c>
      <c r="H569" s="110"/>
      <c r="I569" s="145"/>
      <c r="J569" s="53" t="s">
        <v>38</v>
      </c>
      <c r="K569" s="108">
        <v>523.32000000000005</v>
      </c>
      <c r="L569" s="145"/>
      <c r="M569" s="54">
        <v>1</v>
      </c>
      <c r="N569" s="109">
        <v>1046.6400000000001</v>
      </c>
      <c r="O569" s="145"/>
      <c r="P569" s="108">
        <v>34.783000000000001</v>
      </c>
      <c r="Q569" s="145"/>
      <c r="R569" s="58">
        <v>36405.279999999999</v>
      </c>
    </row>
    <row r="570" spans="1:18" ht="14.25" customHeight="1" x14ac:dyDescent="0.25">
      <c r="A570" s="52" t="s">
        <v>38</v>
      </c>
      <c r="B570" s="53" t="s">
        <v>50</v>
      </c>
      <c r="C570" s="106" t="s">
        <v>93</v>
      </c>
      <c r="D570" s="145"/>
      <c r="E570" s="106" t="s">
        <v>38</v>
      </c>
      <c r="F570" s="145"/>
      <c r="G570" s="52" t="s">
        <v>38</v>
      </c>
      <c r="H570" s="110"/>
      <c r="I570" s="145"/>
      <c r="J570" s="53" t="s">
        <v>38</v>
      </c>
      <c r="K570" s="108">
        <v>1094.47</v>
      </c>
      <c r="L570" s="145"/>
      <c r="M570" s="54">
        <v>1</v>
      </c>
      <c r="N570" s="109">
        <v>2188.94</v>
      </c>
      <c r="O570" s="145"/>
      <c r="P570" s="108">
        <v>14.42</v>
      </c>
      <c r="Q570" s="145"/>
      <c r="R570" s="58">
        <v>31564.52</v>
      </c>
    </row>
    <row r="571" spans="1:18" ht="14.25" customHeight="1" x14ac:dyDescent="0.25">
      <c r="A571" s="52" t="s">
        <v>38</v>
      </c>
      <c r="B571" s="53" t="s">
        <v>51</v>
      </c>
      <c r="C571" s="106" t="s">
        <v>94</v>
      </c>
      <c r="D571" s="145"/>
      <c r="E571" s="106" t="s">
        <v>38</v>
      </c>
      <c r="F571" s="145"/>
      <c r="G571" s="52" t="s">
        <v>38</v>
      </c>
      <c r="H571" s="110"/>
      <c r="I571" s="145"/>
      <c r="J571" s="53" t="s">
        <v>38</v>
      </c>
      <c r="K571" s="108">
        <v>91.64</v>
      </c>
      <c r="L571" s="145"/>
      <c r="M571" s="54">
        <v>1</v>
      </c>
      <c r="N571" s="109">
        <v>183.28</v>
      </c>
      <c r="O571" s="145"/>
      <c r="P571" s="108">
        <v>34.783000000000001</v>
      </c>
      <c r="Q571" s="145"/>
      <c r="R571" s="58">
        <v>6375.02</v>
      </c>
    </row>
    <row r="572" spans="1:18" ht="14.25" customHeight="1" x14ac:dyDescent="0.25">
      <c r="A572" s="52" t="s">
        <v>38</v>
      </c>
      <c r="B572" s="53" t="s">
        <v>53</v>
      </c>
      <c r="C572" s="106" t="s">
        <v>95</v>
      </c>
      <c r="D572" s="145"/>
      <c r="E572" s="106" t="s">
        <v>38</v>
      </c>
      <c r="F572" s="145"/>
      <c r="G572" s="52" t="s">
        <v>38</v>
      </c>
      <c r="H572" s="110"/>
      <c r="I572" s="145"/>
      <c r="J572" s="53" t="s">
        <v>38</v>
      </c>
      <c r="K572" s="108">
        <v>1244.98</v>
      </c>
      <c r="L572" s="145"/>
      <c r="M572" s="54">
        <v>1</v>
      </c>
      <c r="N572" s="109">
        <v>2489.96</v>
      </c>
      <c r="O572" s="145"/>
      <c r="P572" s="108">
        <v>11.09</v>
      </c>
      <c r="Q572" s="145"/>
      <c r="R572" s="58">
        <v>27613.66</v>
      </c>
    </row>
    <row r="573" spans="1:18" ht="28.35" customHeight="1" x14ac:dyDescent="0.25">
      <c r="A573" s="51" t="s">
        <v>38</v>
      </c>
      <c r="B573" s="52" t="s">
        <v>96</v>
      </c>
      <c r="C573" s="106" t="s">
        <v>97</v>
      </c>
      <c r="D573" s="145"/>
      <c r="E573" s="107" t="s">
        <v>98</v>
      </c>
      <c r="F573" s="145"/>
      <c r="G573" s="54">
        <v>10.47</v>
      </c>
      <c r="H573" s="108">
        <v>1</v>
      </c>
      <c r="I573" s="145"/>
      <c r="J573" s="54">
        <v>20.94</v>
      </c>
      <c r="K573" s="107" t="s">
        <v>38</v>
      </c>
      <c r="L573" s="145"/>
      <c r="M573" s="52" t="s">
        <v>38</v>
      </c>
      <c r="N573" s="106" t="s">
        <v>38</v>
      </c>
      <c r="O573" s="145"/>
      <c r="P573" s="107" t="s">
        <v>38</v>
      </c>
      <c r="Q573" s="145"/>
      <c r="R573" s="52" t="s">
        <v>38</v>
      </c>
    </row>
    <row r="574" spans="1:18" ht="14.25" customHeight="1" x14ac:dyDescent="0.25">
      <c r="A574" s="52" t="s">
        <v>38</v>
      </c>
      <c r="B574" s="52" t="s">
        <v>38</v>
      </c>
      <c r="C574" s="106" t="s">
        <v>99</v>
      </c>
      <c r="D574" s="145"/>
      <c r="E574" s="112" t="s">
        <v>100</v>
      </c>
      <c r="F574" s="145"/>
      <c r="G574" s="54">
        <v>44.5</v>
      </c>
      <c r="H574" s="108">
        <v>1</v>
      </c>
      <c r="I574" s="145"/>
      <c r="J574" s="54">
        <v>89</v>
      </c>
      <c r="K574" s="106" t="s">
        <v>38</v>
      </c>
      <c r="L574" s="145"/>
      <c r="M574" s="52" t="s">
        <v>38</v>
      </c>
      <c r="N574" s="106" t="s">
        <v>38</v>
      </c>
      <c r="O574" s="145"/>
      <c r="P574" s="106" t="s">
        <v>38</v>
      </c>
      <c r="Q574" s="145"/>
      <c r="R574" s="50"/>
    </row>
    <row r="575" spans="1:18" ht="14.25" customHeight="1" x14ac:dyDescent="0.25">
      <c r="A575" s="52" t="s">
        <v>38</v>
      </c>
      <c r="B575" s="52" t="s">
        <v>38</v>
      </c>
      <c r="C575" s="106" t="s">
        <v>101</v>
      </c>
      <c r="D575" s="145"/>
      <c r="E575" s="112" t="s">
        <v>100</v>
      </c>
      <c r="F575" s="145"/>
      <c r="G575" s="54">
        <v>5.8</v>
      </c>
      <c r="H575" s="108">
        <v>1</v>
      </c>
      <c r="I575" s="145"/>
      <c r="J575" s="54">
        <v>11.6</v>
      </c>
      <c r="K575" s="106" t="s">
        <v>38</v>
      </c>
      <c r="L575" s="145"/>
      <c r="M575" s="52" t="s">
        <v>38</v>
      </c>
      <c r="N575" s="106" t="s">
        <v>38</v>
      </c>
      <c r="O575" s="145"/>
      <c r="P575" s="106" t="s">
        <v>38</v>
      </c>
      <c r="Q575" s="145"/>
      <c r="R575" s="50"/>
    </row>
    <row r="576" spans="1:18" ht="14.25" customHeight="1" x14ac:dyDescent="0.25">
      <c r="A576" s="52" t="s">
        <v>38</v>
      </c>
      <c r="B576" s="52" t="s">
        <v>38</v>
      </c>
      <c r="C576" s="101" t="s">
        <v>102</v>
      </c>
      <c r="D576" s="146"/>
      <c r="E576" s="146"/>
      <c r="F576" s="146"/>
      <c r="G576" s="146"/>
      <c r="H576" s="146"/>
      <c r="I576" s="146"/>
      <c r="J576" s="145"/>
      <c r="K576" s="103">
        <v>2862.77</v>
      </c>
      <c r="L576" s="145"/>
      <c r="M576" s="52" t="s">
        <v>38</v>
      </c>
      <c r="N576" s="111">
        <v>5725.54</v>
      </c>
      <c r="O576" s="145"/>
      <c r="P576" s="104"/>
      <c r="Q576" s="145"/>
      <c r="R576" s="59">
        <v>95583.46</v>
      </c>
    </row>
    <row r="577" spans="1:18" ht="14.25" customHeight="1" x14ac:dyDescent="0.25">
      <c r="A577" s="52" t="s">
        <v>38</v>
      </c>
      <c r="B577" s="52" t="s">
        <v>38</v>
      </c>
      <c r="C577" s="106" t="s">
        <v>103</v>
      </c>
      <c r="D577" s="145"/>
      <c r="E577" s="112" t="s">
        <v>38</v>
      </c>
      <c r="F577" s="145"/>
      <c r="G577" s="50"/>
      <c r="H577" s="106" t="s">
        <v>38</v>
      </c>
      <c r="I577" s="145"/>
      <c r="J577" s="53" t="s">
        <v>38</v>
      </c>
      <c r="K577" s="106" t="s">
        <v>38</v>
      </c>
      <c r="L577" s="145"/>
      <c r="M577" s="52" t="s">
        <v>38</v>
      </c>
      <c r="N577" s="109">
        <v>1229.92</v>
      </c>
      <c r="O577" s="145"/>
      <c r="P577" s="106" t="s">
        <v>38</v>
      </c>
      <c r="Q577" s="145"/>
      <c r="R577" s="58">
        <v>42780.3</v>
      </c>
    </row>
    <row r="578" spans="1:18" ht="28.35" customHeight="1" x14ac:dyDescent="0.25">
      <c r="A578" s="52" t="s">
        <v>38</v>
      </c>
      <c r="B578" s="52" t="s">
        <v>149</v>
      </c>
      <c r="C578" s="106" t="s">
        <v>148</v>
      </c>
      <c r="D578" s="145"/>
      <c r="E578" s="112" t="s">
        <v>104</v>
      </c>
      <c r="F578" s="145"/>
      <c r="G578" s="54">
        <v>97</v>
      </c>
      <c r="H578" s="108">
        <v>1</v>
      </c>
      <c r="I578" s="145"/>
      <c r="J578" s="54">
        <v>97</v>
      </c>
      <c r="K578" s="110"/>
      <c r="L578" s="145"/>
      <c r="M578" s="53" t="s">
        <v>38</v>
      </c>
      <c r="N578" s="109">
        <v>1193.02</v>
      </c>
      <c r="O578" s="145"/>
      <c r="P578" s="107" t="s">
        <v>38</v>
      </c>
      <c r="Q578" s="145"/>
      <c r="R578" s="58">
        <v>41496.89</v>
      </c>
    </row>
    <row r="579" spans="1:18" ht="28.35" customHeight="1" x14ac:dyDescent="0.25">
      <c r="A579" s="52" t="s">
        <v>38</v>
      </c>
      <c r="B579" s="52" t="s">
        <v>147</v>
      </c>
      <c r="C579" s="106" t="s">
        <v>146</v>
      </c>
      <c r="D579" s="145"/>
      <c r="E579" s="112" t="s">
        <v>104</v>
      </c>
      <c r="F579" s="145"/>
      <c r="G579" s="54">
        <v>51</v>
      </c>
      <c r="H579" s="108">
        <v>1</v>
      </c>
      <c r="I579" s="145"/>
      <c r="J579" s="54">
        <v>51</v>
      </c>
      <c r="K579" s="110"/>
      <c r="L579" s="145"/>
      <c r="M579" s="53" t="s">
        <v>38</v>
      </c>
      <c r="N579" s="109">
        <v>627.26</v>
      </c>
      <c r="O579" s="145"/>
      <c r="P579" s="107" t="s">
        <v>38</v>
      </c>
      <c r="Q579" s="145"/>
      <c r="R579" s="58">
        <v>21817.95</v>
      </c>
    </row>
    <row r="580" spans="1:18" ht="14.25" customHeight="1" x14ac:dyDescent="0.25">
      <c r="A580" s="55" t="s">
        <v>38</v>
      </c>
      <c r="B580" s="55" t="s">
        <v>38</v>
      </c>
      <c r="C580" s="101" t="s">
        <v>105</v>
      </c>
      <c r="D580" s="146"/>
      <c r="E580" s="146"/>
      <c r="F580" s="146"/>
      <c r="G580" s="146"/>
      <c r="H580" s="146"/>
      <c r="I580" s="146"/>
      <c r="J580" s="145"/>
      <c r="K580" s="102" t="s">
        <v>38</v>
      </c>
      <c r="L580" s="146"/>
      <c r="M580" s="145"/>
      <c r="N580" s="103">
        <v>7545.82</v>
      </c>
      <c r="O580" s="145"/>
      <c r="P580" s="104"/>
      <c r="Q580" s="145"/>
      <c r="R580" s="48">
        <v>158898.29999999999</v>
      </c>
    </row>
    <row r="581" spans="1:18" ht="50.25" customHeight="1" x14ac:dyDescent="0.25">
      <c r="A581" s="46" t="s">
        <v>38</v>
      </c>
      <c r="B581" s="47" t="s">
        <v>411</v>
      </c>
      <c r="C581" s="101" t="s">
        <v>410</v>
      </c>
      <c r="D581" s="145"/>
      <c r="E581" s="113" t="s">
        <v>52</v>
      </c>
      <c r="F581" s="145"/>
      <c r="G581" s="48">
        <v>0.06</v>
      </c>
      <c r="H581" s="103">
        <v>1</v>
      </c>
      <c r="I581" s="145"/>
      <c r="J581" s="48">
        <v>0.06</v>
      </c>
      <c r="K581" s="104"/>
      <c r="L581" s="145"/>
      <c r="M581" s="49"/>
      <c r="N581" s="104"/>
      <c r="O581" s="145"/>
      <c r="P581" s="104"/>
      <c r="Q581" s="145"/>
      <c r="R581" s="50"/>
    </row>
    <row r="582" spans="1:18" ht="17.45" customHeight="1" x14ac:dyDescent="0.25">
      <c r="A582" s="51" t="s">
        <v>38</v>
      </c>
      <c r="B582" s="52" t="s">
        <v>135</v>
      </c>
      <c r="C582" s="106" t="s">
        <v>409</v>
      </c>
      <c r="D582" s="146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146"/>
      <c r="Q582" s="145"/>
      <c r="R582" s="52" t="s">
        <v>38</v>
      </c>
    </row>
    <row r="583" spans="1:18" ht="14.25" customHeight="1" x14ac:dyDescent="0.25">
      <c r="A583" s="52" t="s">
        <v>38</v>
      </c>
      <c r="B583" s="53" t="s">
        <v>48</v>
      </c>
      <c r="C583" s="106" t="s">
        <v>92</v>
      </c>
      <c r="D583" s="145"/>
      <c r="E583" s="106" t="s">
        <v>38</v>
      </c>
      <c r="F583" s="145"/>
      <c r="G583" s="52" t="s">
        <v>38</v>
      </c>
      <c r="H583" s="110"/>
      <c r="I583" s="145"/>
      <c r="J583" s="53" t="s">
        <v>38</v>
      </c>
      <c r="K583" s="108">
        <v>175.93</v>
      </c>
      <c r="L583" s="145"/>
      <c r="M583" s="54">
        <v>1</v>
      </c>
      <c r="N583" s="109">
        <v>10.57</v>
      </c>
      <c r="O583" s="145"/>
      <c r="P583" s="108">
        <v>34.783000000000001</v>
      </c>
      <c r="Q583" s="145"/>
      <c r="R583" s="58">
        <v>367.16</v>
      </c>
    </row>
    <row r="584" spans="1:18" ht="14.25" customHeight="1" x14ac:dyDescent="0.25">
      <c r="A584" s="52" t="s">
        <v>38</v>
      </c>
      <c r="B584" s="53" t="s">
        <v>50</v>
      </c>
      <c r="C584" s="106" t="s">
        <v>93</v>
      </c>
      <c r="D584" s="145"/>
      <c r="E584" s="106" t="s">
        <v>38</v>
      </c>
      <c r="F584" s="145"/>
      <c r="G584" s="52" t="s">
        <v>38</v>
      </c>
      <c r="H584" s="110"/>
      <c r="I584" s="145"/>
      <c r="J584" s="53" t="s">
        <v>38</v>
      </c>
      <c r="K584" s="108">
        <v>56.58</v>
      </c>
      <c r="L584" s="145"/>
      <c r="M584" s="54">
        <v>1</v>
      </c>
      <c r="N584" s="109">
        <v>3.39</v>
      </c>
      <c r="O584" s="145"/>
      <c r="P584" s="108">
        <v>13.816000000000001</v>
      </c>
      <c r="Q584" s="145"/>
      <c r="R584" s="58">
        <v>46.9</v>
      </c>
    </row>
    <row r="585" spans="1:18" ht="14.25" customHeight="1" x14ac:dyDescent="0.25">
      <c r="A585" s="52" t="s">
        <v>38</v>
      </c>
      <c r="B585" s="53" t="s">
        <v>51</v>
      </c>
      <c r="C585" s="106" t="s">
        <v>94</v>
      </c>
      <c r="D585" s="145"/>
      <c r="E585" s="106" t="s">
        <v>38</v>
      </c>
      <c r="F585" s="145"/>
      <c r="G585" s="52" t="s">
        <v>38</v>
      </c>
      <c r="H585" s="110"/>
      <c r="I585" s="145"/>
      <c r="J585" s="53" t="s">
        <v>38</v>
      </c>
      <c r="K585" s="108">
        <v>3.16</v>
      </c>
      <c r="L585" s="145"/>
      <c r="M585" s="54">
        <v>1</v>
      </c>
      <c r="N585" s="109">
        <v>0.19</v>
      </c>
      <c r="O585" s="145"/>
      <c r="P585" s="108">
        <v>34.783000000000001</v>
      </c>
      <c r="Q585" s="145"/>
      <c r="R585" s="58">
        <v>6.59</v>
      </c>
    </row>
    <row r="586" spans="1:18" ht="14.25" customHeight="1" x14ac:dyDescent="0.25">
      <c r="A586" s="52" t="s">
        <v>38</v>
      </c>
      <c r="B586" s="53" t="s">
        <v>53</v>
      </c>
      <c r="C586" s="106" t="s">
        <v>95</v>
      </c>
      <c r="D586" s="145"/>
      <c r="E586" s="106" t="s">
        <v>38</v>
      </c>
      <c r="F586" s="145"/>
      <c r="G586" s="52" t="s">
        <v>38</v>
      </c>
      <c r="H586" s="110"/>
      <c r="I586" s="145"/>
      <c r="J586" s="53" t="s">
        <v>38</v>
      </c>
      <c r="K586" s="108">
        <v>56.08</v>
      </c>
      <c r="L586" s="145"/>
      <c r="M586" s="54">
        <v>1</v>
      </c>
      <c r="N586" s="109">
        <v>3.36</v>
      </c>
      <c r="O586" s="145"/>
      <c r="P586" s="108">
        <v>9.7739999999999991</v>
      </c>
      <c r="Q586" s="145"/>
      <c r="R586" s="58">
        <v>32.89</v>
      </c>
    </row>
    <row r="587" spans="1:18" ht="28.35" customHeight="1" x14ac:dyDescent="0.25">
      <c r="A587" s="51" t="s">
        <v>38</v>
      </c>
      <c r="B587" s="52" t="s">
        <v>96</v>
      </c>
      <c r="C587" s="106" t="s">
        <v>97</v>
      </c>
      <c r="D587" s="145"/>
      <c r="E587" s="107" t="s">
        <v>98</v>
      </c>
      <c r="F587" s="145"/>
      <c r="G587" s="54">
        <v>3.52</v>
      </c>
      <c r="H587" s="108">
        <v>1</v>
      </c>
      <c r="I587" s="145"/>
      <c r="J587" s="54">
        <v>0.2112</v>
      </c>
      <c r="K587" s="107" t="s">
        <v>38</v>
      </c>
      <c r="L587" s="145"/>
      <c r="M587" s="52" t="s">
        <v>38</v>
      </c>
      <c r="N587" s="106" t="s">
        <v>38</v>
      </c>
      <c r="O587" s="145"/>
      <c r="P587" s="107" t="s">
        <v>38</v>
      </c>
      <c r="Q587" s="145"/>
      <c r="R587" s="52" t="s">
        <v>38</v>
      </c>
    </row>
    <row r="588" spans="1:18" ht="14.25" customHeight="1" x14ac:dyDescent="0.25">
      <c r="A588" s="52" t="s">
        <v>38</v>
      </c>
      <c r="B588" s="52" t="s">
        <v>38</v>
      </c>
      <c r="C588" s="106" t="s">
        <v>99</v>
      </c>
      <c r="D588" s="145"/>
      <c r="E588" s="112" t="s">
        <v>100</v>
      </c>
      <c r="F588" s="145"/>
      <c r="G588" s="54">
        <v>14.96</v>
      </c>
      <c r="H588" s="108">
        <v>1</v>
      </c>
      <c r="I588" s="145"/>
      <c r="J588" s="54">
        <v>0.89759999999999995</v>
      </c>
      <c r="K588" s="106" t="s">
        <v>38</v>
      </c>
      <c r="L588" s="145"/>
      <c r="M588" s="52" t="s">
        <v>38</v>
      </c>
      <c r="N588" s="106" t="s">
        <v>38</v>
      </c>
      <c r="O588" s="145"/>
      <c r="P588" s="106" t="s">
        <v>38</v>
      </c>
      <c r="Q588" s="145"/>
      <c r="R588" s="50"/>
    </row>
    <row r="589" spans="1:18" ht="14.25" customHeight="1" x14ac:dyDescent="0.25">
      <c r="A589" s="52" t="s">
        <v>38</v>
      </c>
      <c r="B589" s="52" t="s">
        <v>38</v>
      </c>
      <c r="C589" s="106" t="s">
        <v>101</v>
      </c>
      <c r="D589" s="145"/>
      <c r="E589" s="112" t="s">
        <v>100</v>
      </c>
      <c r="F589" s="145"/>
      <c r="G589" s="54">
        <v>0.2</v>
      </c>
      <c r="H589" s="108">
        <v>1</v>
      </c>
      <c r="I589" s="145"/>
      <c r="J589" s="54">
        <v>1.2E-2</v>
      </c>
      <c r="K589" s="106" t="s">
        <v>38</v>
      </c>
      <c r="L589" s="145"/>
      <c r="M589" s="52" t="s">
        <v>38</v>
      </c>
      <c r="N589" s="106" t="s">
        <v>38</v>
      </c>
      <c r="O589" s="145"/>
      <c r="P589" s="106" t="s">
        <v>38</v>
      </c>
      <c r="Q589" s="145"/>
      <c r="R589" s="50"/>
    </row>
    <row r="590" spans="1:18" ht="14.25" customHeight="1" x14ac:dyDescent="0.25">
      <c r="A590" s="52" t="s">
        <v>38</v>
      </c>
      <c r="B590" s="52" t="s">
        <v>38</v>
      </c>
      <c r="C590" s="101" t="s">
        <v>102</v>
      </c>
      <c r="D590" s="146"/>
      <c r="E590" s="146"/>
      <c r="F590" s="146"/>
      <c r="G590" s="146"/>
      <c r="H590" s="146"/>
      <c r="I590" s="146"/>
      <c r="J590" s="145"/>
      <c r="K590" s="103">
        <v>288.58999999999997</v>
      </c>
      <c r="L590" s="145"/>
      <c r="M590" s="52" t="s">
        <v>38</v>
      </c>
      <c r="N590" s="111">
        <v>17.32</v>
      </c>
      <c r="O590" s="145"/>
      <c r="P590" s="104"/>
      <c r="Q590" s="145"/>
      <c r="R590" s="59">
        <v>446.95</v>
      </c>
    </row>
    <row r="591" spans="1:18" ht="14.25" customHeight="1" x14ac:dyDescent="0.25">
      <c r="A591" s="52" t="s">
        <v>38</v>
      </c>
      <c r="B591" s="52" t="s">
        <v>38</v>
      </c>
      <c r="C591" s="106" t="s">
        <v>103</v>
      </c>
      <c r="D591" s="145"/>
      <c r="E591" s="112" t="s">
        <v>38</v>
      </c>
      <c r="F591" s="145"/>
      <c r="G591" s="50"/>
      <c r="H591" s="106" t="s">
        <v>38</v>
      </c>
      <c r="I591" s="145"/>
      <c r="J591" s="53" t="s">
        <v>38</v>
      </c>
      <c r="K591" s="106" t="s">
        <v>38</v>
      </c>
      <c r="L591" s="145"/>
      <c r="M591" s="52" t="s">
        <v>38</v>
      </c>
      <c r="N591" s="109">
        <v>10.76</v>
      </c>
      <c r="O591" s="145"/>
      <c r="P591" s="106" t="s">
        <v>38</v>
      </c>
      <c r="Q591" s="145"/>
      <c r="R591" s="58">
        <v>373.75</v>
      </c>
    </row>
    <row r="592" spans="1:18" ht="28.35" customHeight="1" x14ac:dyDescent="0.25">
      <c r="A592" s="52" t="s">
        <v>38</v>
      </c>
      <c r="B592" s="52" t="s">
        <v>149</v>
      </c>
      <c r="C592" s="106" t="s">
        <v>148</v>
      </c>
      <c r="D592" s="145"/>
      <c r="E592" s="112" t="s">
        <v>104</v>
      </c>
      <c r="F592" s="145"/>
      <c r="G592" s="54">
        <v>97</v>
      </c>
      <c r="H592" s="108">
        <v>1</v>
      </c>
      <c r="I592" s="145"/>
      <c r="J592" s="54">
        <v>97</v>
      </c>
      <c r="K592" s="110"/>
      <c r="L592" s="145"/>
      <c r="M592" s="53" t="s">
        <v>38</v>
      </c>
      <c r="N592" s="109">
        <v>10.44</v>
      </c>
      <c r="O592" s="145"/>
      <c r="P592" s="107" t="s">
        <v>38</v>
      </c>
      <c r="Q592" s="145"/>
      <c r="R592" s="58">
        <v>362.54</v>
      </c>
    </row>
    <row r="593" spans="1:18" ht="28.35" customHeight="1" x14ac:dyDescent="0.25">
      <c r="A593" s="52" t="s">
        <v>38</v>
      </c>
      <c r="B593" s="52" t="s">
        <v>147</v>
      </c>
      <c r="C593" s="106" t="s">
        <v>146</v>
      </c>
      <c r="D593" s="145"/>
      <c r="E593" s="112" t="s">
        <v>104</v>
      </c>
      <c r="F593" s="145"/>
      <c r="G593" s="54">
        <v>51</v>
      </c>
      <c r="H593" s="108">
        <v>1</v>
      </c>
      <c r="I593" s="145"/>
      <c r="J593" s="54">
        <v>51</v>
      </c>
      <c r="K593" s="110"/>
      <c r="L593" s="145"/>
      <c r="M593" s="53" t="s">
        <v>38</v>
      </c>
      <c r="N593" s="109">
        <v>5.49</v>
      </c>
      <c r="O593" s="145"/>
      <c r="P593" s="107" t="s">
        <v>38</v>
      </c>
      <c r="Q593" s="145"/>
      <c r="R593" s="58">
        <v>190.61</v>
      </c>
    </row>
    <row r="594" spans="1:18" ht="14.25" customHeight="1" x14ac:dyDescent="0.25">
      <c r="A594" s="55" t="s">
        <v>38</v>
      </c>
      <c r="B594" s="55" t="s">
        <v>38</v>
      </c>
      <c r="C594" s="101" t="s">
        <v>105</v>
      </c>
      <c r="D594" s="146"/>
      <c r="E594" s="146"/>
      <c r="F594" s="146"/>
      <c r="G594" s="146"/>
      <c r="H594" s="146"/>
      <c r="I594" s="146"/>
      <c r="J594" s="145"/>
      <c r="K594" s="102" t="s">
        <v>38</v>
      </c>
      <c r="L594" s="146"/>
      <c r="M594" s="145"/>
      <c r="N594" s="103">
        <v>33.25</v>
      </c>
      <c r="O594" s="145"/>
      <c r="P594" s="104"/>
      <c r="Q594" s="145"/>
      <c r="R594" s="48">
        <v>1000.1</v>
      </c>
    </row>
    <row r="595" spans="1:18" ht="60.75" customHeight="1" x14ac:dyDescent="0.25">
      <c r="A595" s="46" t="s">
        <v>38</v>
      </c>
      <c r="B595" s="47" t="s">
        <v>163</v>
      </c>
      <c r="C595" s="101" t="s">
        <v>408</v>
      </c>
      <c r="D595" s="145"/>
      <c r="E595" s="113" t="s">
        <v>52</v>
      </c>
      <c r="F595" s="145"/>
      <c r="G595" s="48">
        <v>0.14000000000000001</v>
      </c>
      <c r="H595" s="103">
        <v>1</v>
      </c>
      <c r="I595" s="145"/>
      <c r="J595" s="48">
        <v>0.14000000000000001</v>
      </c>
      <c r="K595" s="104"/>
      <c r="L595" s="145"/>
      <c r="M595" s="49"/>
      <c r="N595" s="104"/>
      <c r="O595" s="145"/>
      <c r="P595" s="104"/>
      <c r="Q595" s="145"/>
      <c r="R595" s="50"/>
    </row>
    <row r="596" spans="1:18" ht="17.45" customHeight="1" x14ac:dyDescent="0.25">
      <c r="A596" s="51" t="s">
        <v>38</v>
      </c>
      <c r="B596" s="52" t="s">
        <v>135</v>
      </c>
      <c r="C596" s="106" t="s">
        <v>162</v>
      </c>
      <c r="D596" s="146"/>
      <c r="E596" s="146"/>
      <c r="F596" s="146"/>
      <c r="G596" s="146"/>
      <c r="H596" s="146"/>
      <c r="I596" s="146"/>
      <c r="J596" s="146"/>
      <c r="K596" s="146"/>
      <c r="L596" s="146"/>
      <c r="M596" s="146"/>
      <c r="N596" s="146"/>
      <c r="O596" s="146"/>
      <c r="P596" s="146"/>
      <c r="Q596" s="145"/>
      <c r="R596" s="52" t="s">
        <v>38</v>
      </c>
    </row>
    <row r="597" spans="1:18" ht="14.25" customHeight="1" x14ac:dyDescent="0.25">
      <c r="A597" s="52" t="s">
        <v>38</v>
      </c>
      <c r="B597" s="53" t="s">
        <v>48</v>
      </c>
      <c r="C597" s="106" t="s">
        <v>92</v>
      </c>
      <c r="D597" s="145"/>
      <c r="E597" s="106" t="s">
        <v>38</v>
      </c>
      <c r="F597" s="145"/>
      <c r="G597" s="52" t="s">
        <v>38</v>
      </c>
      <c r="H597" s="110"/>
      <c r="I597" s="145"/>
      <c r="J597" s="53" t="s">
        <v>38</v>
      </c>
      <c r="K597" s="108">
        <v>109.13</v>
      </c>
      <c r="L597" s="145"/>
      <c r="M597" s="54">
        <v>1</v>
      </c>
      <c r="N597" s="109">
        <v>15.28</v>
      </c>
      <c r="O597" s="145"/>
      <c r="P597" s="108">
        <v>34.783000000000001</v>
      </c>
      <c r="Q597" s="145"/>
      <c r="R597" s="58">
        <v>531.41999999999996</v>
      </c>
    </row>
    <row r="598" spans="1:18" ht="14.25" customHeight="1" x14ac:dyDescent="0.25">
      <c r="A598" s="52" t="s">
        <v>38</v>
      </c>
      <c r="B598" s="53" t="s">
        <v>50</v>
      </c>
      <c r="C598" s="106" t="s">
        <v>93</v>
      </c>
      <c r="D598" s="145"/>
      <c r="E598" s="106" t="s">
        <v>38</v>
      </c>
      <c r="F598" s="145"/>
      <c r="G598" s="52" t="s">
        <v>38</v>
      </c>
      <c r="H598" s="110"/>
      <c r="I598" s="145"/>
      <c r="J598" s="53" t="s">
        <v>38</v>
      </c>
      <c r="K598" s="108">
        <v>52.07</v>
      </c>
      <c r="L598" s="145"/>
      <c r="M598" s="54">
        <v>1</v>
      </c>
      <c r="N598" s="109">
        <v>7.29</v>
      </c>
      <c r="O598" s="145"/>
      <c r="P598" s="108">
        <v>14.218</v>
      </c>
      <c r="Q598" s="145"/>
      <c r="R598" s="58">
        <v>103.65</v>
      </c>
    </row>
    <row r="599" spans="1:18" ht="14.25" customHeight="1" x14ac:dyDescent="0.25">
      <c r="A599" s="52" t="s">
        <v>38</v>
      </c>
      <c r="B599" s="53" t="s">
        <v>51</v>
      </c>
      <c r="C599" s="106" t="s">
        <v>94</v>
      </c>
      <c r="D599" s="145"/>
      <c r="E599" s="106" t="s">
        <v>38</v>
      </c>
      <c r="F599" s="145"/>
      <c r="G599" s="52" t="s">
        <v>38</v>
      </c>
      <c r="H599" s="110"/>
      <c r="I599" s="145"/>
      <c r="J599" s="53" t="s">
        <v>38</v>
      </c>
      <c r="K599" s="108">
        <v>3.16</v>
      </c>
      <c r="L599" s="145"/>
      <c r="M599" s="54">
        <v>1</v>
      </c>
      <c r="N599" s="109">
        <v>0.44</v>
      </c>
      <c r="O599" s="145"/>
      <c r="P599" s="108">
        <v>34.783000000000001</v>
      </c>
      <c r="Q599" s="145"/>
      <c r="R599" s="58">
        <v>15.39</v>
      </c>
    </row>
    <row r="600" spans="1:18" ht="14.25" customHeight="1" x14ac:dyDescent="0.25">
      <c r="A600" s="52" t="s">
        <v>38</v>
      </c>
      <c r="B600" s="53" t="s">
        <v>53</v>
      </c>
      <c r="C600" s="106" t="s">
        <v>95</v>
      </c>
      <c r="D600" s="145"/>
      <c r="E600" s="106" t="s">
        <v>38</v>
      </c>
      <c r="F600" s="145"/>
      <c r="G600" s="52" t="s">
        <v>38</v>
      </c>
      <c r="H600" s="110"/>
      <c r="I600" s="145"/>
      <c r="J600" s="53" t="s">
        <v>38</v>
      </c>
      <c r="K600" s="108">
        <v>55.64</v>
      </c>
      <c r="L600" s="145"/>
      <c r="M600" s="54">
        <v>1</v>
      </c>
      <c r="N600" s="109">
        <v>7.79</v>
      </c>
      <c r="O600" s="145"/>
      <c r="P600" s="108">
        <v>9.2530000000000001</v>
      </c>
      <c r="Q600" s="145"/>
      <c r="R600" s="58">
        <v>72.08</v>
      </c>
    </row>
    <row r="601" spans="1:18" ht="28.35" customHeight="1" x14ac:dyDescent="0.25">
      <c r="A601" s="51" t="s">
        <v>38</v>
      </c>
      <c r="B601" s="52" t="s">
        <v>96</v>
      </c>
      <c r="C601" s="106" t="s">
        <v>97</v>
      </c>
      <c r="D601" s="145"/>
      <c r="E601" s="107" t="s">
        <v>98</v>
      </c>
      <c r="F601" s="145"/>
      <c r="G601" s="54">
        <v>2.1800000000000002</v>
      </c>
      <c r="H601" s="108">
        <v>1</v>
      </c>
      <c r="I601" s="145"/>
      <c r="J601" s="54">
        <v>0.30520000000000003</v>
      </c>
      <c r="K601" s="107" t="s">
        <v>38</v>
      </c>
      <c r="L601" s="145"/>
      <c r="M601" s="52" t="s">
        <v>38</v>
      </c>
      <c r="N601" s="106" t="s">
        <v>38</v>
      </c>
      <c r="O601" s="145"/>
      <c r="P601" s="107" t="s">
        <v>38</v>
      </c>
      <c r="Q601" s="145"/>
      <c r="R601" s="52" t="s">
        <v>38</v>
      </c>
    </row>
    <row r="602" spans="1:18" ht="14.25" customHeight="1" x14ac:dyDescent="0.25">
      <c r="A602" s="52" t="s">
        <v>38</v>
      </c>
      <c r="B602" s="52" t="s">
        <v>38</v>
      </c>
      <c r="C602" s="106" t="s">
        <v>99</v>
      </c>
      <c r="D602" s="145"/>
      <c r="E602" s="112" t="s">
        <v>100</v>
      </c>
      <c r="F602" s="145"/>
      <c r="G602" s="54">
        <v>9.2799999999999994</v>
      </c>
      <c r="H602" s="108">
        <v>1</v>
      </c>
      <c r="I602" s="145"/>
      <c r="J602" s="54">
        <v>1.2991999999999999</v>
      </c>
      <c r="K602" s="106" t="s">
        <v>38</v>
      </c>
      <c r="L602" s="145"/>
      <c r="M602" s="52" t="s">
        <v>38</v>
      </c>
      <c r="N602" s="106" t="s">
        <v>38</v>
      </c>
      <c r="O602" s="145"/>
      <c r="P602" s="106" t="s">
        <v>38</v>
      </c>
      <c r="Q602" s="145"/>
      <c r="R602" s="50"/>
    </row>
    <row r="603" spans="1:18" ht="14.25" customHeight="1" x14ac:dyDescent="0.25">
      <c r="A603" s="52" t="s">
        <v>38</v>
      </c>
      <c r="B603" s="52" t="s">
        <v>38</v>
      </c>
      <c r="C603" s="106" t="s">
        <v>101</v>
      </c>
      <c r="D603" s="145"/>
      <c r="E603" s="112" t="s">
        <v>100</v>
      </c>
      <c r="F603" s="145"/>
      <c r="G603" s="54">
        <v>0.2</v>
      </c>
      <c r="H603" s="108">
        <v>1</v>
      </c>
      <c r="I603" s="145"/>
      <c r="J603" s="54">
        <v>2.8000000000000001E-2</v>
      </c>
      <c r="K603" s="106" t="s">
        <v>38</v>
      </c>
      <c r="L603" s="145"/>
      <c r="M603" s="52" t="s">
        <v>38</v>
      </c>
      <c r="N603" s="106" t="s">
        <v>38</v>
      </c>
      <c r="O603" s="145"/>
      <c r="P603" s="106" t="s">
        <v>38</v>
      </c>
      <c r="Q603" s="145"/>
      <c r="R603" s="50"/>
    </row>
    <row r="604" spans="1:18" ht="14.25" customHeight="1" x14ac:dyDescent="0.25">
      <c r="A604" s="52" t="s">
        <v>38</v>
      </c>
      <c r="B604" s="52" t="s">
        <v>38</v>
      </c>
      <c r="C604" s="101" t="s">
        <v>102</v>
      </c>
      <c r="D604" s="146"/>
      <c r="E604" s="146"/>
      <c r="F604" s="146"/>
      <c r="G604" s="146"/>
      <c r="H604" s="146"/>
      <c r="I604" s="146"/>
      <c r="J604" s="145"/>
      <c r="K604" s="103">
        <v>216.84</v>
      </c>
      <c r="L604" s="145"/>
      <c r="M604" s="52" t="s">
        <v>38</v>
      </c>
      <c r="N604" s="111">
        <v>30.36</v>
      </c>
      <c r="O604" s="145"/>
      <c r="P604" s="104"/>
      <c r="Q604" s="145"/>
      <c r="R604" s="59">
        <v>707.15</v>
      </c>
    </row>
    <row r="605" spans="1:18" ht="14.25" customHeight="1" x14ac:dyDescent="0.25">
      <c r="A605" s="52" t="s">
        <v>38</v>
      </c>
      <c r="B605" s="52" t="s">
        <v>38</v>
      </c>
      <c r="C605" s="106" t="s">
        <v>103</v>
      </c>
      <c r="D605" s="145"/>
      <c r="E605" s="112" t="s">
        <v>38</v>
      </c>
      <c r="F605" s="145"/>
      <c r="G605" s="50"/>
      <c r="H605" s="106" t="s">
        <v>38</v>
      </c>
      <c r="I605" s="145"/>
      <c r="J605" s="53" t="s">
        <v>38</v>
      </c>
      <c r="K605" s="106" t="s">
        <v>38</v>
      </c>
      <c r="L605" s="145"/>
      <c r="M605" s="52" t="s">
        <v>38</v>
      </c>
      <c r="N605" s="109">
        <v>15.72</v>
      </c>
      <c r="O605" s="145"/>
      <c r="P605" s="106" t="s">
        <v>38</v>
      </c>
      <c r="Q605" s="145"/>
      <c r="R605" s="58">
        <v>546.80999999999995</v>
      </c>
    </row>
    <row r="606" spans="1:18" ht="28.35" customHeight="1" x14ac:dyDescent="0.25">
      <c r="A606" s="52" t="s">
        <v>38</v>
      </c>
      <c r="B606" s="52" t="s">
        <v>149</v>
      </c>
      <c r="C606" s="106" t="s">
        <v>148</v>
      </c>
      <c r="D606" s="145"/>
      <c r="E606" s="112" t="s">
        <v>104</v>
      </c>
      <c r="F606" s="145"/>
      <c r="G606" s="54">
        <v>97</v>
      </c>
      <c r="H606" s="108">
        <v>1</v>
      </c>
      <c r="I606" s="145"/>
      <c r="J606" s="54">
        <v>97</v>
      </c>
      <c r="K606" s="110"/>
      <c r="L606" s="145"/>
      <c r="M606" s="53" t="s">
        <v>38</v>
      </c>
      <c r="N606" s="109">
        <v>15.25</v>
      </c>
      <c r="O606" s="145"/>
      <c r="P606" s="107" t="s">
        <v>38</v>
      </c>
      <c r="Q606" s="145"/>
      <c r="R606" s="58">
        <v>530.41</v>
      </c>
    </row>
    <row r="607" spans="1:18" ht="28.35" customHeight="1" x14ac:dyDescent="0.25">
      <c r="A607" s="52" t="s">
        <v>38</v>
      </c>
      <c r="B607" s="52" t="s">
        <v>147</v>
      </c>
      <c r="C607" s="106" t="s">
        <v>146</v>
      </c>
      <c r="D607" s="145"/>
      <c r="E607" s="112" t="s">
        <v>104</v>
      </c>
      <c r="F607" s="145"/>
      <c r="G607" s="54">
        <v>51</v>
      </c>
      <c r="H607" s="108">
        <v>1</v>
      </c>
      <c r="I607" s="145"/>
      <c r="J607" s="54">
        <v>51</v>
      </c>
      <c r="K607" s="110"/>
      <c r="L607" s="145"/>
      <c r="M607" s="53" t="s">
        <v>38</v>
      </c>
      <c r="N607" s="109">
        <v>8.02</v>
      </c>
      <c r="O607" s="145"/>
      <c r="P607" s="107" t="s">
        <v>38</v>
      </c>
      <c r="Q607" s="145"/>
      <c r="R607" s="58">
        <v>278.87</v>
      </c>
    </row>
    <row r="608" spans="1:18" ht="14.25" customHeight="1" x14ac:dyDescent="0.25">
      <c r="A608" s="55" t="s">
        <v>38</v>
      </c>
      <c r="B608" s="55" t="s">
        <v>38</v>
      </c>
      <c r="C608" s="101" t="s">
        <v>105</v>
      </c>
      <c r="D608" s="146"/>
      <c r="E608" s="146"/>
      <c r="F608" s="146"/>
      <c r="G608" s="146"/>
      <c r="H608" s="146"/>
      <c r="I608" s="146"/>
      <c r="J608" s="145"/>
      <c r="K608" s="102" t="s">
        <v>38</v>
      </c>
      <c r="L608" s="146"/>
      <c r="M608" s="145"/>
      <c r="N608" s="103">
        <v>53.63</v>
      </c>
      <c r="O608" s="145"/>
      <c r="P608" s="104"/>
      <c r="Q608" s="145"/>
      <c r="R608" s="48">
        <v>1516.43</v>
      </c>
    </row>
    <row r="609" spans="1:18" ht="28.35" customHeight="1" x14ac:dyDescent="0.25">
      <c r="A609" s="46" t="s">
        <v>38</v>
      </c>
      <c r="B609" s="47" t="s">
        <v>407</v>
      </c>
      <c r="C609" s="101" t="s">
        <v>406</v>
      </c>
      <c r="D609" s="145"/>
      <c r="E609" s="113" t="s">
        <v>405</v>
      </c>
      <c r="F609" s="145"/>
      <c r="G609" s="48">
        <v>3.5000000000000003E-2</v>
      </c>
      <c r="H609" s="103">
        <v>1</v>
      </c>
      <c r="I609" s="145"/>
      <c r="J609" s="48">
        <v>3.5000000000000003E-2</v>
      </c>
      <c r="K609" s="104"/>
      <c r="L609" s="145"/>
      <c r="M609" s="49"/>
      <c r="N609" s="104"/>
      <c r="O609" s="145"/>
      <c r="P609" s="104"/>
      <c r="Q609" s="145"/>
      <c r="R609" s="50"/>
    </row>
    <row r="610" spans="1:18" ht="17.45" customHeight="1" x14ac:dyDescent="0.25">
      <c r="A610" s="51" t="s">
        <v>38</v>
      </c>
      <c r="B610" s="52" t="s">
        <v>135</v>
      </c>
      <c r="C610" s="106" t="s">
        <v>404</v>
      </c>
      <c r="D610" s="146"/>
      <c r="E610" s="146"/>
      <c r="F610" s="146"/>
      <c r="G610" s="146"/>
      <c r="H610" s="146"/>
      <c r="I610" s="146"/>
      <c r="J610" s="146"/>
      <c r="K610" s="146"/>
      <c r="L610" s="146"/>
      <c r="M610" s="146"/>
      <c r="N610" s="146"/>
      <c r="O610" s="146"/>
      <c r="P610" s="146"/>
      <c r="Q610" s="145"/>
      <c r="R610" s="52" t="s">
        <v>38</v>
      </c>
    </row>
    <row r="611" spans="1:18" ht="14.25" customHeight="1" x14ac:dyDescent="0.25">
      <c r="A611" s="52" t="s">
        <v>38</v>
      </c>
      <c r="B611" s="53" t="s">
        <v>48</v>
      </c>
      <c r="C611" s="106" t="s">
        <v>92</v>
      </c>
      <c r="D611" s="145"/>
      <c r="E611" s="106" t="s">
        <v>38</v>
      </c>
      <c r="F611" s="145"/>
      <c r="G611" s="52" t="s">
        <v>38</v>
      </c>
      <c r="H611" s="110"/>
      <c r="I611" s="145"/>
      <c r="J611" s="53" t="s">
        <v>38</v>
      </c>
      <c r="K611" s="108">
        <v>692.13</v>
      </c>
      <c r="L611" s="145"/>
      <c r="M611" s="54">
        <v>1</v>
      </c>
      <c r="N611" s="109">
        <v>24.22</v>
      </c>
      <c r="O611" s="145"/>
      <c r="P611" s="108">
        <v>34.783000000000001</v>
      </c>
      <c r="Q611" s="145"/>
      <c r="R611" s="58">
        <v>842.6</v>
      </c>
    </row>
    <row r="612" spans="1:18" ht="14.25" customHeight="1" x14ac:dyDescent="0.25">
      <c r="A612" s="52" t="s">
        <v>38</v>
      </c>
      <c r="B612" s="53" t="s">
        <v>50</v>
      </c>
      <c r="C612" s="106" t="s">
        <v>93</v>
      </c>
      <c r="D612" s="145"/>
      <c r="E612" s="106" t="s">
        <v>38</v>
      </c>
      <c r="F612" s="145"/>
      <c r="G612" s="52" t="s">
        <v>38</v>
      </c>
      <c r="H612" s="110"/>
      <c r="I612" s="145"/>
      <c r="J612" s="53" t="s">
        <v>38</v>
      </c>
      <c r="K612" s="108">
        <v>122.39</v>
      </c>
      <c r="L612" s="145"/>
      <c r="M612" s="54">
        <v>1</v>
      </c>
      <c r="N612" s="109">
        <v>4.28</v>
      </c>
      <c r="O612" s="145"/>
      <c r="P612" s="108">
        <v>11.451000000000001</v>
      </c>
      <c r="Q612" s="145"/>
      <c r="R612" s="58">
        <v>49.05</v>
      </c>
    </row>
    <row r="613" spans="1:18" ht="14.25" customHeight="1" x14ac:dyDescent="0.25">
      <c r="A613" s="52" t="s">
        <v>38</v>
      </c>
      <c r="B613" s="53" t="s">
        <v>51</v>
      </c>
      <c r="C613" s="106" t="s">
        <v>94</v>
      </c>
      <c r="D613" s="145"/>
      <c r="E613" s="106" t="s">
        <v>38</v>
      </c>
      <c r="F613" s="145"/>
      <c r="G613" s="52" t="s">
        <v>38</v>
      </c>
      <c r="H613" s="110"/>
      <c r="I613" s="145"/>
      <c r="J613" s="53" t="s">
        <v>38</v>
      </c>
      <c r="K613" s="110"/>
      <c r="L613" s="145"/>
      <c r="M613" s="54">
        <v>1</v>
      </c>
      <c r="N613" s="110"/>
      <c r="O613" s="145"/>
      <c r="P613" s="108">
        <v>34.783000000000001</v>
      </c>
      <c r="Q613" s="145"/>
      <c r="R613" s="50"/>
    </row>
    <row r="614" spans="1:18" ht="14.25" customHeight="1" x14ac:dyDescent="0.25">
      <c r="A614" s="52" t="s">
        <v>38</v>
      </c>
      <c r="B614" s="53" t="s">
        <v>53</v>
      </c>
      <c r="C614" s="106" t="s">
        <v>95</v>
      </c>
      <c r="D614" s="145"/>
      <c r="E614" s="106" t="s">
        <v>38</v>
      </c>
      <c r="F614" s="145"/>
      <c r="G614" s="52" t="s">
        <v>38</v>
      </c>
      <c r="H614" s="110"/>
      <c r="I614" s="145"/>
      <c r="J614" s="53" t="s">
        <v>38</v>
      </c>
      <c r="K614" s="108">
        <v>11733.25</v>
      </c>
      <c r="L614" s="145"/>
      <c r="M614" s="54">
        <v>1</v>
      </c>
      <c r="N614" s="109">
        <v>410.67</v>
      </c>
      <c r="O614" s="145"/>
      <c r="P614" s="108">
        <v>5.157</v>
      </c>
      <c r="Q614" s="145"/>
      <c r="R614" s="58">
        <v>2117.8000000000002</v>
      </c>
    </row>
    <row r="615" spans="1:18" ht="14.25" customHeight="1" x14ac:dyDescent="0.25">
      <c r="A615" s="52" t="s">
        <v>38</v>
      </c>
      <c r="B615" s="52" t="s">
        <v>38</v>
      </c>
      <c r="C615" s="106" t="s">
        <v>99</v>
      </c>
      <c r="D615" s="145"/>
      <c r="E615" s="112" t="s">
        <v>100</v>
      </c>
      <c r="F615" s="145"/>
      <c r="G615" s="54">
        <v>62.41</v>
      </c>
      <c r="H615" s="108">
        <v>1</v>
      </c>
      <c r="I615" s="145"/>
      <c r="J615" s="54">
        <v>2.1843499999999998</v>
      </c>
      <c r="K615" s="106" t="s">
        <v>38</v>
      </c>
      <c r="L615" s="145"/>
      <c r="M615" s="52" t="s">
        <v>38</v>
      </c>
      <c r="N615" s="106" t="s">
        <v>38</v>
      </c>
      <c r="O615" s="145"/>
      <c r="P615" s="106" t="s">
        <v>38</v>
      </c>
      <c r="Q615" s="145"/>
      <c r="R615" s="50"/>
    </row>
    <row r="616" spans="1:18" ht="14.25" customHeight="1" x14ac:dyDescent="0.25">
      <c r="A616" s="52" t="s">
        <v>38</v>
      </c>
      <c r="B616" s="52" t="s">
        <v>38</v>
      </c>
      <c r="C616" s="106" t="s">
        <v>101</v>
      </c>
      <c r="D616" s="145"/>
      <c r="E616" s="112" t="s">
        <v>100</v>
      </c>
      <c r="F616" s="145"/>
      <c r="G616" s="50"/>
      <c r="H616" s="108">
        <v>1</v>
      </c>
      <c r="I616" s="145"/>
      <c r="J616" s="50"/>
      <c r="K616" s="106" t="s">
        <v>38</v>
      </c>
      <c r="L616" s="145"/>
      <c r="M616" s="52" t="s">
        <v>38</v>
      </c>
      <c r="N616" s="106" t="s">
        <v>38</v>
      </c>
      <c r="O616" s="145"/>
      <c r="P616" s="106" t="s">
        <v>38</v>
      </c>
      <c r="Q616" s="145"/>
      <c r="R616" s="50"/>
    </row>
    <row r="617" spans="1:18" ht="14.25" customHeight="1" x14ac:dyDescent="0.25">
      <c r="A617" s="52" t="s">
        <v>38</v>
      </c>
      <c r="B617" s="52" t="s">
        <v>38</v>
      </c>
      <c r="C617" s="101" t="s">
        <v>102</v>
      </c>
      <c r="D617" s="146"/>
      <c r="E617" s="146"/>
      <c r="F617" s="146"/>
      <c r="G617" s="146"/>
      <c r="H617" s="146"/>
      <c r="I617" s="146"/>
      <c r="J617" s="145"/>
      <c r="K617" s="103">
        <v>12547.77</v>
      </c>
      <c r="L617" s="145"/>
      <c r="M617" s="52" t="s">
        <v>38</v>
      </c>
      <c r="N617" s="111">
        <v>439.17</v>
      </c>
      <c r="O617" s="145"/>
      <c r="P617" s="104"/>
      <c r="Q617" s="145"/>
      <c r="R617" s="59">
        <v>3009.45</v>
      </c>
    </row>
    <row r="618" spans="1:18" ht="14.25" customHeight="1" x14ac:dyDescent="0.25">
      <c r="A618" s="52" t="s">
        <v>38</v>
      </c>
      <c r="B618" s="52" t="s">
        <v>38</v>
      </c>
      <c r="C618" s="106" t="s">
        <v>103</v>
      </c>
      <c r="D618" s="145"/>
      <c r="E618" s="112" t="s">
        <v>38</v>
      </c>
      <c r="F618" s="145"/>
      <c r="G618" s="50"/>
      <c r="H618" s="106" t="s">
        <v>38</v>
      </c>
      <c r="I618" s="145"/>
      <c r="J618" s="53" t="s">
        <v>38</v>
      </c>
      <c r="K618" s="106" t="s">
        <v>38</v>
      </c>
      <c r="L618" s="145"/>
      <c r="M618" s="52" t="s">
        <v>38</v>
      </c>
      <c r="N618" s="109">
        <v>24.22</v>
      </c>
      <c r="O618" s="145"/>
      <c r="P618" s="106" t="s">
        <v>38</v>
      </c>
      <c r="Q618" s="145"/>
      <c r="R618" s="58">
        <v>842.6</v>
      </c>
    </row>
    <row r="619" spans="1:18" ht="17.45" customHeight="1" x14ac:dyDescent="0.25">
      <c r="A619" s="52" t="s">
        <v>38</v>
      </c>
      <c r="B619" s="52" t="s">
        <v>403</v>
      </c>
      <c r="C619" s="106" t="s">
        <v>402</v>
      </c>
      <c r="D619" s="145"/>
      <c r="E619" s="112" t="s">
        <v>104</v>
      </c>
      <c r="F619" s="145"/>
      <c r="G619" s="54">
        <v>97</v>
      </c>
      <c r="H619" s="108">
        <v>1</v>
      </c>
      <c r="I619" s="145"/>
      <c r="J619" s="54">
        <v>97</v>
      </c>
      <c r="K619" s="110"/>
      <c r="L619" s="145"/>
      <c r="M619" s="53" t="s">
        <v>38</v>
      </c>
      <c r="N619" s="109">
        <v>23.49</v>
      </c>
      <c r="O619" s="145"/>
      <c r="P619" s="107" t="s">
        <v>38</v>
      </c>
      <c r="Q619" s="145"/>
      <c r="R619" s="58">
        <v>817.32</v>
      </c>
    </row>
    <row r="620" spans="1:18" ht="17.45" customHeight="1" x14ac:dyDescent="0.25">
      <c r="A620" s="52" t="s">
        <v>38</v>
      </c>
      <c r="B620" s="52" t="s">
        <v>401</v>
      </c>
      <c r="C620" s="106" t="s">
        <v>400</v>
      </c>
      <c r="D620" s="145"/>
      <c r="E620" s="112" t="s">
        <v>104</v>
      </c>
      <c r="F620" s="145"/>
      <c r="G620" s="54">
        <v>55</v>
      </c>
      <c r="H620" s="108">
        <v>1</v>
      </c>
      <c r="I620" s="145"/>
      <c r="J620" s="54">
        <v>55</v>
      </c>
      <c r="K620" s="110"/>
      <c r="L620" s="145"/>
      <c r="M620" s="53" t="s">
        <v>38</v>
      </c>
      <c r="N620" s="109">
        <v>13.32</v>
      </c>
      <c r="O620" s="145"/>
      <c r="P620" s="107" t="s">
        <v>38</v>
      </c>
      <c r="Q620" s="145"/>
      <c r="R620" s="58">
        <v>463.43</v>
      </c>
    </row>
    <row r="621" spans="1:18" ht="14.25" customHeight="1" x14ac:dyDescent="0.25">
      <c r="A621" s="55" t="s">
        <v>38</v>
      </c>
      <c r="B621" s="55" t="s">
        <v>38</v>
      </c>
      <c r="C621" s="101" t="s">
        <v>105</v>
      </c>
      <c r="D621" s="146"/>
      <c r="E621" s="146"/>
      <c r="F621" s="146"/>
      <c r="G621" s="146"/>
      <c r="H621" s="146"/>
      <c r="I621" s="146"/>
      <c r="J621" s="145"/>
      <c r="K621" s="102" t="s">
        <v>38</v>
      </c>
      <c r="L621" s="146"/>
      <c r="M621" s="145"/>
      <c r="N621" s="103">
        <v>475.98</v>
      </c>
      <c r="O621" s="145"/>
      <c r="P621" s="104"/>
      <c r="Q621" s="145"/>
      <c r="R621" s="48">
        <v>4290.2</v>
      </c>
    </row>
    <row r="622" spans="1:18" ht="50.25" customHeight="1" x14ac:dyDescent="0.25">
      <c r="A622" s="46" t="s">
        <v>38</v>
      </c>
      <c r="B622" s="47" t="s">
        <v>399</v>
      </c>
      <c r="C622" s="101" t="s">
        <v>398</v>
      </c>
      <c r="D622" s="145"/>
      <c r="E622" s="113" t="s">
        <v>397</v>
      </c>
      <c r="F622" s="145"/>
      <c r="G622" s="48">
        <v>0.05</v>
      </c>
      <c r="H622" s="103">
        <v>1</v>
      </c>
      <c r="I622" s="145"/>
      <c r="J622" s="48">
        <v>0.05</v>
      </c>
      <c r="K622" s="104"/>
      <c r="L622" s="145"/>
      <c r="M622" s="49"/>
      <c r="N622" s="104"/>
      <c r="O622" s="145"/>
      <c r="P622" s="104"/>
      <c r="Q622" s="145"/>
      <c r="R622" s="50"/>
    </row>
    <row r="623" spans="1:18" ht="17.45" customHeight="1" x14ac:dyDescent="0.25">
      <c r="A623" s="51" t="s">
        <v>38</v>
      </c>
      <c r="B623" s="52" t="s">
        <v>135</v>
      </c>
      <c r="C623" s="106" t="s">
        <v>396</v>
      </c>
      <c r="D623" s="146"/>
      <c r="E623" s="146"/>
      <c r="F623" s="146"/>
      <c r="G623" s="146"/>
      <c r="H623" s="146"/>
      <c r="I623" s="146"/>
      <c r="J623" s="146"/>
      <c r="K623" s="146"/>
      <c r="L623" s="146"/>
      <c r="M623" s="146"/>
      <c r="N623" s="146"/>
      <c r="O623" s="146"/>
      <c r="P623" s="146"/>
      <c r="Q623" s="145"/>
      <c r="R623" s="52" t="s">
        <v>38</v>
      </c>
    </row>
    <row r="624" spans="1:18" ht="14.25" customHeight="1" x14ac:dyDescent="0.25">
      <c r="A624" s="52" t="s">
        <v>38</v>
      </c>
      <c r="B624" s="53" t="s">
        <v>48</v>
      </c>
      <c r="C624" s="106" t="s">
        <v>92</v>
      </c>
      <c r="D624" s="145"/>
      <c r="E624" s="106" t="s">
        <v>38</v>
      </c>
      <c r="F624" s="145"/>
      <c r="G624" s="52" t="s">
        <v>38</v>
      </c>
      <c r="H624" s="110"/>
      <c r="I624" s="145"/>
      <c r="J624" s="53" t="s">
        <v>38</v>
      </c>
      <c r="K624" s="108">
        <v>36.39</v>
      </c>
      <c r="L624" s="145"/>
      <c r="M624" s="54">
        <v>1</v>
      </c>
      <c r="N624" s="109">
        <v>1.82</v>
      </c>
      <c r="O624" s="145"/>
      <c r="P624" s="108">
        <v>34.783000000000001</v>
      </c>
      <c r="Q624" s="145"/>
      <c r="R624" s="58">
        <v>63.29</v>
      </c>
    </row>
    <row r="625" spans="1:18" ht="14.25" customHeight="1" x14ac:dyDescent="0.25">
      <c r="A625" s="52" t="s">
        <v>38</v>
      </c>
      <c r="B625" s="53" t="s">
        <v>50</v>
      </c>
      <c r="C625" s="106" t="s">
        <v>93</v>
      </c>
      <c r="D625" s="145"/>
      <c r="E625" s="106" t="s">
        <v>38</v>
      </c>
      <c r="F625" s="145"/>
      <c r="G625" s="52" t="s">
        <v>38</v>
      </c>
      <c r="H625" s="110"/>
      <c r="I625" s="145"/>
      <c r="J625" s="53" t="s">
        <v>38</v>
      </c>
      <c r="K625" s="108">
        <v>8.49</v>
      </c>
      <c r="L625" s="145"/>
      <c r="M625" s="54">
        <v>1</v>
      </c>
      <c r="N625" s="109">
        <v>0.42</v>
      </c>
      <c r="O625" s="145"/>
      <c r="P625" s="108">
        <v>13.157999999999999</v>
      </c>
      <c r="Q625" s="145"/>
      <c r="R625" s="58">
        <v>5.59</v>
      </c>
    </row>
    <row r="626" spans="1:18" ht="14.25" customHeight="1" x14ac:dyDescent="0.25">
      <c r="A626" s="52" t="s">
        <v>38</v>
      </c>
      <c r="B626" s="53" t="s">
        <v>51</v>
      </c>
      <c r="C626" s="106" t="s">
        <v>94</v>
      </c>
      <c r="D626" s="145"/>
      <c r="E626" s="106" t="s">
        <v>38</v>
      </c>
      <c r="F626" s="145"/>
      <c r="G626" s="52" t="s">
        <v>38</v>
      </c>
      <c r="H626" s="110"/>
      <c r="I626" s="145"/>
      <c r="J626" s="53" t="s">
        <v>38</v>
      </c>
      <c r="K626" s="108">
        <v>0.12</v>
      </c>
      <c r="L626" s="145"/>
      <c r="M626" s="54">
        <v>1</v>
      </c>
      <c r="N626" s="109">
        <v>0.01</v>
      </c>
      <c r="O626" s="145"/>
      <c r="P626" s="108">
        <v>34.783000000000001</v>
      </c>
      <c r="Q626" s="145"/>
      <c r="R626" s="58">
        <v>0.21</v>
      </c>
    </row>
    <row r="627" spans="1:18" ht="14.25" customHeight="1" x14ac:dyDescent="0.25">
      <c r="A627" s="52" t="s">
        <v>38</v>
      </c>
      <c r="B627" s="53" t="s">
        <v>53</v>
      </c>
      <c r="C627" s="106" t="s">
        <v>95</v>
      </c>
      <c r="D627" s="145"/>
      <c r="E627" s="106" t="s">
        <v>38</v>
      </c>
      <c r="F627" s="145"/>
      <c r="G627" s="52" t="s">
        <v>38</v>
      </c>
      <c r="H627" s="110"/>
      <c r="I627" s="145"/>
      <c r="J627" s="53" t="s">
        <v>38</v>
      </c>
      <c r="K627" s="108">
        <v>1772.98</v>
      </c>
      <c r="L627" s="145"/>
      <c r="M627" s="54">
        <v>1</v>
      </c>
      <c r="N627" s="109">
        <v>88.65</v>
      </c>
      <c r="O627" s="145"/>
      <c r="P627" s="108">
        <v>3.9740000000000002</v>
      </c>
      <c r="Q627" s="145"/>
      <c r="R627" s="58">
        <v>352.28</v>
      </c>
    </row>
    <row r="628" spans="1:18" ht="14.25" customHeight="1" x14ac:dyDescent="0.25">
      <c r="A628" s="52" t="s">
        <v>38</v>
      </c>
      <c r="B628" s="52" t="s">
        <v>38</v>
      </c>
      <c r="C628" s="106" t="s">
        <v>99</v>
      </c>
      <c r="D628" s="145"/>
      <c r="E628" s="112" t="s">
        <v>100</v>
      </c>
      <c r="F628" s="145"/>
      <c r="G628" s="54">
        <v>2.72</v>
      </c>
      <c r="H628" s="108">
        <v>1</v>
      </c>
      <c r="I628" s="145"/>
      <c r="J628" s="54">
        <v>0.13600000000000001</v>
      </c>
      <c r="K628" s="106" t="s">
        <v>38</v>
      </c>
      <c r="L628" s="145"/>
      <c r="M628" s="52" t="s">
        <v>38</v>
      </c>
      <c r="N628" s="106" t="s">
        <v>38</v>
      </c>
      <c r="O628" s="145"/>
      <c r="P628" s="106" t="s">
        <v>38</v>
      </c>
      <c r="Q628" s="145"/>
      <c r="R628" s="50"/>
    </row>
    <row r="629" spans="1:18" ht="14.25" customHeight="1" x14ac:dyDescent="0.25">
      <c r="A629" s="52" t="s">
        <v>38</v>
      </c>
      <c r="B629" s="52" t="s">
        <v>38</v>
      </c>
      <c r="C629" s="106" t="s">
        <v>101</v>
      </c>
      <c r="D629" s="145"/>
      <c r="E629" s="112" t="s">
        <v>100</v>
      </c>
      <c r="F629" s="145"/>
      <c r="G629" s="54">
        <v>0.01</v>
      </c>
      <c r="H629" s="108">
        <v>1</v>
      </c>
      <c r="I629" s="145"/>
      <c r="J629" s="54">
        <v>5.0000000000000001E-4</v>
      </c>
      <c r="K629" s="106" t="s">
        <v>38</v>
      </c>
      <c r="L629" s="145"/>
      <c r="M629" s="52" t="s">
        <v>38</v>
      </c>
      <c r="N629" s="106" t="s">
        <v>38</v>
      </c>
      <c r="O629" s="145"/>
      <c r="P629" s="106" t="s">
        <v>38</v>
      </c>
      <c r="Q629" s="145"/>
      <c r="R629" s="50"/>
    </row>
    <row r="630" spans="1:18" ht="14.25" customHeight="1" x14ac:dyDescent="0.25">
      <c r="A630" s="52" t="s">
        <v>38</v>
      </c>
      <c r="B630" s="52" t="s">
        <v>38</v>
      </c>
      <c r="C630" s="101" t="s">
        <v>102</v>
      </c>
      <c r="D630" s="146"/>
      <c r="E630" s="146"/>
      <c r="F630" s="146"/>
      <c r="G630" s="146"/>
      <c r="H630" s="146"/>
      <c r="I630" s="146"/>
      <c r="J630" s="145"/>
      <c r="K630" s="103">
        <v>1817.86</v>
      </c>
      <c r="L630" s="145"/>
      <c r="M630" s="52" t="s">
        <v>38</v>
      </c>
      <c r="N630" s="111">
        <v>90.89</v>
      </c>
      <c r="O630" s="145"/>
      <c r="P630" s="104"/>
      <c r="Q630" s="145"/>
      <c r="R630" s="59">
        <v>421.16</v>
      </c>
    </row>
    <row r="631" spans="1:18" ht="14.25" customHeight="1" x14ac:dyDescent="0.25">
      <c r="A631" s="52" t="s">
        <v>38</v>
      </c>
      <c r="B631" s="52" t="s">
        <v>38</v>
      </c>
      <c r="C631" s="106" t="s">
        <v>103</v>
      </c>
      <c r="D631" s="145"/>
      <c r="E631" s="112" t="s">
        <v>38</v>
      </c>
      <c r="F631" s="145"/>
      <c r="G631" s="50"/>
      <c r="H631" s="106" t="s">
        <v>38</v>
      </c>
      <c r="I631" s="145"/>
      <c r="J631" s="53" t="s">
        <v>38</v>
      </c>
      <c r="K631" s="106" t="s">
        <v>38</v>
      </c>
      <c r="L631" s="145"/>
      <c r="M631" s="52" t="s">
        <v>38</v>
      </c>
      <c r="N631" s="109">
        <v>1.83</v>
      </c>
      <c r="O631" s="145"/>
      <c r="P631" s="106" t="s">
        <v>38</v>
      </c>
      <c r="Q631" s="145"/>
      <c r="R631" s="58">
        <v>63.5</v>
      </c>
    </row>
    <row r="632" spans="1:18" ht="38.85" customHeight="1" x14ac:dyDescent="0.25">
      <c r="A632" s="52" t="s">
        <v>38</v>
      </c>
      <c r="B632" s="52" t="s">
        <v>395</v>
      </c>
      <c r="C632" s="106" t="s">
        <v>394</v>
      </c>
      <c r="D632" s="145"/>
      <c r="E632" s="112" t="s">
        <v>104</v>
      </c>
      <c r="F632" s="145"/>
      <c r="G632" s="54">
        <v>94</v>
      </c>
      <c r="H632" s="108">
        <v>1</v>
      </c>
      <c r="I632" s="145"/>
      <c r="J632" s="54">
        <v>94</v>
      </c>
      <c r="K632" s="110"/>
      <c r="L632" s="145"/>
      <c r="M632" s="53" t="s">
        <v>38</v>
      </c>
      <c r="N632" s="109">
        <v>1.72</v>
      </c>
      <c r="O632" s="145"/>
      <c r="P632" s="107" t="s">
        <v>38</v>
      </c>
      <c r="Q632" s="145"/>
      <c r="R632" s="58">
        <v>59.69</v>
      </c>
    </row>
    <row r="633" spans="1:18" ht="38.85" customHeight="1" x14ac:dyDescent="0.25">
      <c r="A633" s="52" t="s">
        <v>38</v>
      </c>
      <c r="B633" s="52" t="s">
        <v>393</v>
      </c>
      <c r="C633" s="106" t="s">
        <v>392</v>
      </c>
      <c r="D633" s="145"/>
      <c r="E633" s="112" t="s">
        <v>104</v>
      </c>
      <c r="F633" s="145"/>
      <c r="G633" s="54">
        <v>51</v>
      </c>
      <c r="H633" s="108">
        <v>1</v>
      </c>
      <c r="I633" s="145"/>
      <c r="J633" s="54">
        <v>51</v>
      </c>
      <c r="K633" s="110"/>
      <c r="L633" s="145"/>
      <c r="M633" s="53" t="s">
        <v>38</v>
      </c>
      <c r="N633" s="109">
        <v>0.93</v>
      </c>
      <c r="O633" s="145"/>
      <c r="P633" s="107" t="s">
        <v>38</v>
      </c>
      <c r="Q633" s="145"/>
      <c r="R633" s="58">
        <v>32.39</v>
      </c>
    </row>
    <row r="634" spans="1:18" ht="14.25" customHeight="1" x14ac:dyDescent="0.25">
      <c r="A634" s="55" t="s">
        <v>38</v>
      </c>
      <c r="B634" s="55" t="s">
        <v>38</v>
      </c>
      <c r="C634" s="101" t="s">
        <v>105</v>
      </c>
      <c r="D634" s="146"/>
      <c r="E634" s="146"/>
      <c r="F634" s="146"/>
      <c r="G634" s="146"/>
      <c r="H634" s="146"/>
      <c r="I634" s="146"/>
      <c r="J634" s="145"/>
      <c r="K634" s="102" t="s">
        <v>38</v>
      </c>
      <c r="L634" s="146"/>
      <c r="M634" s="145"/>
      <c r="N634" s="103">
        <v>93.54</v>
      </c>
      <c r="O634" s="145"/>
      <c r="P634" s="104"/>
      <c r="Q634" s="145"/>
      <c r="R634" s="48">
        <v>513.24</v>
      </c>
    </row>
    <row r="635" spans="1:18" ht="50.25" customHeight="1" x14ac:dyDescent="0.25">
      <c r="A635" s="46" t="s">
        <v>38</v>
      </c>
      <c r="B635" s="47" t="s">
        <v>391</v>
      </c>
      <c r="C635" s="101" t="s">
        <v>390</v>
      </c>
      <c r="D635" s="145"/>
      <c r="E635" s="113" t="s">
        <v>55</v>
      </c>
      <c r="F635" s="145"/>
      <c r="G635" s="48">
        <v>8</v>
      </c>
      <c r="H635" s="103">
        <v>1</v>
      </c>
      <c r="I635" s="145"/>
      <c r="J635" s="48">
        <v>8</v>
      </c>
      <c r="K635" s="104"/>
      <c r="L635" s="145"/>
      <c r="M635" s="49"/>
      <c r="N635" s="104"/>
      <c r="O635" s="145"/>
      <c r="P635" s="104"/>
      <c r="Q635" s="145"/>
      <c r="R635" s="50"/>
    </row>
    <row r="636" spans="1:18" ht="17.45" customHeight="1" x14ac:dyDescent="0.25">
      <c r="A636" s="51" t="s">
        <v>38</v>
      </c>
      <c r="B636" s="52" t="s">
        <v>135</v>
      </c>
      <c r="C636" s="106" t="s">
        <v>389</v>
      </c>
      <c r="D636" s="146"/>
      <c r="E636" s="146"/>
      <c r="F636" s="146"/>
      <c r="G636" s="146"/>
      <c r="H636" s="146"/>
      <c r="I636" s="146"/>
      <c r="J636" s="146"/>
      <c r="K636" s="146"/>
      <c r="L636" s="146"/>
      <c r="M636" s="146"/>
      <c r="N636" s="146"/>
      <c r="O636" s="146"/>
      <c r="P636" s="146"/>
      <c r="Q636" s="145"/>
      <c r="R636" s="52" t="s">
        <v>38</v>
      </c>
    </row>
    <row r="637" spans="1:18" ht="14.25" customHeight="1" x14ac:dyDescent="0.25">
      <c r="A637" s="52" t="s">
        <v>38</v>
      </c>
      <c r="B637" s="53" t="s">
        <v>48</v>
      </c>
      <c r="C637" s="106" t="s">
        <v>92</v>
      </c>
      <c r="D637" s="145"/>
      <c r="E637" s="106" t="s">
        <v>38</v>
      </c>
      <c r="F637" s="145"/>
      <c r="G637" s="52" t="s">
        <v>38</v>
      </c>
      <c r="H637" s="110"/>
      <c r="I637" s="145"/>
      <c r="J637" s="53" t="s">
        <v>38</v>
      </c>
      <c r="K637" s="108">
        <v>31.63</v>
      </c>
      <c r="L637" s="145"/>
      <c r="M637" s="54">
        <v>1</v>
      </c>
      <c r="N637" s="109">
        <v>253.04</v>
      </c>
      <c r="O637" s="145"/>
      <c r="P637" s="108">
        <v>34.783000000000001</v>
      </c>
      <c r="Q637" s="145"/>
      <c r="R637" s="58">
        <v>8801.52</v>
      </c>
    </row>
    <row r="638" spans="1:18" ht="14.25" customHeight="1" x14ac:dyDescent="0.25">
      <c r="A638" s="52" t="s">
        <v>38</v>
      </c>
      <c r="B638" s="53" t="s">
        <v>50</v>
      </c>
      <c r="C638" s="106" t="s">
        <v>93</v>
      </c>
      <c r="D638" s="145"/>
      <c r="E638" s="106" t="s">
        <v>38</v>
      </c>
      <c r="F638" s="145"/>
      <c r="G638" s="52" t="s">
        <v>38</v>
      </c>
      <c r="H638" s="110"/>
      <c r="I638" s="145"/>
      <c r="J638" s="53" t="s">
        <v>38</v>
      </c>
      <c r="K638" s="110"/>
      <c r="L638" s="145"/>
      <c r="M638" s="54">
        <v>1</v>
      </c>
      <c r="N638" s="110"/>
      <c r="O638" s="145"/>
      <c r="P638" s="110"/>
      <c r="Q638" s="145"/>
      <c r="R638" s="50"/>
    </row>
    <row r="639" spans="1:18" ht="14.25" customHeight="1" x14ac:dyDescent="0.25">
      <c r="A639" s="52" t="s">
        <v>38</v>
      </c>
      <c r="B639" s="53" t="s">
        <v>51</v>
      </c>
      <c r="C639" s="106" t="s">
        <v>94</v>
      </c>
      <c r="D639" s="145"/>
      <c r="E639" s="106" t="s">
        <v>38</v>
      </c>
      <c r="F639" s="145"/>
      <c r="G639" s="52" t="s">
        <v>38</v>
      </c>
      <c r="H639" s="110"/>
      <c r="I639" s="145"/>
      <c r="J639" s="53" t="s">
        <v>38</v>
      </c>
      <c r="K639" s="110"/>
      <c r="L639" s="145"/>
      <c r="M639" s="54">
        <v>1</v>
      </c>
      <c r="N639" s="110"/>
      <c r="O639" s="145"/>
      <c r="P639" s="110"/>
      <c r="Q639" s="145"/>
      <c r="R639" s="50"/>
    </row>
    <row r="640" spans="1:18" ht="14.25" customHeight="1" x14ac:dyDescent="0.25">
      <c r="A640" s="52" t="s">
        <v>38</v>
      </c>
      <c r="B640" s="53" t="s">
        <v>53</v>
      </c>
      <c r="C640" s="106" t="s">
        <v>95</v>
      </c>
      <c r="D640" s="145"/>
      <c r="E640" s="106" t="s">
        <v>38</v>
      </c>
      <c r="F640" s="145"/>
      <c r="G640" s="52" t="s">
        <v>38</v>
      </c>
      <c r="H640" s="110"/>
      <c r="I640" s="145"/>
      <c r="J640" s="53" t="s">
        <v>38</v>
      </c>
      <c r="K640" s="108">
        <v>5.89</v>
      </c>
      <c r="L640" s="145"/>
      <c r="M640" s="54">
        <v>1</v>
      </c>
      <c r="N640" s="109">
        <v>47.12</v>
      </c>
      <c r="O640" s="145"/>
      <c r="P640" s="108">
        <v>11.465</v>
      </c>
      <c r="Q640" s="145"/>
      <c r="R640" s="58">
        <v>540.24</v>
      </c>
    </row>
    <row r="641" spans="1:18" ht="28.35" customHeight="1" x14ac:dyDescent="0.25">
      <c r="A641" s="51" t="s">
        <v>38</v>
      </c>
      <c r="B641" s="52" t="s">
        <v>96</v>
      </c>
      <c r="C641" s="106" t="s">
        <v>97</v>
      </c>
      <c r="D641" s="145"/>
      <c r="E641" s="107" t="s">
        <v>98</v>
      </c>
      <c r="F641" s="145"/>
      <c r="G641" s="54">
        <v>0.63</v>
      </c>
      <c r="H641" s="108">
        <v>1</v>
      </c>
      <c r="I641" s="145"/>
      <c r="J641" s="54">
        <v>5.04</v>
      </c>
      <c r="K641" s="107" t="s">
        <v>38</v>
      </c>
      <c r="L641" s="145"/>
      <c r="M641" s="52" t="s">
        <v>38</v>
      </c>
      <c r="N641" s="106" t="s">
        <v>38</v>
      </c>
      <c r="O641" s="145"/>
      <c r="P641" s="107" t="s">
        <v>38</v>
      </c>
      <c r="Q641" s="145"/>
      <c r="R641" s="52" t="s">
        <v>38</v>
      </c>
    </row>
    <row r="642" spans="1:18" ht="14.25" customHeight="1" x14ac:dyDescent="0.25">
      <c r="A642" s="52" t="s">
        <v>38</v>
      </c>
      <c r="B642" s="52" t="s">
        <v>38</v>
      </c>
      <c r="C642" s="106" t="s">
        <v>99</v>
      </c>
      <c r="D642" s="145"/>
      <c r="E642" s="112" t="s">
        <v>100</v>
      </c>
      <c r="F642" s="145"/>
      <c r="G642" s="54">
        <v>2.69</v>
      </c>
      <c r="H642" s="108">
        <v>1</v>
      </c>
      <c r="I642" s="145"/>
      <c r="J642" s="54">
        <v>21.52</v>
      </c>
      <c r="K642" s="106" t="s">
        <v>38</v>
      </c>
      <c r="L642" s="145"/>
      <c r="M642" s="52" t="s">
        <v>38</v>
      </c>
      <c r="N642" s="106" t="s">
        <v>38</v>
      </c>
      <c r="O642" s="145"/>
      <c r="P642" s="106" t="s">
        <v>38</v>
      </c>
      <c r="Q642" s="145"/>
      <c r="R642" s="50"/>
    </row>
    <row r="643" spans="1:18" ht="14.25" customHeight="1" x14ac:dyDescent="0.25">
      <c r="A643" s="52" t="s">
        <v>38</v>
      </c>
      <c r="B643" s="52" t="s">
        <v>38</v>
      </c>
      <c r="C643" s="106" t="s">
        <v>101</v>
      </c>
      <c r="D643" s="145"/>
      <c r="E643" s="112" t="s">
        <v>100</v>
      </c>
      <c r="F643" s="145"/>
      <c r="G643" s="50"/>
      <c r="H643" s="108">
        <v>1</v>
      </c>
      <c r="I643" s="145"/>
      <c r="J643" s="50"/>
      <c r="K643" s="106" t="s">
        <v>38</v>
      </c>
      <c r="L643" s="145"/>
      <c r="M643" s="52" t="s">
        <v>38</v>
      </c>
      <c r="N643" s="106" t="s">
        <v>38</v>
      </c>
      <c r="O643" s="145"/>
      <c r="P643" s="106" t="s">
        <v>38</v>
      </c>
      <c r="Q643" s="145"/>
      <c r="R643" s="50"/>
    </row>
    <row r="644" spans="1:18" ht="14.25" customHeight="1" x14ac:dyDescent="0.25">
      <c r="A644" s="52" t="s">
        <v>38</v>
      </c>
      <c r="B644" s="52" t="s">
        <v>38</v>
      </c>
      <c r="C644" s="101" t="s">
        <v>102</v>
      </c>
      <c r="D644" s="146"/>
      <c r="E644" s="146"/>
      <c r="F644" s="146"/>
      <c r="G644" s="146"/>
      <c r="H644" s="146"/>
      <c r="I644" s="146"/>
      <c r="J644" s="145"/>
      <c r="K644" s="103">
        <v>37.520000000000003</v>
      </c>
      <c r="L644" s="145"/>
      <c r="M644" s="52" t="s">
        <v>38</v>
      </c>
      <c r="N644" s="111">
        <v>300.16000000000003</v>
      </c>
      <c r="O644" s="145"/>
      <c r="P644" s="104"/>
      <c r="Q644" s="145"/>
      <c r="R644" s="59">
        <v>9341.76</v>
      </c>
    </row>
    <row r="645" spans="1:18" ht="14.25" customHeight="1" x14ac:dyDescent="0.25">
      <c r="A645" s="52" t="s">
        <v>38</v>
      </c>
      <c r="B645" s="52" t="s">
        <v>38</v>
      </c>
      <c r="C645" s="106" t="s">
        <v>103</v>
      </c>
      <c r="D645" s="145"/>
      <c r="E645" s="112" t="s">
        <v>38</v>
      </c>
      <c r="F645" s="145"/>
      <c r="G645" s="50"/>
      <c r="H645" s="106" t="s">
        <v>38</v>
      </c>
      <c r="I645" s="145"/>
      <c r="J645" s="53" t="s">
        <v>38</v>
      </c>
      <c r="K645" s="106" t="s">
        <v>38</v>
      </c>
      <c r="L645" s="145"/>
      <c r="M645" s="52" t="s">
        <v>38</v>
      </c>
      <c r="N645" s="109">
        <v>253.04</v>
      </c>
      <c r="O645" s="145"/>
      <c r="P645" s="106" t="s">
        <v>38</v>
      </c>
      <c r="Q645" s="145"/>
      <c r="R645" s="58">
        <v>8801.52</v>
      </c>
    </row>
    <row r="646" spans="1:18" ht="28.35" customHeight="1" x14ac:dyDescent="0.25">
      <c r="A646" s="52" t="s">
        <v>38</v>
      </c>
      <c r="B646" s="52" t="s">
        <v>149</v>
      </c>
      <c r="C646" s="106" t="s">
        <v>148</v>
      </c>
      <c r="D646" s="145"/>
      <c r="E646" s="112" t="s">
        <v>104</v>
      </c>
      <c r="F646" s="145"/>
      <c r="G646" s="54">
        <v>97</v>
      </c>
      <c r="H646" s="108">
        <v>1</v>
      </c>
      <c r="I646" s="145"/>
      <c r="J646" s="54">
        <v>97</v>
      </c>
      <c r="K646" s="110"/>
      <c r="L646" s="145"/>
      <c r="M646" s="53" t="s">
        <v>38</v>
      </c>
      <c r="N646" s="109">
        <v>245.45</v>
      </c>
      <c r="O646" s="145"/>
      <c r="P646" s="107" t="s">
        <v>38</v>
      </c>
      <c r="Q646" s="145"/>
      <c r="R646" s="58">
        <v>8537.4699999999993</v>
      </c>
    </row>
    <row r="647" spans="1:18" ht="28.35" customHeight="1" x14ac:dyDescent="0.25">
      <c r="A647" s="52" t="s">
        <v>38</v>
      </c>
      <c r="B647" s="52" t="s">
        <v>147</v>
      </c>
      <c r="C647" s="106" t="s">
        <v>146</v>
      </c>
      <c r="D647" s="145"/>
      <c r="E647" s="112" t="s">
        <v>104</v>
      </c>
      <c r="F647" s="145"/>
      <c r="G647" s="54">
        <v>51</v>
      </c>
      <c r="H647" s="108">
        <v>1</v>
      </c>
      <c r="I647" s="145"/>
      <c r="J647" s="54">
        <v>51</v>
      </c>
      <c r="K647" s="110"/>
      <c r="L647" s="145"/>
      <c r="M647" s="53" t="s">
        <v>38</v>
      </c>
      <c r="N647" s="109">
        <v>129.05000000000001</v>
      </c>
      <c r="O647" s="145"/>
      <c r="P647" s="107" t="s">
        <v>38</v>
      </c>
      <c r="Q647" s="145"/>
      <c r="R647" s="58">
        <v>4488.78</v>
      </c>
    </row>
    <row r="648" spans="1:18" ht="14.25" customHeight="1" x14ac:dyDescent="0.25">
      <c r="A648" s="55" t="s">
        <v>38</v>
      </c>
      <c r="B648" s="55" t="s">
        <v>38</v>
      </c>
      <c r="C648" s="101" t="s">
        <v>105</v>
      </c>
      <c r="D648" s="146"/>
      <c r="E648" s="146"/>
      <c r="F648" s="146"/>
      <c r="G648" s="146"/>
      <c r="H648" s="146"/>
      <c r="I648" s="146"/>
      <c r="J648" s="145"/>
      <c r="K648" s="102" t="s">
        <v>38</v>
      </c>
      <c r="L648" s="146"/>
      <c r="M648" s="145"/>
      <c r="N648" s="103">
        <v>674.66</v>
      </c>
      <c r="O648" s="145"/>
      <c r="P648" s="104"/>
      <c r="Q648" s="145"/>
      <c r="R648" s="48">
        <v>22368.01</v>
      </c>
    </row>
    <row r="649" spans="1:18" ht="38.85" customHeight="1" x14ac:dyDescent="0.25">
      <c r="A649" s="46" t="s">
        <v>38</v>
      </c>
      <c r="B649" s="47" t="s">
        <v>388</v>
      </c>
      <c r="C649" s="101" t="s">
        <v>387</v>
      </c>
      <c r="D649" s="145"/>
      <c r="E649" s="113" t="s">
        <v>55</v>
      </c>
      <c r="F649" s="145"/>
      <c r="G649" s="48">
        <v>16</v>
      </c>
      <c r="H649" s="103">
        <v>1</v>
      </c>
      <c r="I649" s="145"/>
      <c r="J649" s="48">
        <v>16</v>
      </c>
      <c r="K649" s="104"/>
      <c r="L649" s="145"/>
      <c r="M649" s="49"/>
      <c r="N649" s="104"/>
      <c r="O649" s="145"/>
      <c r="P649" s="104"/>
      <c r="Q649" s="145"/>
      <c r="R649" s="50"/>
    </row>
    <row r="650" spans="1:18" ht="17.45" customHeight="1" x14ac:dyDescent="0.25">
      <c r="A650" s="51" t="s">
        <v>38</v>
      </c>
      <c r="B650" s="52" t="s">
        <v>135</v>
      </c>
      <c r="C650" s="106" t="s">
        <v>386</v>
      </c>
      <c r="D650" s="146"/>
      <c r="E650" s="146"/>
      <c r="F650" s="146"/>
      <c r="G650" s="146"/>
      <c r="H650" s="146"/>
      <c r="I650" s="146"/>
      <c r="J650" s="146"/>
      <c r="K650" s="146"/>
      <c r="L650" s="146"/>
      <c r="M650" s="146"/>
      <c r="N650" s="146"/>
      <c r="O650" s="146"/>
      <c r="P650" s="146"/>
      <c r="Q650" s="145"/>
      <c r="R650" s="52" t="s">
        <v>38</v>
      </c>
    </row>
    <row r="651" spans="1:18" ht="14.25" customHeight="1" x14ac:dyDescent="0.25">
      <c r="A651" s="52" t="s">
        <v>38</v>
      </c>
      <c r="B651" s="53" t="s">
        <v>48</v>
      </c>
      <c r="C651" s="106" t="s">
        <v>92</v>
      </c>
      <c r="D651" s="145"/>
      <c r="E651" s="106" t="s">
        <v>38</v>
      </c>
      <c r="F651" s="145"/>
      <c r="G651" s="52" t="s">
        <v>38</v>
      </c>
      <c r="H651" s="110"/>
      <c r="I651" s="145"/>
      <c r="J651" s="53" t="s">
        <v>38</v>
      </c>
      <c r="K651" s="108">
        <v>53.16</v>
      </c>
      <c r="L651" s="145"/>
      <c r="M651" s="54">
        <v>1</v>
      </c>
      <c r="N651" s="109">
        <v>850.56</v>
      </c>
      <c r="O651" s="145"/>
      <c r="P651" s="108">
        <v>34.783000000000001</v>
      </c>
      <c r="Q651" s="145"/>
      <c r="R651" s="58">
        <v>29584.959999999999</v>
      </c>
    </row>
    <row r="652" spans="1:18" ht="14.25" customHeight="1" x14ac:dyDescent="0.25">
      <c r="A652" s="52" t="s">
        <v>38</v>
      </c>
      <c r="B652" s="53" t="s">
        <v>50</v>
      </c>
      <c r="C652" s="106" t="s">
        <v>93</v>
      </c>
      <c r="D652" s="145"/>
      <c r="E652" s="106" t="s">
        <v>38</v>
      </c>
      <c r="F652" s="145"/>
      <c r="G652" s="52" t="s">
        <v>38</v>
      </c>
      <c r="H652" s="110"/>
      <c r="I652" s="145"/>
      <c r="J652" s="53" t="s">
        <v>38</v>
      </c>
      <c r="K652" s="108">
        <v>380.01</v>
      </c>
      <c r="L652" s="145"/>
      <c r="M652" s="54">
        <v>1</v>
      </c>
      <c r="N652" s="109">
        <v>6080.16</v>
      </c>
      <c r="O652" s="145"/>
      <c r="P652" s="108">
        <v>14.993</v>
      </c>
      <c r="Q652" s="145"/>
      <c r="R652" s="58">
        <v>91159.84</v>
      </c>
    </row>
    <row r="653" spans="1:18" ht="14.25" customHeight="1" x14ac:dyDescent="0.25">
      <c r="A653" s="52" t="s">
        <v>38</v>
      </c>
      <c r="B653" s="53" t="s">
        <v>51</v>
      </c>
      <c r="C653" s="106" t="s">
        <v>94</v>
      </c>
      <c r="D653" s="145"/>
      <c r="E653" s="106" t="s">
        <v>38</v>
      </c>
      <c r="F653" s="145"/>
      <c r="G653" s="52" t="s">
        <v>38</v>
      </c>
      <c r="H653" s="110"/>
      <c r="I653" s="145"/>
      <c r="J653" s="53" t="s">
        <v>38</v>
      </c>
      <c r="K653" s="108">
        <v>54.19</v>
      </c>
      <c r="L653" s="145"/>
      <c r="M653" s="54">
        <v>1</v>
      </c>
      <c r="N653" s="109">
        <v>867.04</v>
      </c>
      <c r="O653" s="145"/>
      <c r="P653" s="108">
        <v>34.783000000000001</v>
      </c>
      <c r="Q653" s="145"/>
      <c r="R653" s="58">
        <v>30158.240000000002</v>
      </c>
    </row>
    <row r="654" spans="1:18" ht="14.25" customHeight="1" x14ac:dyDescent="0.25">
      <c r="A654" s="52" t="s">
        <v>38</v>
      </c>
      <c r="B654" s="53" t="s">
        <v>53</v>
      </c>
      <c r="C654" s="106" t="s">
        <v>95</v>
      </c>
      <c r="D654" s="145"/>
      <c r="E654" s="106" t="s">
        <v>38</v>
      </c>
      <c r="F654" s="145"/>
      <c r="G654" s="52" t="s">
        <v>38</v>
      </c>
      <c r="H654" s="110"/>
      <c r="I654" s="145"/>
      <c r="J654" s="53" t="s">
        <v>38</v>
      </c>
      <c r="K654" s="108">
        <v>3.42</v>
      </c>
      <c r="L654" s="145"/>
      <c r="M654" s="54">
        <v>1</v>
      </c>
      <c r="N654" s="109">
        <v>54.72</v>
      </c>
      <c r="O654" s="145"/>
      <c r="P654" s="108">
        <v>16.236999999999998</v>
      </c>
      <c r="Q654" s="145"/>
      <c r="R654" s="58">
        <v>888.48</v>
      </c>
    </row>
    <row r="655" spans="1:18" ht="28.35" customHeight="1" x14ac:dyDescent="0.25">
      <c r="A655" s="51" t="s">
        <v>38</v>
      </c>
      <c r="B655" s="52" t="s">
        <v>96</v>
      </c>
      <c r="C655" s="106" t="s">
        <v>97</v>
      </c>
      <c r="D655" s="145"/>
      <c r="E655" s="107" t="s">
        <v>98</v>
      </c>
      <c r="F655" s="145"/>
      <c r="G655" s="54">
        <v>1.06</v>
      </c>
      <c r="H655" s="108">
        <v>1</v>
      </c>
      <c r="I655" s="145"/>
      <c r="J655" s="54">
        <v>16.96</v>
      </c>
      <c r="K655" s="107" t="s">
        <v>38</v>
      </c>
      <c r="L655" s="145"/>
      <c r="M655" s="52" t="s">
        <v>38</v>
      </c>
      <c r="N655" s="106" t="s">
        <v>38</v>
      </c>
      <c r="O655" s="145"/>
      <c r="P655" s="107" t="s">
        <v>38</v>
      </c>
      <c r="Q655" s="145"/>
      <c r="R655" s="52" t="s">
        <v>38</v>
      </c>
    </row>
    <row r="656" spans="1:18" ht="14.25" customHeight="1" x14ac:dyDescent="0.25">
      <c r="A656" s="52" t="s">
        <v>38</v>
      </c>
      <c r="B656" s="52" t="s">
        <v>38</v>
      </c>
      <c r="C656" s="106" t="s">
        <v>99</v>
      </c>
      <c r="D656" s="145"/>
      <c r="E656" s="112" t="s">
        <v>100</v>
      </c>
      <c r="F656" s="145"/>
      <c r="G656" s="54">
        <v>4.5199999999999996</v>
      </c>
      <c r="H656" s="108">
        <v>1</v>
      </c>
      <c r="I656" s="145"/>
      <c r="J656" s="54">
        <v>72.319999999999993</v>
      </c>
      <c r="K656" s="106" t="s">
        <v>38</v>
      </c>
      <c r="L656" s="145"/>
      <c r="M656" s="52" t="s">
        <v>38</v>
      </c>
      <c r="N656" s="106" t="s">
        <v>38</v>
      </c>
      <c r="O656" s="145"/>
      <c r="P656" s="106" t="s">
        <v>38</v>
      </c>
      <c r="Q656" s="145"/>
      <c r="R656" s="50"/>
    </row>
    <row r="657" spans="1:18" ht="14.25" customHeight="1" x14ac:dyDescent="0.25">
      <c r="A657" s="52" t="s">
        <v>38</v>
      </c>
      <c r="B657" s="52" t="s">
        <v>38</v>
      </c>
      <c r="C657" s="106" t="s">
        <v>101</v>
      </c>
      <c r="D657" s="145"/>
      <c r="E657" s="112" t="s">
        <v>100</v>
      </c>
      <c r="F657" s="145"/>
      <c r="G657" s="54">
        <v>3.43</v>
      </c>
      <c r="H657" s="108">
        <v>1</v>
      </c>
      <c r="I657" s="145"/>
      <c r="J657" s="54">
        <v>54.88</v>
      </c>
      <c r="K657" s="106" t="s">
        <v>38</v>
      </c>
      <c r="L657" s="145"/>
      <c r="M657" s="52" t="s">
        <v>38</v>
      </c>
      <c r="N657" s="106" t="s">
        <v>38</v>
      </c>
      <c r="O657" s="145"/>
      <c r="P657" s="106" t="s">
        <v>38</v>
      </c>
      <c r="Q657" s="145"/>
      <c r="R657" s="50"/>
    </row>
    <row r="658" spans="1:18" ht="14.25" customHeight="1" x14ac:dyDescent="0.25">
      <c r="A658" s="52" t="s">
        <v>38</v>
      </c>
      <c r="B658" s="52" t="s">
        <v>38</v>
      </c>
      <c r="C658" s="101" t="s">
        <v>102</v>
      </c>
      <c r="D658" s="146"/>
      <c r="E658" s="146"/>
      <c r="F658" s="146"/>
      <c r="G658" s="146"/>
      <c r="H658" s="146"/>
      <c r="I658" s="146"/>
      <c r="J658" s="145"/>
      <c r="K658" s="103">
        <v>436.59</v>
      </c>
      <c r="L658" s="145"/>
      <c r="M658" s="52" t="s">
        <v>38</v>
      </c>
      <c r="N658" s="111">
        <v>6985.44</v>
      </c>
      <c r="O658" s="145"/>
      <c r="P658" s="104"/>
      <c r="Q658" s="145"/>
      <c r="R658" s="59">
        <v>121633.28</v>
      </c>
    </row>
    <row r="659" spans="1:18" ht="14.25" customHeight="1" x14ac:dyDescent="0.25">
      <c r="A659" s="52" t="s">
        <v>38</v>
      </c>
      <c r="B659" s="52" t="s">
        <v>38</v>
      </c>
      <c r="C659" s="106" t="s">
        <v>103</v>
      </c>
      <c r="D659" s="145"/>
      <c r="E659" s="112" t="s">
        <v>38</v>
      </c>
      <c r="F659" s="145"/>
      <c r="G659" s="50"/>
      <c r="H659" s="106" t="s">
        <v>38</v>
      </c>
      <c r="I659" s="145"/>
      <c r="J659" s="53" t="s">
        <v>38</v>
      </c>
      <c r="K659" s="106" t="s">
        <v>38</v>
      </c>
      <c r="L659" s="145"/>
      <c r="M659" s="52" t="s">
        <v>38</v>
      </c>
      <c r="N659" s="109">
        <v>1717.6</v>
      </c>
      <c r="O659" s="145"/>
      <c r="P659" s="106" t="s">
        <v>38</v>
      </c>
      <c r="Q659" s="145"/>
      <c r="R659" s="58">
        <v>59743.199999999997</v>
      </c>
    </row>
    <row r="660" spans="1:18" ht="28.35" customHeight="1" x14ac:dyDescent="0.25">
      <c r="A660" s="52" t="s">
        <v>38</v>
      </c>
      <c r="B660" s="52" t="s">
        <v>149</v>
      </c>
      <c r="C660" s="106" t="s">
        <v>148</v>
      </c>
      <c r="D660" s="145"/>
      <c r="E660" s="112" t="s">
        <v>104</v>
      </c>
      <c r="F660" s="145"/>
      <c r="G660" s="54">
        <v>97</v>
      </c>
      <c r="H660" s="108">
        <v>1</v>
      </c>
      <c r="I660" s="145"/>
      <c r="J660" s="54">
        <v>97</v>
      </c>
      <c r="K660" s="110"/>
      <c r="L660" s="145"/>
      <c r="M660" s="53" t="s">
        <v>38</v>
      </c>
      <c r="N660" s="109">
        <v>1666.07</v>
      </c>
      <c r="O660" s="145"/>
      <c r="P660" s="107" t="s">
        <v>38</v>
      </c>
      <c r="Q660" s="145"/>
      <c r="R660" s="58">
        <v>57950.9</v>
      </c>
    </row>
    <row r="661" spans="1:18" ht="28.35" customHeight="1" x14ac:dyDescent="0.25">
      <c r="A661" s="52" t="s">
        <v>38</v>
      </c>
      <c r="B661" s="52" t="s">
        <v>147</v>
      </c>
      <c r="C661" s="106" t="s">
        <v>146</v>
      </c>
      <c r="D661" s="145"/>
      <c r="E661" s="112" t="s">
        <v>104</v>
      </c>
      <c r="F661" s="145"/>
      <c r="G661" s="54">
        <v>51</v>
      </c>
      <c r="H661" s="108">
        <v>1</v>
      </c>
      <c r="I661" s="145"/>
      <c r="J661" s="54">
        <v>51</v>
      </c>
      <c r="K661" s="110"/>
      <c r="L661" s="145"/>
      <c r="M661" s="53" t="s">
        <v>38</v>
      </c>
      <c r="N661" s="109">
        <v>875.98</v>
      </c>
      <c r="O661" s="145"/>
      <c r="P661" s="107" t="s">
        <v>38</v>
      </c>
      <c r="Q661" s="145"/>
      <c r="R661" s="58">
        <v>30469.03</v>
      </c>
    </row>
    <row r="662" spans="1:18" ht="14.25" customHeight="1" x14ac:dyDescent="0.25">
      <c r="A662" s="55" t="s">
        <v>38</v>
      </c>
      <c r="B662" s="55" t="s">
        <v>38</v>
      </c>
      <c r="C662" s="101" t="s">
        <v>105</v>
      </c>
      <c r="D662" s="146"/>
      <c r="E662" s="146"/>
      <c r="F662" s="146"/>
      <c r="G662" s="146"/>
      <c r="H662" s="146"/>
      <c r="I662" s="146"/>
      <c r="J662" s="145"/>
      <c r="K662" s="102" t="s">
        <v>38</v>
      </c>
      <c r="L662" s="146"/>
      <c r="M662" s="145"/>
      <c r="N662" s="103">
        <v>9527.49</v>
      </c>
      <c r="O662" s="145"/>
      <c r="P662" s="104"/>
      <c r="Q662" s="145"/>
      <c r="R662" s="48">
        <v>210053.21</v>
      </c>
    </row>
    <row r="663" spans="1:18" ht="14.25" customHeight="1" x14ac:dyDescent="0.25"/>
    <row r="664" spans="1:18" ht="14.25" customHeight="1" x14ac:dyDescent="0.25">
      <c r="A664" s="57" t="s">
        <v>38</v>
      </c>
      <c r="B664" s="57" t="s">
        <v>38</v>
      </c>
      <c r="C664" s="96" t="s">
        <v>56</v>
      </c>
      <c r="D664" s="146"/>
      <c r="E664" s="146"/>
      <c r="F664" s="146"/>
      <c r="G664" s="146"/>
      <c r="H664" s="146"/>
      <c r="I664" s="146"/>
      <c r="J664" s="146"/>
      <c r="K664" s="146"/>
      <c r="L664" s="146"/>
      <c r="M664" s="145"/>
      <c r="N664" s="97" t="s">
        <v>385</v>
      </c>
      <c r="O664" s="145"/>
      <c r="P664" s="97" t="s">
        <v>38</v>
      </c>
      <c r="Q664" s="145"/>
      <c r="R664" s="56" t="s">
        <v>384</v>
      </c>
    </row>
    <row r="665" spans="1:18" ht="14.25" customHeight="1" x14ac:dyDescent="0.25">
      <c r="A665" s="57" t="s">
        <v>38</v>
      </c>
      <c r="B665" s="57" t="s">
        <v>38</v>
      </c>
      <c r="C665" s="96" t="s">
        <v>144</v>
      </c>
      <c r="D665" s="146"/>
      <c r="E665" s="146"/>
      <c r="F665" s="146"/>
      <c r="G665" s="146"/>
      <c r="H665" s="146"/>
      <c r="I665" s="146"/>
      <c r="J665" s="146"/>
      <c r="K665" s="146"/>
      <c r="L665" s="146"/>
      <c r="M665" s="145"/>
      <c r="N665" s="97" t="s">
        <v>383</v>
      </c>
      <c r="O665" s="145"/>
      <c r="P665" s="97" t="s">
        <v>38</v>
      </c>
      <c r="Q665" s="145"/>
      <c r="R665" s="56" t="s">
        <v>382</v>
      </c>
    </row>
    <row r="666" spans="1:18" ht="14.25" customHeight="1" x14ac:dyDescent="0.25">
      <c r="A666" s="57" t="s">
        <v>38</v>
      </c>
      <c r="B666" s="57" t="s">
        <v>38</v>
      </c>
      <c r="C666" s="96" t="s">
        <v>129</v>
      </c>
      <c r="D666" s="146"/>
      <c r="E666" s="146"/>
      <c r="F666" s="146"/>
      <c r="G666" s="146"/>
      <c r="H666" s="146"/>
      <c r="I666" s="146"/>
      <c r="J666" s="146"/>
      <c r="K666" s="146"/>
      <c r="L666" s="146"/>
      <c r="M666" s="145"/>
      <c r="N666" s="97" t="s">
        <v>381</v>
      </c>
      <c r="O666" s="145"/>
      <c r="P666" s="97" t="s">
        <v>38</v>
      </c>
      <c r="Q666" s="145"/>
      <c r="R666" s="56" t="s">
        <v>380</v>
      </c>
    </row>
    <row r="667" spans="1:18" ht="14.25" customHeight="1" x14ac:dyDescent="0.25">
      <c r="A667" s="57" t="s">
        <v>38</v>
      </c>
      <c r="B667" s="57" t="s">
        <v>38</v>
      </c>
      <c r="C667" s="96" t="s">
        <v>57</v>
      </c>
      <c r="D667" s="146"/>
      <c r="E667" s="146"/>
      <c r="F667" s="146"/>
      <c r="G667" s="146"/>
      <c r="H667" s="146"/>
      <c r="I667" s="146"/>
      <c r="J667" s="146"/>
      <c r="K667" s="146"/>
      <c r="L667" s="146"/>
      <c r="M667" s="145"/>
      <c r="N667" s="97" t="s">
        <v>379</v>
      </c>
      <c r="O667" s="145"/>
      <c r="P667" s="97" t="s">
        <v>38</v>
      </c>
      <c r="Q667" s="145"/>
      <c r="R667" s="56" t="s">
        <v>378</v>
      </c>
    </row>
    <row r="668" spans="1:18" ht="14.25" customHeight="1" x14ac:dyDescent="0.25">
      <c r="A668" s="57" t="s">
        <v>38</v>
      </c>
      <c r="B668" s="57" t="s">
        <v>38</v>
      </c>
      <c r="C668" s="96" t="s">
        <v>141</v>
      </c>
      <c r="D668" s="144"/>
      <c r="E668" s="144"/>
      <c r="F668" s="144"/>
      <c r="G668" s="144"/>
      <c r="H668" s="144"/>
      <c r="I668" s="144"/>
      <c r="J668" s="144"/>
      <c r="K668" s="144"/>
      <c r="L668" s="144"/>
      <c r="M668" s="143"/>
      <c r="N668" s="97" t="s">
        <v>377</v>
      </c>
      <c r="O668" s="143"/>
      <c r="P668" s="97" t="s">
        <v>38</v>
      </c>
      <c r="Q668" s="143"/>
      <c r="R668" s="56" t="s">
        <v>376</v>
      </c>
    </row>
    <row r="669" spans="1:18" ht="14.25" customHeight="1" x14ac:dyDescent="0.25">
      <c r="A669" s="57" t="s">
        <v>38</v>
      </c>
      <c r="B669" s="57" t="s">
        <v>38</v>
      </c>
      <c r="C669" s="96" t="s">
        <v>58</v>
      </c>
      <c r="D669" s="144"/>
      <c r="E669" s="144"/>
      <c r="F669" s="144"/>
      <c r="G669" s="144"/>
      <c r="H669" s="144"/>
      <c r="I669" s="144"/>
      <c r="J669" s="144"/>
      <c r="K669" s="144"/>
      <c r="L669" s="144"/>
      <c r="M669" s="143"/>
      <c r="N669" s="97" t="s">
        <v>38</v>
      </c>
      <c r="O669" s="143"/>
      <c r="P669" s="97" t="s">
        <v>38</v>
      </c>
      <c r="Q669" s="143"/>
      <c r="R669" s="56" t="s">
        <v>375</v>
      </c>
    </row>
    <row r="670" spans="1:18" ht="14.25" customHeight="1" x14ac:dyDescent="0.25">
      <c r="A670" s="57" t="s">
        <v>38</v>
      </c>
      <c r="B670" s="57" t="s">
        <v>38</v>
      </c>
      <c r="C670" s="96" t="s">
        <v>59</v>
      </c>
      <c r="D670" s="144"/>
      <c r="E670" s="144"/>
      <c r="F670" s="144"/>
      <c r="G670" s="144"/>
      <c r="H670" s="144"/>
      <c r="I670" s="144"/>
      <c r="J670" s="144"/>
      <c r="K670" s="144"/>
      <c r="L670" s="144"/>
      <c r="M670" s="143"/>
      <c r="N670" s="97" t="s">
        <v>38</v>
      </c>
      <c r="O670" s="143"/>
      <c r="P670" s="97" t="s">
        <v>38</v>
      </c>
      <c r="Q670" s="143"/>
      <c r="R670" s="56" t="s">
        <v>374</v>
      </c>
    </row>
    <row r="671" spans="1:18" ht="14.25" customHeight="1" x14ac:dyDescent="0.25">
      <c r="A671" s="57" t="s">
        <v>38</v>
      </c>
      <c r="B671" s="57" t="s">
        <v>38</v>
      </c>
      <c r="C671" s="96" t="s">
        <v>128</v>
      </c>
      <c r="D671" s="144"/>
      <c r="E671" s="144"/>
      <c r="F671" s="144"/>
      <c r="G671" s="144"/>
      <c r="H671" s="144"/>
      <c r="I671" s="144"/>
      <c r="J671" s="144"/>
      <c r="K671" s="144"/>
      <c r="L671" s="144"/>
      <c r="M671" s="143"/>
      <c r="N671" s="97" t="s">
        <v>38</v>
      </c>
      <c r="O671" s="143"/>
      <c r="P671" s="97" t="s">
        <v>38</v>
      </c>
      <c r="Q671" s="143"/>
      <c r="R671" s="56" t="s">
        <v>373</v>
      </c>
    </row>
    <row r="672" spans="1:18" ht="18.2" customHeight="1" x14ac:dyDescent="0.25">
      <c r="A672" s="105" t="s">
        <v>372</v>
      </c>
      <c r="B672" s="144"/>
      <c r="C672" s="144"/>
      <c r="D672" s="144"/>
      <c r="E672" s="144"/>
      <c r="F672" s="144"/>
      <c r="G672" s="144"/>
      <c r="H672" s="144"/>
      <c r="I672" s="144"/>
      <c r="J672" s="144"/>
      <c r="K672" s="144"/>
      <c r="L672" s="144"/>
      <c r="M672" s="144"/>
      <c r="N672" s="144"/>
      <c r="O672" s="144"/>
      <c r="P672" s="144"/>
      <c r="Q672" s="144"/>
      <c r="R672" s="144"/>
    </row>
    <row r="673" spans="1:18" ht="50.25" customHeight="1" x14ac:dyDescent="0.25">
      <c r="A673" s="46" t="s">
        <v>38</v>
      </c>
      <c r="B673" s="47" t="s">
        <v>371</v>
      </c>
      <c r="C673" s="101" t="s">
        <v>370</v>
      </c>
      <c r="D673" s="143"/>
      <c r="E673" s="113" t="s">
        <v>369</v>
      </c>
      <c r="F673" s="143"/>
      <c r="G673" s="48">
        <v>0.314</v>
      </c>
      <c r="H673" s="103">
        <v>1</v>
      </c>
      <c r="I673" s="143"/>
      <c r="J673" s="48">
        <v>0.314</v>
      </c>
      <c r="K673" s="104"/>
      <c r="L673" s="143"/>
      <c r="M673" s="49"/>
      <c r="N673" s="104"/>
      <c r="O673" s="143"/>
      <c r="P673" s="104"/>
      <c r="Q673" s="143"/>
      <c r="R673" s="50"/>
    </row>
    <row r="674" spans="1:18" ht="17.45" customHeight="1" x14ac:dyDescent="0.25">
      <c r="A674" s="51" t="s">
        <v>38</v>
      </c>
      <c r="B674" s="52" t="s">
        <v>135</v>
      </c>
      <c r="C674" s="106" t="s">
        <v>368</v>
      </c>
      <c r="D674" s="144"/>
      <c r="E674" s="144"/>
      <c r="F674" s="144"/>
      <c r="G674" s="144"/>
      <c r="H674" s="144"/>
      <c r="I674" s="144"/>
      <c r="J674" s="144"/>
      <c r="K674" s="144"/>
      <c r="L674" s="144"/>
      <c r="M674" s="144"/>
      <c r="N674" s="144"/>
      <c r="O674" s="144"/>
      <c r="P674" s="144"/>
      <c r="Q674" s="143"/>
      <c r="R674" s="52" t="s">
        <v>38</v>
      </c>
    </row>
    <row r="675" spans="1:18" ht="14.25" customHeight="1" x14ac:dyDescent="0.25">
      <c r="A675" s="52" t="s">
        <v>38</v>
      </c>
      <c r="B675" s="53" t="s">
        <v>48</v>
      </c>
      <c r="C675" s="106" t="s">
        <v>92</v>
      </c>
      <c r="D675" s="143"/>
      <c r="E675" s="106" t="s">
        <v>38</v>
      </c>
      <c r="F675" s="143"/>
      <c r="G675" s="52" t="s">
        <v>38</v>
      </c>
      <c r="H675" s="110"/>
      <c r="I675" s="143"/>
      <c r="J675" s="53" t="s">
        <v>38</v>
      </c>
      <c r="K675" s="108">
        <v>372.26</v>
      </c>
      <c r="L675" s="143"/>
      <c r="M675" s="54">
        <v>1</v>
      </c>
      <c r="N675" s="109">
        <v>116.89</v>
      </c>
      <c r="O675" s="143"/>
      <c r="P675" s="108">
        <v>34.783000000000001</v>
      </c>
      <c r="Q675" s="145"/>
      <c r="R675" s="58">
        <v>4065.77</v>
      </c>
    </row>
    <row r="676" spans="1:18" ht="14.25" customHeight="1" x14ac:dyDescent="0.25">
      <c r="A676" s="52" t="s">
        <v>38</v>
      </c>
      <c r="B676" s="53" t="s">
        <v>50</v>
      </c>
      <c r="C676" s="106" t="s">
        <v>93</v>
      </c>
      <c r="D676" s="145"/>
      <c r="E676" s="106" t="s">
        <v>38</v>
      </c>
      <c r="F676" s="145"/>
      <c r="G676" s="52" t="s">
        <v>38</v>
      </c>
      <c r="H676" s="110"/>
      <c r="I676" s="145"/>
      <c r="J676" s="53" t="s">
        <v>38</v>
      </c>
      <c r="K676" s="108">
        <v>711.11</v>
      </c>
      <c r="L676" s="145"/>
      <c r="M676" s="54">
        <v>1</v>
      </c>
      <c r="N676" s="109">
        <v>223.29</v>
      </c>
      <c r="O676" s="145"/>
      <c r="P676" s="108">
        <v>15.015000000000001</v>
      </c>
      <c r="Q676" s="145"/>
      <c r="R676" s="58">
        <v>3352.68</v>
      </c>
    </row>
    <row r="677" spans="1:18" ht="14.25" customHeight="1" x14ac:dyDescent="0.25">
      <c r="A677" s="52" t="s">
        <v>38</v>
      </c>
      <c r="B677" s="53" t="s">
        <v>51</v>
      </c>
      <c r="C677" s="106" t="s">
        <v>94</v>
      </c>
      <c r="D677" s="145"/>
      <c r="E677" s="106" t="s">
        <v>38</v>
      </c>
      <c r="F677" s="145"/>
      <c r="G677" s="52" t="s">
        <v>38</v>
      </c>
      <c r="H677" s="110"/>
      <c r="I677" s="145"/>
      <c r="J677" s="53" t="s">
        <v>38</v>
      </c>
      <c r="K677" s="108">
        <v>89.28</v>
      </c>
      <c r="L677" s="145"/>
      <c r="M677" s="54">
        <v>1</v>
      </c>
      <c r="N677" s="109">
        <v>28.03</v>
      </c>
      <c r="O677" s="145"/>
      <c r="P677" s="108">
        <v>34.783000000000001</v>
      </c>
      <c r="Q677" s="145"/>
      <c r="R677" s="58">
        <v>975.11</v>
      </c>
    </row>
    <row r="678" spans="1:18" ht="14.25" customHeight="1" x14ac:dyDescent="0.25">
      <c r="A678" s="52" t="s">
        <v>38</v>
      </c>
      <c r="B678" s="53" t="s">
        <v>53</v>
      </c>
      <c r="C678" s="106" t="s">
        <v>95</v>
      </c>
      <c r="D678" s="145"/>
      <c r="E678" s="106" t="s">
        <v>38</v>
      </c>
      <c r="F678" s="145"/>
      <c r="G678" s="52" t="s">
        <v>38</v>
      </c>
      <c r="H678" s="110"/>
      <c r="I678" s="145"/>
      <c r="J678" s="53" t="s">
        <v>38</v>
      </c>
      <c r="K678" s="108">
        <v>118.18</v>
      </c>
      <c r="L678" s="145"/>
      <c r="M678" s="54">
        <v>1</v>
      </c>
      <c r="N678" s="109">
        <v>37.11</v>
      </c>
      <c r="O678" s="145"/>
      <c r="P678" s="108">
        <v>12.525</v>
      </c>
      <c r="Q678" s="145"/>
      <c r="R678" s="58">
        <v>464.78</v>
      </c>
    </row>
    <row r="679" spans="1:18" ht="17.45" customHeight="1" x14ac:dyDescent="0.25">
      <c r="A679" s="51" t="s">
        <v>38</v>
      </c>
      <c r="B679" s="52" t="s">
        <v>367</v>
      </c>
      <c r="C679" s="106" t="s">
        <v>366</v>
      </c>
      <c r="D679" s="145"/>
      <c r="E679" s="107" t="s">
        <v>158</v>
      </c>
      <c r="F679" s="145"/>
      <c r="G679" s="54">
        <v>1</v>
      </c>
      <c r="H679" s="108">
        <v>1</v>
      </c>
      <c r="I679" s="145"/>
      <c r="J679" s="54">
        <v>0.314</v>
      </c>
      <c r="K679" s="107" t="s">
        <v>38</v>
      </c>
      <c r="L679" s="145"/>
      <c r="M679" s="52" t="s">
        <v>38</v>
      </c>
      <c r="N679" s="106" t="s">
        <v>38</v>
      </c>
      <c r="O679" s="145"/>
      <c r="P679" s="107" t="s">
        <v>38</v>
      </c>
      <c r="Q679" s="145"/>
      <c r="R679" s="52" t="s">
        <v>38</v>
      </c>
    </row>
    <row r="680" spans="1:18" ht="14.25" customHeight="1" x14ac:dyDescent="0.25">
      <c r="A680" s="52" t="s">
        <v>38</v>
      </c>
      <c r="B680" s="52" t="s">
        <v>38</v>
      </c>
      <c r="C680" s="106" t="s">
        <v>99</v>
      </c>
      <c r="D680" s="145"/>
      <c r="E680" s="112" t="s">
        <v>100</v>
      </c>
      <c r="F680" s="145"/>
      <c r="G680" s="54">
        <v>32.369999999999997</v>
      </c>
      <c r="H680" s="108">
        <v>1</v>
      </c>
      <c r="I680" s="145"/>
      <c r="J680" s="54">
        <v>10.16418</v>
      </c>
      <c r="K680" s="106" t="s">
        <v>38</v>
      </c>
      <c r="L680" s="145"/>
      <c r="M680" s="52" t="s">
        <v>38</v>
      </c>
      <c r="N680" s="106" t="s">
        <v>38</v>
      </c>
      <c r="O680" s="145"/>
      <c r="P680" s="106" t="s">
        <v>38</v>
      </c>
      <c r="Q680" s="145"/>
      <c r="R680" s="50"/>
    </row>
    <row r="681" spans="1:18" ht="14.25" customHeight="1" x14ac:dyDescent="0.25">
      <c r="A681" s="52" t="s">
        <v>38</v>
      </c>
      <c r="B681" s="52" t="s">
        <v>38</v>
      </c>
      <c r="C681" s="106" t="s">
        <v>101</v>
      </c>
      <c r="D681" s="145"/>
      <c r="E681" s="112" t="s">
        <v>100</v>
      </c>
      <c r="F681" s="145"/>
      <c r="G681" s="54">
        <v>5.64</v>
      </c>
      <c r="H681" s="108">
        <v>1</v>
      </c>
      <c r="I681" s="145"/>
      <c r="J681" s="54">
        <v>1.7709600000000001</v>
      </c>
      <c r="K681" s="106" t="s">
        <v>38</v>
      </c>
      <c r="L681" s="145"/>
      <c r="M681" s="52" t="s">
        <v>38</v>
      </c>
      <c r="N681" s="106" t="s">
        <v>38</v>
      </c>
      <c r="O681" s="145"/>
      <c r="P681" s="106" t="s">
        <v>38</v>
      </c>
      <c r="Q681" s="145"/>
      <c r="R681" s="50"/>
    </row>
    <row r="682" spans="1:18" ht="14.25" customHeight="1" x14ac:dyDescent="0.25">
      <c r="A682" s="52" t="s">
        <v>38</v>
      </c>
      <c r="B682" s="52" t="s">
        <v>38</v>
      </c>
      <c r="C682" s="101" t="s">
        <v>102</v>
      </c>
      <c r="D682" s="146"/>
      <c r="E682" s="146"/>
      <c r="F682" s="146"/>
      <c r="G682" s="146"/>
      <c r="H682" s="146"/>
      <c r="I682" s="146"/>
      <c r="J682" s="145"/>
      <c r="K682" s="103">
        <v>1201.55</v>
      </c>
      <c r="L682" s="145"/>
      <c r="M682" s="52" t="s">
        <v>38</v>
      </c>
      <c r="N682" s="111">
        <v>377.29</v>
      </c>
      <c r="O682" s="145"/>
      <c r="P682" s="104"/>
      <c r="Q682" s="145"/>
      <c r="R682" s="59">
        <v>7883.23</v>
      </c>
    </row>
    <row r="683" spans="1:18" ht="14.25" customHeight="1" x14ac:dyDescent="0.25">
      <c r="A683" s="52" t="s">
        <v>38</v>
      </c>
      <c r="B683" s="52" t="s">
        <v>38</v>
      </c>
      <c r="C683" s="106" t="s">
        <v>103</v>
      </c>
      <c r="D683" s="145"/>
      <c r="E683" s="112" t="s">
        <v>38</v>
      </c>
      <c r="F683" s="145"/>
      <c r="G683" s="50"/>
      <c r="H683" s="106" t="s">
        <v>38</v>
      </c>
      <c r="I683" s="145"/>
      <c r="J683" s="53" t="s">
        <v>38</v>
      </c>
      <c r="K683" s="106" t="s">
        <v>38</v>
      </c>
      <c r="L683" s="145"/>
      <c r="M683" s="52" t="s">
        <v>38</v>
      </c>
      <c r="N683" s="109">
        <v>144.91999999999999</v>
      </c>
      <c r="O683" s="145"/>
      <c r="P683" s="106" t="s">
        <v>38</v>
      </c>
      <c r="Q683" s="145"/>
      <c r="R683" s="58">
        <v>5040.88</v>
      </c>
    </row>
    <row r="684" spans="1:18" ht="28.35" customHeight="1" x14ac:dyDescent="0.25">
      <c r="A684" s="52" t="s">
        <v>38</v>
      </c>
      <c r="B684" s="52" t="s">
        <v>365</v>
      </c>
      <c r="C684" s="106" t="s">
        <v>364</v>
      </c>
      <c r="D684" s="145"/>
      <c r="E684" s="112" t="s">
        <v>104</v>
      </c>
      <c r="F684" s="145"/>
      <c r="G684" s="54">
        <v>93</v>
      </c>
      <c r="H684" s="108">
        <v>1</v>
      </c>
      <c r="I684" s="145"/>
      <c r="J684" s="54">
        <v>93</v>
      </c>
      <c r="K684" s="110"/>
      <c r="L684" s="145"/>
      <c r="M684" s="53" t="s">
        <v>38</v>
      </c>
      <c r="N684" s="109">
        <v>134.78</v>
      </c>
      <c r="O684" s="145"/>
      <c r="P684" s="107" t="s">
        <v>38</v>
      </c>
      <c r="Q684" s="145"/>
      <c r="R684" s="58">
        <v>4688.0200000000004</v>
      </c>
    </row>
    <row r="685" spans="1:18" ht="28.35" customHeight="1" x14ac:dyDescent="0.25">
      <c r="A685" s="52" t="s">
        <v>38</v>
      </c>
      <c r="B685" s="52" t="s">
        <v>363</v>
      </c>
      <c r="C685" s="106" t="s">
        <v>362</v>
      </c>
      <c r="D685" s="145"/>
      <c r="E685" s="112" t="s">
        <v>104</v>
      </c>
      <c r="F685" s="145"/>
      <c r="G685" s="54">
        <v>62</v>
      </c>
      <c r="H685" s="108">
        <v>1</v>
      </c>
      <c r="I685" s="145"/>
      <c r="J685" s="54">
        <v>62</v>
      </c>
      <c r="K685" s="110"/>
      <c r="L685" s="145"/>
      <c r="M685" s="53" t="s">
        <v>38</v>
      </c>
      <c r="N685" s="109">
        <v>89.85</v>
      </c>
      <c r="O685" s="145"/>
      <c r="P685" s="107" t="s">
        <v>38</v>
      </c>
      <c r="Q685" s="145"/>
      <c r="R685" s="58">
        <v>3125.35</v>
      </c>
    </row>
    <row r="686" spans="1:18" ht="14.25" customHeight="1" x14ac:dyDescent="0.25">
      <c r="A686" s="55" t="s">
        <v>38</v>
      </c>
      <c r="B686" s="55" t="s">
        <v>38</v>
      </c>
      <c r="C686" s="101" t="s">
        <v>105</v>
      </c>
      <c r="D686" s="146"/>
      <c r="E686" s="146"/>
      <c r="F686" s="146"/>
      <c r="G686" s="146"/>
      <c r="H686" s="146"/>
      <c r="I686" s="146"/>
      <c r="J686" s="145"/>
      <c r="K686" s="102" t="s">
        <v>38</v>
      </c>
      <c r="L686" s="146"/>
      <c r="M686" s="145"/>
      <c r="N686" s="103">
        <v>601.91999999999996</v>
      </c>
      <c r="O686" s="145"/>
      <c r="P686" s="104"/>
      <c r="Q686" s="145"/>
      <c r="R686" s="48">
        <v>15696.6</v>
      </c>
    </row>
    <row r="687" spans="1:18" ht="14.25" customHeight="1" x14ac:dyDescent="0.25"/>
    <row r="688" spans="1:18" ht="14.25" customHeight="1" x14ac:dyDescent="0.25">
      <c r="A688" s="57" t="s">
        <v>38</v>
      </c>
      <c r="B688" s="57" t="s">
        <v>38</v>
      </c>
      <c r="C688" s="96" t="s">
        <v>56</v>
      </c>
      <c r="D688" s="146"/>
      <c r="E688" s="146"/>
      <c r="F688" s="146"/>
      <c r="G688" s="146"/>
      <c r="H688" s="146"/>
      <c r="I688" s="146"/>
      <c r="J688" s="146"/>
      <c r="K688" s="146"/>
      <c r="L688" s="146"/>
      <c r="M688" s="145"/>
      <c r="N688" s="97" t="s">
        <v>361</v>
      </c>
      <c r="O688" s="145"/>
      <c r="P688" s="97" t="s">
        <v>38</v>
      </c>
      <c r="Q688" s="145"/>
      <c r="R688" s="56" t="s">
        <v>360</v>
      </c>
    </row>
    <row r="689" spans="1:18" ht="14.25" customHeight="1" x14ac:dyDescent="0.25">
      <c r="A689" s="57" t="s">
        <v>38</v>
      </c>
      <c r="B689" s="57" t="s">
        <v>38</v>
      </c>
      <c r="C689" s="96" t="s">
        <v>144</v>
      </c>
      <c r="D689" s="146"/>
      <c r="E689" s="146"/>
      <c r="F689" s="146"/>
      <c r="G689" s="146"/>
      <c r="H689" s="146"/>
      <c r="I689" s="146"/>
      <c r="J689" s="146"/>
      <c r="K689" s="146"/>
      <c r="L689" s="146"/>
      <c r="M689" s="145"/>
      <c r="N689" s="97" t="s">
        <v>359</v>
      </c>
      <c r="O689" s="145"/>
      <c r="P689" s="97" t="s">
        <v>38</v>
      </c>
      <c r="Q689" s="145"/>
      <c r="R689" s="56" t="s">
        <v>358</v>
      </c>
    </row>
    <row r="690" spans="1:18" ht="14.25" customHeight="1" x14ac:dyDescent="0.25">
      <c r="A690" s="57" t="s">
        <v>38</v>
      </c>
      <c r="B690" s="57" t="s">
        <v>38</v>
      </c>
      <c r="C690" s="96" t="s">
        <v>129</v>
      </c>
      <c r="D690" s="146"/>
      <c r="E690" s="146"/>
      <c r="F690" s="146"/>
      <c r="G690" s="146"/>
      <c r="H690" s="146"/>
      <c r="I690" s="146"/>
      <c r="J690" s="146"/>
      <c r="K690" s="146"/>
      <c r="L690" s="146"/>
      <c r="M690" s="145"/>
      <c r="N690" s="97" t="s">
        <v>357</v>
      </c>
      <c r="O690" s="145"/>
      <c r="P690" s="97" t="s">
        <v>38</v>
      </c>
      <c r="Q690" s="145"/>
      <c r="R690" s="56" t="s">
        <v>356</v>
      </c>
    </row>
    <row r="691" spans="1:18" ht="14.25" customHeight="1" x14ac:dyDescent="0.25">
      <c r="A691" s="57" t="s">
        <v>38</v>
      </c>
      <c r="B691" s="57" t="s">
        <v>38</v>
      </c>
      <c r="C691" s="96" t="s">
        <v>57</v>
      </c>
      <c r="D691" s="146"/>
      <c r="E691" s="146"/>
      <c r="F691" s="146"/>
      <c r="G691" s="146"/>
      <c r="H691" s="146"/>
      <c r="I691" s="146"/>
      <c r="J691" s="146"/>
      <c r="K691" s="146"/>
      <c r="L691" s="146"/>
      <c r="M691" s="145"/>
      <c r="N691" s="97" t="s">
        <v>355</v>
      </c>
      <c r="O691" s="145"/>
      <c r="P691" s="97" t="s">
        <v>38</v>
      </c>
      <c r="Q691" s="145"/>
      <c r="R691" s="56" t="s">
        <v>354</v>
      </c>
    </row>
    <row r="692" spans="1:18" ht="14.25" customHeight="1" x14ac:dyDescent="0.25">
      <c r="A692" s="57" t="s">
        <v>38</v>
      </c>
      <c r="B692" s="57" t="s">
        <v>38</v>
      </c>
      <c r="C692" s="96" t="s">
        <v>141</v>
      </c>
      <c r="D692" s="144"/>
      <c r="E692" s="144"/>
      <c r="F692" s="144"/>
      <c r="G692" s="144"/>
      <c r="H692" s="144"/>
      <c r="I692" s="144"/>
      <c r="J692" s="144"/>
      <c r="K692" s="144"/>
      <c r="L692" s="144"/>
      <c r="M692" s="143"/>
      <c r="N692" s="97" t="s">
        <v>353</v>
      </c>
      <c r="O692" s="143"/>
      <c r="P692" s="97" t="s">
        <v>38</v>
      </c>
      <c r="Q692" s="143"/>
      <c r="R692" s="56" t="s">
        <v>352</v>
      </c>
    </row>
    <row r="693" spans="1:18" ht="14.25" customHeight="1" x14ac:dyDescent="0.25">
      <c r="A693" s="57" t="s">
        <v>38</v>
      </c>
      <c r="B693" s="57" t="s">
        <v>38</v>
      </c>
      <c r="C693" s="96" t="s">
        <v>58</v>
      </c>
      <c r="D693" s="144"/>
      <c r="E693" s="144"/>
      <c r="F693" s="144"/>
      <c r="G693" s="144"/>
      <c r="H693" s="144"/>
      <c r="I693" s="144"/>
      <c r="J693" s="144"/>
      <c r="K693" s="144"/>
      <c r="L693" s="144"/>
      <c r="M693" s="143"/>
      <c r="N693" s="97" t="s">
        <v>38</v>
      </c>
      <c r="O693" s="143"/>
      <c r="P693" s="97" t="s">
        <v>38</v>
      </c>
      <c r="Q693" s="143"/>
      <c r="R693" s="56" t="s">
        <v>351</v>
      </c>
    </row>
    <row r="694" spans="1:18" ht="14.25" customHeight="1" x14ac:dyDescent="0.25">
      <c r="A694" s="57" t="s">
        <v>38</v>
      </c>
      <c r="B694" s="57" t="s">
        <v>38</v>
      </c>
      <c r="C694" s="96" t="s">
        <v>59</v>
      </c>
      <c r="D694" s="144"/>
      <c r="E694" s="144"/>
      <c r="F694" s="144"/>
      <c r="G694" s="144"/>
      <c r="H694" s="144"/>
      <c r="I694" s="144"/>
      <c r="J694" s="144"/>
      <c r="K694" s="144"/>
      <c r="L694" s="144"/>
      <c r="M694" s="143"/>
      <c r="N694" s="97" t="s">
        <v>38</v>
      </c>
      <c r="O694" s="143"/>
      <c r="P694" s="97" t="s">
        <v>38</v>
      </c>
      <c r="Q694" s="143"/>
      <c r="R694" s="56" t="s">
        <v>350</v>
      </c>
    </row>
    <row r="695" spans="1:18" ht="14.25" customHeight="1" x14ac:dyDescent="0.25">
      <c r="A695" s="57" t="s">
        <v>38</v>
      </c>
      <c r="B695" s="57" t="s">
        <v>38</v>
      </c>
      <c r="C695" s="96" t="s">
        <v>128</v>
      </c>
      <c r="D695" s="144"/>
      <c r="E695" s="144"/>
      <c r="F695" s="144"/>
      <c r="G695" s="144"/>
      <c r="H695" s="144"/>
      <c r="I695" s="144"/>
      <c r="J695" s="144"/>
      <c r="K695" s="144"/>
      <c r="L695" s="144"/>
      <c r="M695" s="143"/>
      <c r="N695" s="97" t="s">
        <v>38</v>
      </c>
      <c r="O695" s="143"/>
      <c r="P695" s="97" t="s">
        <v>38</v>
      </c>
      <c r="Q695" s="143"/>
      <c r="R695" s="56" t="s">
        <v>349</v>
      </c>
    </row>
    <row r="696" spans="1:18" ht="18.2" customHeight="1" x14ac:dyDescent="0.25">
      <c r="A696" s="105" t="s">
        <v>348</v>
      </c>
      <c r="B696" s="144"/>
      <c r="C696" s="144"/>
      <c r="D696" s="144"/>
      <c r="E696" s="144"/>
      <c r="F696" s="144"/>
      <c r="G696" s="144"/>
      <c r="H696" s="144"/>
      <c r="I696" s="144"/>
      <c r="J696" s="144"/>
      <c r="K696" s="144"/>
      <c r="L696" s="144"/>
      <c r="M696" s="144"/>
      <c r="N696" s="144"/>
      <c r="O696" s="144"/>
      <c r="P696" s="144"/>
      <c r="Q696" s="144"/>
      <c r="R696" s="144"/>
    </row>
    <row r="697" spans="1:18" ht="28.35" customHeight="1" x14ac:dyDescent="0.25">
      <c r="A697" s="46" t="s">
        <v>38</v>
      </c>
      <c r="B697" s="47" t="s">
        <v>347</v>
      </c>
      <c r="C697" s="101" t="s">
        <v>346</v>
      </c>
      <c r="D697" s="143"/>
      <c r="E697" s="113" t="s">
        <v>161</v>
      </c>
      <c r="F697" s="143"/>
      <c r="G697" s="48">
        <v>1.2</v>
      </c>
      <c r="H697" s="103">
        <v>1</v>
      </c>
      <c r="I697" s="143"/>
      <c r="J697" s="48">
        <v>1.2</v>
      </c>
      <c r="K697" s="104"/>
      <c r="L697" s="143"/>
      <c r="M697" s="49"/>
      <c r="N697" s="104"/>
      <c r="O697" s="143"/>
      <c r="P697" s="104"/>
      <c r="Q697" s="143"/>
      <c r="R697" s="50"/>
    </row>
    <row r="698" spans="1:18" ht="17.45" customHeight="1" x14ac:dyDescent="0.25">
      <c r="A698" s="51" t="s">
        <v>38</v>
      </c>
      <c r="B698" s="52" t="s">
        <v>135</v>
      </c>
      <c r="C698" s="106" t="s">
        <v>345</v>
      </c>
      <c r="D698" s="144"/>
      <c r="E698" s="144"/>
      <c r="F698" s="144"/>
      <c r="G698" s="144"/>
      <c r="H698" s="144"/>
      <c r="I698" s="144"/>
      <c r="J698" s="144"/>
      <c r="K698" s="144"/>
      <c r="L698" s="144"/>
      <c r="M698" s="144"/>
      <c r="N698" s="144"/>
      <c r="O698" s="144"/>
      <c r="P698" s="144"/>
      <c r="Q698" s="143"/>
      <c r="R698" s="52" t="s">
        <v>38</v>
      </c>
    </row>
    <row r="699" spans="1:18" ht="14.25" customHeight="1" x14ac:dyDescent="0.25">
      <c r="A699" s="52" t="s">
        <v>38</v>
      </c>
      <c r="B699" s="53" t="s">
        <v>48</v>
      </c>
      <c r="C699" s="106" t="s">
        <v>92</v>
      </c>
      <c r="D699" s="143"/>
      <c r="E699" s="106" t="s">
        <v>38</v>
      </c>
      <c r="F699" s="143"/>
      <c r="G699" s="52" t="s">
        <v>38</v>
      </c>
      <c r="H699" s="110"/>
      <c r="I699" s="143"/>
      <c r="J699" s="53" t="s">
        <v>38</v>
      </c>
      <c r="K699" s="108">
        <v>135.69999999999999</v>
      </c>
      <c r="L699" s="143"/>
      <c r="M699" s="54">
        <v>1</v>
      </c>
      <c r="N699" s="109">
        <v>162.83000000000001</v>
      </c>
      <c r="O699" s="143"/>
      <c r="P699" s="108">
        <v>34.783000000000001</v>
      </c>
      <c r="Q699" s="145"/>
      <c r="R699" s="58">
        <v>5664.06</v>
      </c>
    </row>
    <row r="700" spans="1:18" ht="14.25" customHeight="1" x14ac:dyDescent="0.25">
      <c r="A700" s="52" t="s">
        <v>38</v>
      </c>
      <c r="B700" s="53" t="s">
        <v>50</v>
      </c>
      <c r="C700" s="106" t="s">
        <v>93</v>
      </c>
      <c r="D700" s="145"/>
      <c r="E700" s="106" t="s">
        <v>38</v>
      </c>
      <c r="F700" s="145"/>
      <c r="G700" s="52" t="s">
        <v>38</v>
      </c>
      <c r="H700" s="110"/>
      <c r="I700" s="145"/>
      <c r="J700" s="53" t="s">
        <v>38</v>
      </c>
      <c r="K700" s="108">
        <v>83.38</v>
      </c>
      <c r="L700" s="145"/>
      <c r="M700" s="54">
        <v>1</v>
      </c>
      <c r="N700" s="109">
        <v>100.06</v>
      </c>
      <c r="O700" s="145"/>
      <c r="P700" s="108">
        <v>13.736000000000001</v>
      </c>
      <c r="Q700" s="145"/>
      <c r="R700" s="58">
        <v>1374.37</v>
      </c>
    </row>
    <row r="701" spans="1:18" ht="14.25" customHeight="1" x14ac:dyDescent="0.25">
      <c r="A701" s="52" t="s">
        <v>38</v>
      </c>
      <c r="B701" s="53" t="s">
        <v>51</v>
      </c>
      <c r="C701" s="106" t="s">
        <v>94</v>
      </c>
      <c r="D701" s="145"/>
      <c r="E701" s="106" t="s">
        <v>38</v>
      </c>
      <c r="F701" s="145"/>
      <c r="G701" s="52" t="s">
        <v>38</v>
      </c>
      <c r="H701" s="110"/>
      <c r="I701" s="145"/>
      <c r="J701" s="53" t="s">
        <v>38</v>
      </c>
      <c r="K701" s="108">
        <v>4.74</v>
      </c>
      <c r="L701" s="145"/>
      <c r="M701" s="54">
        <v>1</v>
      </c>
      <c r="N701" s="109">
        <v>5.69</v>
      </c>
      <c r="O701" s="145"/>
      <c r="P701" s="108">
        <v>34.783000000000001</v>
      </c>
      <c r="Q701" s="145"/>
      <c r="R701" s="58">
        <v>197.84</v>
      </c>
    </row>
    <row r="702" spans="1:18" ht="14.25" customHeight="1" x14ac:dyDescent="0.25">
      <c r="A702" s="52" t="s">
        <v>38</v>
      </c>
      <c r="B702" s="53" t="s">
        <v>53</v>
      </c>
      <c r="C702" s="106" t="s">
        <v>95</v>
      </c>
      <c r="D702" s="145"/>
      <c r="E702" s="106" t="s">
        <v>38</v>
      </c>
      <c r="F702" s="145"/>
      <c r="G702" s="52" t="s">
        <v>38</v>
      </c>
      <c r="H702" s="110"/>
      <c r="I702" s="145"/>
      <c r="J702" s="53" t="s">
        <v>38</v>
      </c>
      <c r="K702" s="108">
        <v>93.74</v>
      </c>
      <c r="L702" s="145"/>
      <c r="M702" s="54">
        <v>1</v>
      </c>
      <c r="N702" s="109">
        <v>112.49</v>
      </c>
      <c r="O702" s="145"/>
      <c r="P702" s="108">
        <v>4.202</v>
      </c>
      <c r="Q702" s="145"/>
      <c r="R702" s="58">
        <v>472.68</v>
      </c>
    </row>
    <row r="703" spans="1:18" ht="28.35" customHeight="1" x14ac:dyDescent="0.25">
      <c r="A703" s="51" t="s">
        <v>38</v>
      </c>
      <c r="B703" s="52" t="s">
        <v>96</v>
      </c>
      <c r="C703" s="106" t="s">
        <v>97</v>
      </c>
      <c r="D703" s="145"/>
      <c r="E703" s="107" t="s">
        <v>98</v>
      </c>
      <c r="F703" s="145"/>
      <c r="G703" s="54">
        <v>2.71</v>
      </c>
      <c r="H703" s="108">
        <v>1</v>
      </c>
      <c r="I703" s="145"/>
      <c r="J703" s="54">
        <v>3.2519999999999998</v>
      </c>
      <c r="K703" s="107" t="s">
        <v>38</v>
      </c>
      <c r="L703" s="145"/>
      <c r="M703" s="52" t="s">
        <v>38</v>
      </c>
      <c r="N703" s="106" t="s">
        <v>38</v>
      </c>
      <c r="O703" s="145"/>
      <c r="P703" s="107" t="s">
        <v>38</v>
      </c>
      <c r="Q703" s="145"/>
      <c r="R703" s="52" t="s">
        <v>38</v>
      </c>
    </row>
    <row r="704" spans="1:18" ht="14.25" customHeight="1" x14ac:dyDescent="0.25">
      <c r="A704" s="52" t="s">
        <v>38</v>
      </c>
      <c r="B704" s="52" t="s">
        <v>38</v>
      </c>
      <c r="C704" s="106" t="s">
        <v>99</v>
      </c>
      <c r="D704" s="145"/>
      <c r="E704" s="112" t="s">
        <v>100</v>
      </c>
      <c r="F704" s="145"/>
      <c r="G704" s="54">
        <v>11.8</v>
      </c>
      <c r="H704" s="108">
        <v>1</v>
      </c>
      <c r="I704" s="145"/>
      <c r="J704" s="54">
        <v>14.16</v>
      </c>
      <c r="K704" s="106" t="s">
        <v>38</v>
      </c>
      <c r="L704" s="145"/>
      <c r="M704" s="52" t="s">
        <v>38</v>
      </c>
      <c r="N704" s="106" t="s">
        <v>38</v>
      </c>
      <c r="O704" s="145"/>
      <c r="P704" s="106" t="s">
        <v>38</v>
      </c>
      <c r="Q704" s="145"/>
      <c r="R704" s="50"/>
    </row>
    <row r="705" spans="1:18" ht="14.25" customHeight="1" x14ac:dyDescent="0.25">
      <c r="A705" s="52" t="s">
        <v>38</v>
      </c>
      <c r="B705" s="52" t="s">
        <v>38</v>
      </c>
      <c r="C705" s="106" t="s">
        <v>101</v>
      </c>
      <c r="D705" s="145"/>
      <c r="E705" s="112" t="s">
        <v>100</v>
      </c>
      <c r="F705" s="145"/>
      <c r="G705" s="54">
        <v>0.3</v>
      </c>
      <c r="H705" s="108">
        <v>1</v>
      </c>
      <c r="I705" s="145"/>
      <c r="J705" s="54">
        <v>0.36</v>
      </c>
      <c r="K705" s="106" t="s">
        <v>38</v>
      </c>
      <c r="L705" s="145"/>
      <c r="M705" s="52" t="s">
        <v>38</v>
      </c>
      <c r="N705" s="106" t="s">
        <v>38</v>
      </c>
      <c r="O705" s="145"/>
      <c r="P705" s="106" t="s">
        <v>38</v>
      </c>
      <c r="Q705" s="145"/>
      <c r="R705" s="50"/>
    </row>
    <row r="706" spans="1:18" ht="14.25" customHeight="1" x14ac:dyDescent="0.25">
      <c r="A706" s="52" t="s">
        <v>38</v>
      </c>
      <c r="B706" s="52" t="s">
        <v>38</v>
      </c>
      <c r="C706" s="101" t="s">
        <v>102</v>
      </c>
      <c r="D706" s="146"/>
      <c r="E706" s="146"/>
      <c r="F706" s="146"/>
      <c r="G706" s="146"/>
      <c r="H706" s="146"/>
      <c r="I706" s="146"/>
      <c r="J706" s="145"/>
      <c r="K706" s="103">
        <v>312.82</v>
      </c>
      <c r="L706" s="145"/>
      <c r="M706" s="52" t="s">
        <v>38</v>
      </c>
      <c r="N706" s="111">
        <v>375.38</v>
      </c>
      <c r="O706" s="145"/>
      <c r="P706" s="104"/>
      <c r="Q706" s="145"/>
      <c r="R706" s="59">
        <v>7511.11</v>
      </c>
    </row>
    <row r="707" spans="1:18" ht="14.25" customHeight="1" x14ac:dyDescent="0.25">
      <c r="A707" s="52" t="s">
        <v>38</v>
      </c>
      <c r="B707" s="52" t="s">
        <v>38</v>
      </c>
      <c r="C707" s="106" t="s">
        <v>103</v>
      </c>
      <c r="D707" s="145"/>
      <c r="E707" s="112" t="s">
        <v>38</v>
      </c>
      <c r="F707" s="145"/>
      <c r="G707" s="50"/>
      <c r="H707" s="106" t="s">
        <v>38</v>
      </c>
      <c r="I707" s="145"/>
      <c r="J707" s="53" t="s">
        <v>38</v>
      </c>
      <c r="K707" s="106" t="s">
        <v>38</v>
      </c>
      <c r="L707" s="145"/>
      <c r="M707" s="52" t="s">
        <v>38</v>
      </c>
      <c r="N707" s="109">
        <v>168.52</v>
      </c>
      <c r="O707" s="145"/>
      <c r="P707" s="106" t="s">
        <v>38</v>
      </c>
      <c r="Q707" s="145"/>
      <c r="R707" s="58">
        <v>5861.9</v>
      </c>
    </row>
    <row r="708" spans="1:18" ht="28.35" customHeight="1" x14ac:dyDescent="0.25">
      <c r="A708" s="52" t="s">
        <v>38</v>
      </c>
      <c r="B708" s="52" t="s">
        <v>149</v>
      </c>
      <c r="C708" s="106" t="s">
        <v>148</v>
      </c>
      <c r="D708" s="145"/>
      <c r="E708" s="112" t="s">
        <v>104</v>
      </c>
      <c r="F708" s="145"/>
      <c r="G708" s="54">
        <v>97</v>
      </c>
      <c r="H708" s="108">
        <v>1</v>
      </c>
      <c r="I708" s="145"/>
      <c r="J708" s="54">
        <v>97</v>
      </c>
      <c r="K708" s="110"/>
      <c r="L708" s="145"/>
      <c r="M708" s="53" t="s">
        <v>38</v>
      </c>
      <c r="N708" s="109">
        <v>163.46</v>
      </c>
      <c r="O708" s="145"/>
      <c r="P708" s="107" t="s">
        <v>38</v>
      </c>
      <c r="Q708" s="145"/>
      <c r="R708" s="58">
        <v>5686.04</v>
      </c>
    </row>
    <row r="709" spans="1:18" ht="28.35" customHeight="1" x14ac:dyDescent="0.25">
      <c r="A709" s="52" t="s">
        <v>38</v>
      </c>
      <c r="B709" s="52" t="s">
        <v>147</v>
      </c>
      <c r="C709" s="106" t="s">
        <v>146</v>
      </c>
      <c r="D709" s="145"/>
      <c r="E709" s="112" t="s">
        <v>104</v>
      </c>
      <c r="F709" s="145"/>
      <c r="G709" s="54">
        <v>51</v>
      </c>
      <c r="H709" s="108">
        <v>1</v>
      </c>
      <c r="I709" s="145"/>
      <c r="J709" s="54">
        <v>51</v>
      </c>
      <c r="K709" s="110"/>
      <c r="L709" s="145"/>
      <c r="M709" s="53" t="s">
        <v>38</v>
      </c>
      <c r="N709" s="109">
        <v>85.95</v>
      </c>
      <c r="O709" s="145"/>
      <c r="P709" s="107" t="s">
        <v>38</v>
      </c>
      <c r="Q709" s="145"/>
      <c r="R709" s="58">
        <v>2989.57</v>
      </c>
    </row>
    <row r="710" spans="1:18" ht="14.25" customHeight="1" x14ac:dyDescent="0.25">
      <c r="A710" s="55" t="s">
        <v>38</v>
      </c>
      <c r="B710" s="55" t="s">
        <v>38</v>
      </c>
      <c r="C710" s="101" t="s">
        <v>105</v>
      </c>
      <c r="D710" s="146"/>
      <c r="E710" s="146"/>
      <c r="F710" s="146"/>
      <c r="G710" s="146"/>
      <c r="H710" s="146"/>
      <c r="I710" s="146"/>
      <c r="J710" s="145"/>
      <c r="K710" s="102" t="s">
        <v>38</v>
      </c>
      <c r="L710" s="146"/>
      <c r="M710" s="145"/>
      <c r="N710" s="103">
        <v>624.79</v>
      </c>
      <c r="O710" s="145"/>
      <c r="P710" s="104"/>
      <c r="Q710" s="145"/>
      <c r="R710" s="48">
        <v>16186.72</v>
      </c>
    </row>
    <row r="711" spans="1:18" ht="28.35" customHeight="1" x14ac:dyDescent="0.25">
      <c r="A711" s="46" t="s">
        <v>38</v>
      </c>
      <c r="B711" s="47" t="s">
        <v>344</v>
      </c>
      <c r="C711" s="101" t="s">
        <v>343</v>
      </c>
      <c r="D711" s="145"/>
      <c r="E711" s="113" t="s">
        <v>49</v>
      </c>
      <c r="F711" s="145"/>
      <c r="G711" s="48">
        <v>0.44</v>
      </c>
      <c r="H711" s="103">
        <v>1</v>
      </c>
      <c r="I711" s="145"/>
      <c r="J711" s="48">
        <v>0.44</v>
      </c>
      <c r="K711" s="104"/>
      <c r="L711" s="145"/>
      <c r="M711" s="49"/>
      <c r="N711" s="104"/>
      <c r="O711" s="145"/>
      <c r="P711" s="104"/>
      <c r="Q711" s="145"/>
      <c r="R711" s="50"/>
    </row>
    <row r="712" spans="1:18" ht="17.45" customHeight="1" x14ac:dyDescent="0.25">
      <c r="A712" s="51" t="s">
        <v>38</v>
      </c>
      <c r="B712" s="52" t="s">
        <v>135</v>
      </c>
      <c r="C712" s="106" t="s">
        <v>342</v>
      </c>
      <c r="D712" s="146"/>
      <c r="E712" s="146"/>
      <c r="F712" s="146"/>
      <c r="G712" s="146"/>
      <c r="H712" s="146"/>
      <c r="I712" s="146"/>
      <c r="J712" s="146"/>
      <c r="K712" s="146"/>
      <c r="L712" s="146"/>
      <c r="M712" s="146"/>
      <c r="N712" s="146"/>
      <c r="O712" s="146"/>
      <c r="P712" s="146"/>
      <c r="Q712" s="145"/>
      <c r="R712" s="52" t="s">
        <v>38</v>
      </c>
    </row>
    <row r="713" spans="1:18" ht="14.25" customHeight="1" x14ac:dyDescent="0.25">
      <c r="A713" s="52" t="s">
        <v>38</v>
      </c>
      <c r="B713" s="53" t="s">
        <v>48</v>
      </c>
      <c r="C713" s="106" t="s">
        <v>92</v>
      </c>
      <c r="D713" s="145"/>
      <c r="E713" s="106" t="s">
        <v>38</v>
      </c>
      <c r="F713" s="145"/>
      <c r="G713" s="52" t="s">
        <v>38</v>
      </c>
      <c r="H713" s="110"/>
      <c r="I713" s="145"/>
      <c r="J713" s="53" t="s">
        <v>38</v>
      </c>
      <c r="K713" s="108">
        <v>190.9</v>
      </c>
      <c r="L713" s="145"/>
      <c r="M713" s="54">
        <v>1</v>
      </c>
      <c r="N713" s="109">
        <v>84</v>
      </c>
      <c r="O713" s="145"/>
      <c r="P713" s="108">
        <v>34.783000000000001</v>
      </c>
      <c r="Q713" s="145"/>
      <c r="R713" s="58">
        <v>2921.63</v>
      </c>
    </row>
    <row r="714" spans="1:18" ht="14.25" customHeight="1" x14ac:dyDescent="0.25">
      <c r="A714" s="52" t="s">
        <v>38</v>
      </c>
      <c r="B714" s="53" t="s">
        <v>50</v>
      </c>
      <c r="C714" s="106" t="s">
        <v>93</v>
      </c>
      <c r="D714" s="145"/>
      <c r="E714" s="106" t="s">
        <v>38</v>
      </c>
      <c r="F714" s="145"/>
      <c r="G714" s="52" t="s">
        <v>38</v>
      </c>
      <c r="H714" s="110"/>
      <c r="I714" s="145"/>
      <c r="J714" s="53" t="s">
        <v>38</v>
      </c>
      <c r="K714" s="108">
        <v>78.8</v>
      </c>
      <c r="L714" s="145"/>
      <c r="M714" s="54">
        <v>1</v>
      </c>
      <c r="N714" s="109">
        <v>34.67</v>
      </c>
      <c r="O714" s="145"/>
      <c r="P714" s="108">
        <v>12.532</v>
      </c>
      <c r="Q714" s="145"/>
      <c r="R714" s="58">
        <v>434.51</v>
      </c>
    </row>
    <row r="715" spans="1:18" ht="14.25" customHeight="1" x14ac:dyDescent="0.25">
      <c r="A715" s="52" t="s">
        <v>38</v>
      </c>
      <c r="B715" s="53" t="s">
        <v>51</v>
      </c>
      <c r="C715" s="106" t="s">
        <v>94</v>
      </c>
      <c r="D715" s="145"/>
      <c r="E715" s="106" t="s">
        <v>38</v>
      </c>
      <c r="F715" s="145"/>
      <c r="G715" s="52" t="s">
        <v>38</v>
      </c>
      <c r="H715" s="110"/>
      <c r="I715" s="145"/>
      <c r="J715" s="53" t="s">
        <v>38</v>
      </c>
      <c r="K715" s="108">
        <v>3.48</v>
      </c>
      <c r="L715" s="145"/>
      <c r="M715" s="54">
        <v>1</v>
      </c>
      <c r="N715" s="109">
        <v>1.53</v>
      </c>
      <c r="O715" s="145"/>
      <c r="P715" s="108">
        <v>34.783000000000001</v>
      </c>
      <c r="Q715" s="145"/>
      <c r="R715" s="58">
        <v>53.26</v>
      </c>
    </row>
    <row r="716" spans="1:18" ht="14.25" customHeight="1" x14ac:dyDescent="0.25">
      <c r="A716" s="52" t="s">
        <v>38</v>
      </c>
      <c r="B716" s="53" t="s">
        <v>53</v>
      </c>
      <c r="C716" s="106" t="s">
        <v>95</v>
      </c>
      <c r="D716" s="145"/>
      <c r="E716" s="106" t="s">
        <v>38</v>
      </c>
      <c r="F716" s="145"/>
      <c r="G716" s="52" t="s">
        <v>38</v>
      </c>
      <c r="H716" s="110"/>
      <c r="I716" s="145"/>
      <c r="J716" s="53" t="s">
        <v>38</v>
      </c>
      <c r="K716" s="108">
        <v>141.35</v>
      </c>
      <c r="L716" s="145"/>
      <c r="M716" s="54">
        <v>1</v>
      </c>
      <c r="N716" s="109">
        <v>62.19</v>
      </c>
      <c r="O716" s="145"/>
      <c r="P716" s="108">
        <v>3.9950000000000001</v>
      </c>
      <c r="Q716" s="145"/>
      <c r="R716" s="58">
        <v>248.46</v>
      </c>
    </row>
    <row r="717" spans="1:18" ht="28.35" customHeight="1" x14ac:dyDescent="0.25">
      <c r="A717" s="51" t="s">
        <v>38</v>
      </c>
      <c r="B717" s="52" t="s">
        <v>96</v>
      </c>
      <c r="C717" s="106" t="s">
        <v>97</v>
      </c>
      <c r="D717" s="145"/>
      <c r="E717" s="107" t="s">
        <v>98</v>
      </c>
      <c r="F717" s="145"/>
      <c r="G717" s="54">
        <v>3.82</v>
      </c>
      <c r="H717" s="108">
        <v>1</v>
      </c>
      <c r="I717" s="145"/>
      <c r="J717" s="54">
        <v>1.6808000000000001</v>
      </c>
      <c r="K717" s="107" t="s">
        <v>38</v>
      </c>
      <c r="L717" s="145"/>
      <c r="M717" s="52" t="s">
        <v>38</v>
      </c>
      <c r="N717" s="106" t="s">
        <v>38</v>
      </c>
      <c r="O717" s="145"/>
      <c r="P717" s="107" t="s">
        <v>38</v>
      </c>
      <c r="Q717" s="145"/>
      <c r="R717" s="52" t="s">
        <v>38</v>
      </c>
    </row>
    <row r="718" spans="1:18" ht="14.25" customHeight="1" x14ac:dyDescent="0.25">
      <c r="A718" s="52" t="s">
        <v>38</v>
      </c>
      <c r="B718" s="52" t="s">
        <v>38</v>
      </c>
      <c r="C718" s="106" t="s">
        <v>99</v>
      </c>
      <c r="D718" s="145"/>
      <c r="E718" s="112" t="s">
        <v>100</v>
      </c>
      <c r="F718" s="145"/>
      <c r="G718" s="54">
        <v>16.600000000000001</v>
      </c>
      <c r="H718" s="108">
        <v>1</v>
      </c>
      <c r="I718" s="145"/>
      <c r="J718" s="54">
        <v>7.3040000000000003</v>
      </c>
      <c r="K718" s="106" t="s">
        <v>38</v>
      </c>
      <c r="L718" s="145"/>
      <c r="M718" s="52" t="s">
        <v>38</v>
      </c>
      <c r="N718" s="106" t="s">
        <v>38</v>
      </c>
      <c r="O718" s="145"/>
      <c r="P718" s="106" t="s">
        <v>38</v>
      </c>
      <c r="Q718" s="145"/>
      <c r="R718" s="50"/>
    </row>
    <row r="719" spans="1:18" ht="14.25" customHeight="1" x14ac:dyDescent="0.25">
      <c r="A719" s="52" t="s">
        <v>38</v>
      </c>
      <c r="B719" s="52" t="s">
        <v>38</v>
      </c>
      <c r="C719" s="106" t="s">
        <v>101</v>
      </c>
      <c r="D719" s="145"/>
      <c r="E719" s="112" t="s">
        <v>100</v>
      </c>
      <c r="F719" s="145"/>
      <c r="G719" s="54">
        <v>0.22</v>
      </c>
      <c r="H719" s="108">
        <v>1</v>
      </c>
      <c r="I719" s="145"/>
      <c r="J719" s="54">
        <v>9.6799999999999997E-2</v>
      </c>
      <c r="K719" s="106" t="s">
        <v>38</v>
      </c>
      <c r="L719" s="145"/>
      <c r="M719" s="52" t="s">
        <v>38</v>
      </c>
      <c r="N719" s="106" t="s">
        <v>38</v>
      </c>
      <c r="O719" s="145"/>
      <c r="P719" s="106" t="s">
        <v>38</v>
      </c>
      <c r="Q719" s="145"/>
      <c r="R719" s="50"/>
    </row>
    <row r="720" spans="1:18" ht="14.25" customHeight="1" x14ac:dyDescent="0.25">
      <c r="A720" s="52" t="s">
        <v>38</v>
      </c>
      <c r="B720" s="52" t="s">
        <v>38</v>
      </c>
      <c r="C720" s="101" t="s">
        <v>102</v>
      </c>
      <c r="D720" s="146"/>
      <c r="E720" s="146"/>
      <c r="F720" s="146"/>
      <c r="G720" s="146"/>
      <c r="H720" s="146"/>
      <c r="I720" s="146"/>
      <c r="J720" s="145"/>
      <c r="K720" s="103">
        <v>411.05</v>
      </c>
      <c r="L720" s="145"/>
      <c r="M720" s="52" t="s">
        <v>38</v>
      </c>
      <c r="N720" s="111">
        <v>180.86</v>
      </c>
      <c r="O720" s="145"/>
      <c r="P720" s="104"/>
      <c r="Q720" s="145"/>
      <c r="R720" s="59">
        <v>3604.6</v>
      </c>
    </row>
    <row r="721" spans="1:18" ht="14.25" customHeight="1" x14ac:dyDescent="0.25">
      <c r="A721" s="52" t="s">
        <v>38</v>
      </c>
      <c r="B721" s="52" t="s">
        <v>38</v>
      </c>
      <c r="C721" s="106" t="s">
        <v>103</v>
      </c>
      <c r="D721" s="145"/>
      <c r="E721" s="112" t="s">
        <v>38</v>
      </c>
      <c r="F721" s="145"/>
      <c r="G721" s="50"/>
      <c r="H721" s="106" t="s">
        <v>38</v>
      </c>
      <c r="I721" s="145"/>
      <c r="J721" s="53" t="s">
        <v>38</v>
      </c>
      <c r="K721" s="106" t="s">
        <v>38</v>
      </c>
      <c r="L721" s="145"/>
      <c r="M721" s="52" t="s">
        <v>38</v>
      </c>
      <c r="N721" s="109">
        <v>85.53</v>
      </c>
      <c r="O721" s="145"/>
      <c r="P721" s="106" t="s">
        <v>38</v>
      </c>
      <c r="Q721" s="145"/>
      <c r="R721" s="58">
        <v>2974.89</v>
      </c>
    </row>
    <row r="722" spans="1:18" ht="28.35" customHeight="1" x14ac:dyDescent="0.25">
      <c r="A722" s="52" t="s">
        <v>38</v>
      </c>
      <c r="B722" s="52" t="s">
        <v>149</v>
      </c>
      <c r="C722" s="106" t="s">
        <v>148</v>
      </c>
      <c r="D722" s="145"/>
      <c r="E722" s="112" t="s">
        <v>104</v>
      </c>
      <c r="F722" s="145"/>
      <c r="G722" s="54">
        <v>97</v>
      </c>
      <c r="H722" s="108">
        <v>1</v>
      </c>
      <c r="I722" s="145"/>
      <c r="J722" s="54">
        <v>97</v>
      </c>
      <c r="K722" s="110"/>
      <c r="L722" s="145"/>
      <c r="M722" s="53" t="s">
        <v>38</v>
      </c>
      <c r="N722" s="109">
        <v>82.96</v>
      </c>
      <c r="O722" s="145"/>
      <c r="P722" s="107" t="s">
        <v>38</v>
      </c>
      <c r="Q722" s="145"/>
      <c r="R722" s="58">
        <v>2885.64</v>
      </c>
    </row>
    <row r="723" spans="1:18" ht="28.35" customHeight="1" x14ac:dyDescent="0.25">
      <c r="A723" s="52" t="s">
        <v>38</v>
      </c>
      <c r="B723" s="52" t="s">
        <v>147</v>
      </c>
      <c r="C723" s="106" t="s">
        <v>146</v>
      </c>
      <c r="D723" s="145"/>
      <c r="E723" s="112" t="s">
        <v>104</v>
      </c>
      <c r="F723" s="145"/>
      <c r="G723" s="54">
        <v>51</v>
      </c>
      <c r="H723" s="108">
        <v>1</v>
      </c>
      <c r="I723" s="145"/>
      <c r="J723" s="54">
        <v>51</v>
      </c>
      <c r="K723" s="110"/>
      <c r="L723" s="145"/>
      <c r="M723" s="53" t="s">
        <v>38</v>
      </c>
      <c r="N723" s="109">
        <v>43.62</v>
      </c>
      <c r="O723" s="145"/>
      <c r="P723" s="107" t="s">
        <v>38</v>
      </c>
      <c r="Q723" s="145"/>
      <c r="R723" s="58">
        <v>1517.19</v>
      </c>
    </row>
    <row r="724" spans="1:18" ht="14.25" customHeight="1" x14ac:dyDescent="0.25">
      <c r="A724" s="55" t="s">
        <v>38</v>
      </c>
      <c r="B724" s="55" t="s">
        <v>38</v>
      </c>
      <c r="C724" s="101" t="s">
        <v>105</v>
      </c>
      <c r="D724" s="146"/>
      <c r="E724" s="146"/>
      <c r="F724" s="146"/>
      <c r="G724" s="146"/>
      <c r="H724" s="146"/>
      <c r="I724" s="146"/>
      <c r="J724" s="145"/>
      <c r="K724" s="102" t="s">
        <v>38</v>
      </c>
      <c r="L724" s="146"/>
      <c r="M724" s="145"/>
      <c r="N724" s="103">
        <v>307.44</v>
      </c>
      <c r="O724" s="145"/>
      <c r="P724" s="104"/>
      <c r="Q724" s="145"/>
      <c r="R724" s="48">
        <v>8007.43</v>
      </c>
    </row>
    <row r="725" spans="1:18" ht="14.25" customHeight="1" x14ac:dyDescent="0.25"/>
    <row r="726" spans="1:18" ht="14.25" customHeight="1" x14ac:dyDescent="0.25">
      <c r="A726" s="57" t="s">
        <v>38</v>
      </c>
      <c r="B726" s="57" t="s">
        <v>38</v>
      </c>
      <c r="C726" s="96" t="s">
        <v>56</v>
      </c>
      <c r="D726" s="146"/>
      <c r="E726" s="146"/>
      <c r="F726" s="146"/>
      <c r="G726" s="146"/>
      <c r="H726" s="146"/>
      <c r="I726" s="146"/>
      <c r="J726" s="146"/>
      <c r="K726" s="146"/>
      <c r="L726" s="146"/>
      <c r="M726" s="145"/>
      <c r="N726" s="97" t="s">
        <v>341</v>
      </c>
      <c r="O726" s="145"/>
      <c r="P726" s="97" t="s">
        <v>38</v>
      </c>
      <c r="Q726" s="145"/>
      <c r="R726" s="56" t="s">
        <v>340</v>
      </c>
    </row>
    <row r="727" spans="1:18" ht="14.25" customHeight="1" x14ac:dyDescent="0.25">
      <c r="A727" s="57" t="s">
        <v>38</v>
      </c>
      <c r="B727" s="57" t="s">
        <v>38</v>
      </c>
      <c r="C727" s="96" t="s">
        <v>144</v>
      </c>
      <c r="D727" s="146"/>
      <c r="E727" s="146"/>
      <c r="F727" s="146"/>
      <c r="G727" s="146"/>
      <c r="H727" s="146"/>
      <c r="I727" s="146"/>
      <c r="J727" s="146"/>
      <c r="K727" s="146"/>
      <c r="L727" s="146"/>
      <c r="M727" s="145"/>
      <c r="N727" s="97" t="s">
        <v>339</v>
      </c>
      <c r="O727" s="145"/>
      <c r="P727" s="97" t="s">
        <v>38</v>
      </c>
      <c r="Q727" s="145"/>
      <c r="R727" s="56" t="s">
        <v>338</v>
      </c>
    </row>
    <row r="728" spans="1:18" ht="14.25" customHeight="1" x14ac:dyDescent="0.25">
      <c r="A728" s="57" t="s">
        <v>38</v>
      </c>
      <c r="B728" s="57" t="s">
        <v>38</v>
      </c>
      <c r="C728" s="96" t="s">
        <v>129</v>
      </c>
      <c r="D728" s="146"/>
      <c r="E728" s="146"/>
      <c r="F728" s="146"/>
      <c r="G728" s="146"/>
      <c r="H728" s="146"/>
      <c r="I728" s="146"/>
      <c r="J728" s="146"/>
      <c r="K728" s="146"/>
      <c r="L728" s="146"/>
      <c r="M728" s="145"/>
      <c r="N728" s="97" t="s">
        <v>337</v>
      </c>
      <c r="O728" s="145"/>
      <c r="P728" s="97" t="s">
        <v>38</v>
      </c>
      <c r="Q728" s="145"/>
      <c r="R728" s="56" t="s">
        <v>336</v>
      </c>
    </row>
    <row r="729" spans="1:18" ht="14.25" customHeight="1" x14ac:dyDescent="0.25">
      <c r="A729" s="57" t="s">
        <v>38</v>
      </c>
      <c r="B729" s="57" t="s">
        <v>38</v>
      </c>
      <c r="C729" s="96" t="s">
        <v>57</v>
      </c>
      <c r="D729" s="146"/>
      <c r="E729" s="146"/>
      <c r="F729" s="146"/>
      <c r="G729" s="146"/>
      <c r="H729" s="146"/>
      <c r="I729" s="146"/>
      <c r="J729" s="146"/>
      <c r="K729" s="146"/>
      <c r="L729" s="146"/>
      <c r="M729" s="145"/>
      <c r="N729" s="97" t="s">
        <v>142</v>
      </c>
      <c r="O729" s="145"/>
      <c r="P729" s="97" t="s">
        <v>38</v>
      </c>
      <c r="Q729" s="145"/>
      <c r="R729" s="56" t="s">
        <v>335</v>
      </c>
    </row>
    <row r="730" spans="1:18" ht="14.25" customHeight="1" x14ac:dyDescent="0.25">
      <c r="A730" s="57" t="s">
        <v>38</v>
      </c>
      <c r="B730" s="57" t="s">
        <v>38</v>
      </c>
      <c r="C730" s="96" t="s">
        <v>141</v>
      </c>
      <c r="D730" s="144"/>
      <c r="E730" s="144"/>
      <c r="F730" s="144"/>
      <c r="G730" s="144"/>
      <c r="H730" s="144"/>
      <c r="I730" s="144"/>
      <c r="J730" s="144"/>
      <c r="K730" s="144"/>
      <c r="L730" s="144"/>
      <c r="M730" s="143"/>
      <c r="N730" s="97" t="s">
        <v>334</v>
      </c>
      <c r="O730" s="143"/>
      <c r="P730" s="97" t="s">
        <v>38</v>
      </c>
      <c r="Q730" s="143"/>
      <c r="R730" s="56" t="s">
        <v>333</v>
      </c>
    </row>
    <row r="731" spans="1:18" ht="14.25" customHeight="1" x14ac:dyDescent="0.25">
      <c r="A731" s="57" t="s">
        <v>38</v>
      </c>
      <c r="B731" s="57" t="s">
        <v>38</v>
      </c>
      <c r="C731" s="96" t="s">
        <v>58</v>
      </c>
      <c r="D731" s="144"/>
      <c r="E731" s="144"/>
      <c r="F731" s="144"/>
      <c r="G731" s="144"/>
      <c r="H731" s="144"/>
      <c r="I731" s="144"/>
      <c r="J731" s="144"/>
      <c r="K731" s="144"/>
      <c r="L731" s="144"/>
      <c r="M731" s="143"/>
      <c r="N731" s="97" t="s">
        <v>38</v>
      </c>
      <c r="O731" s="143"/>
      <c r="P731" s="97" t="s">
        <v>38</v>
      </c>
      <c r="Q731" s="143"/>
      <c r="R731" s="56" t="s">
        <v>332</v>
      </c>
    </row>
    <row r="732" spans="1:18" ht="14.25" customHeight="1" x14ac:dyDescent="0.25">
      <c r="A732" s="57" t="s">
        <v>38</v>
      </c>
      <c r="B732" s="57" t="s">
        <v>38</v>
      </c>
      <c r="C732" s="96" t="s">
        <v>59</v>
      </c>
      <c r="D732" s="144"/>
      <c r="E732" s="144"/>
      <c r="F732" s="144"/>
      <c r="G732" s="144"/>
      <c r="H732" s="144"/>
      <c r="I732" s="144"/>
      <c r="J732" s="144"/>
      <c r="K732" s="144"/>
      <c r="L732" s="144"/>
      <c r="M732" s="143"/>
      <c r="N732" s="97" t="s">
        <v>38</v>
      </c>
      <c r="O732" s="143"/>
      <c r="P732" s="97" t="s">
        <v>38</v>
      </c>
      <c r="Q732" s="143"/>
      <c r="R732" s="56" t="s">
        <v>331</v>
      </c>
    </row>
    <row r="733" spans="1:18" ht="14.25" customHeight="1" x14ac:dyDescent="0.25">
      <c r="A733" s="57" t="s">
        <v>38</v>
      </c>
      <c r="B733" s="57" t="s">
        <v>38</v>
      </c>
      <c r="C733" s="96" t="s">
        <v>128</v>
      </c>
      <c r="D733" s="144"/>
      <c r="E733" s="144"/>
      <c r="F733" s="144"/>
      <c r="G733" s="144"/>
      <c r="H733" s="144"/>
      <c r="I733" s="144"/>
      <c r="J733" s="144"/>
      <c r="K733" s="144"/>
      <c r="L733" s="144"/>
      <c r="M733" s="143"/>
      <c r="N733" s="97" t="s">
        <v>38</v>
      </c>
      <c r="O733" s="143"/>
      <c r="P733" s="97" t="s">
        <v>38</v>
      </c>
      <c r="Q733" s="143"/>
      <c r="R733" s="56" t="s">
        <v>330</v>
      </c>
    </row>
    <row r="734" spans="1:18" ht="18.2" customHeight="1" x14ac:dyDescent="0.25">
      <c r="A734" s="105" t="s">
        <v>329</v>
      </c>
      <c r="B734" s="144"/>
      <c r="C734" s="144"/>
      <c r="D734" s="144"/>
      <c r="E734" s="144"/>
      <c r="F734" s="144"/>
      <c r="G734" s="144"/>
      <c r="H734" s="144"/>
      <c r="I734" s="144"/>
      <c r="J734" s="144"/>
      <c r="K734" s="144"/>
      <c r="L734" s="144"/>
      <c r="M734" s="144"/>
      <c r="N734" s="144"/>
      <c r="O734" s="144"/>
      <c r="P734" s="144"/>
      <c r="Q734" s="144"/>
      <c r="R734" s="144"/>
    </row>
    <row r="735" spans="1:18" ht="50.25" customHeight="1" x14ac:dyDescent="0.25">
      <c r="A735" s="46" t="s">
        <v>38</v>
      </c>
      <c r="B735" s="47" t="s">
        <v>328</v>
      </c>
      <c r="C735" s="101" t="s">
        <v>327</v>
      </c>
      <c r="D735" s="143"/>
      <c r="E735" s="113" t="s">
        <v>321</v>
      </c>
      <c r="F735" s="143"/>
      <c r="G735" s="48">
        <v>5.8799999999999998E-2</v>
      </c>
      <c r="H735" s="103">
        <v>1</v>
      </c>
      <c r="I735" s="143"/>
      <c r="J735" s="48">
        <v>5.8799999999999998E-2</v>
      </c>
      <c r="K735" s="104"/>
      <c r="L735" s="143"/>
      <c r="M735" s="49"/>
      <c r="N735" s="104"/>
      <c r="O735" s="143"/>
      <c r="P735" s="104"/>
      <c r="Q735" s="143"/>
      <c r="R735" s="50"/>
    </row>
    <row r="736" spans="1:18" ht="17.45" customHeight="1" x14ac:dyDescent="0.25">
      <c r="A736" s="51" t="s">
        <v>38</v>
      </c>
      <c r="B736" s="52" t="s">
        <v>135</v>
      </c>
      <c r="C736" s="106" t="s">
        <v>326</v>
      </c>
      <c r="D736" s="144"/>
      <c r="E736" s="144"/>
      <c r="F736" s="144"/>
      <c r="G736" s="144"/>
      <c r="H736" s="144"/>
      <c r="I736" s="144"/>
      <c r="J736" s="144"/>
      <c r="K736" s="144"/>
      <c r="L736" s="144"/>
      <c r="M736" s="144"/>
      <c r="N736" s="144"/>
      <c r="O736" s="144"/>
      <c r="P736" s="144"/>
      <c r="Q736" s="143"/>
      <c r="R736" s="52" t="s">
        <v>38</v>
      </c>
    </row>
    <row r="737" spans="1:18" ht="14.25" customHeight="1" x14ac:dyDescent="0.25">
      <c r="A737" s="52" t="s">
        <v>38</v>
      </c>
      <c r="B737" s="53" t="s">
        <v>48</v>
      </c>
      <c r="C737" s="106" t="s">
        <v>92</v>
      </c>
      <c r="D737" s="143"/>
      <c r="E737" s="106" t="s">
        <v>38</v>
      </c>
      <c r="F737" s="143"/>
      <c r="G737" s="52" t="s">
        <v>38</v>
      </c>
      <c r="H737" s="110"/>
      <c r="I737" s="143"/>
      <c r="J737" s="53" t="s">
        <v>38</v>
      </c>
      <c r="K737" s="108">
        <v>239.24</v>
      </c>
      <c r="L737" s="143"/>
      <c r="M737" s="54">
        <v>1</v>
      </c>
      <c r="N737" s="109">
        <v>14.07</v>
      </c>
      <c r="O737" s="143"/>
      <c r="P737" s="108">
        <v>34.783000000000001</v>
      </c>
      <c r="Q737" s="145"/>
      <c r="R737" s="58">
        <v>489.3</v>
      </c>
    </row>
    <row r="738" spans="1:18" ht="14.25" customHeight="1" x14ac:dyDescent="0.25">
      <c r="A738" s="52" t="s">
        <v>38</v>
      </c>
      <c r="B738" s="53" t="s">
        <v>50</v>
      </c>
      <c r="C738" s="106" t="s">
        <v>93</v>
      </c>
      <c r="D738" s="145"/>
      <c r="E738" s="106" t="s">
        <v>38</v>
      </c>
      <c r="F738" s="145"/>
      <c r="G738" s="52" t="s">
        <v>38</v>
      </c>
      <c r="H738" s="110"/>
      <c r="I738" s="145"/>
      <c r="J738" s="53" t="s">
        <v>38</v>
      </c>
      <c r="K738" s="108">
        <v>3002.64</v>
      </c>
      <c r="L738" s="145"/>
      <c r="M738" s="54">
        <v>1</v>
      </c>
      <c r="N738" s="109">
        <v>176.55</v>
      </c>
      <c r="O738" s="145"/>
      <c r="P738" s="108">
        <v>13.178000000000001</v>
      </c>
      <c r="Q738" s="145"/>
      <c r="R738" s="58">
        <v>2326.65</v>
      </c>
    </row>
    <row r="739" spans="1:18" ht="14.25" customHeight="1" x14ac:dyDescent="0.25">
      <c r="A739" s="52" t="s">
        <v>38</v>
      </c>
      <c r="B739" s="53" t="s">
        <v>51</v>
      </c>
      <c r="C739" s="106" t="s">
        <v>94</v>
      </c>
      <c r="D739" s="145"/>
      <c r="E739" s="106" t="s">
        <v>38</v>
      </c>
      <c r="F739" s="145"/>
      <c r="G739" s="52" t="s">
        <v>38</v>
      </c>
      <c r="H739" s="110"/>
      <c r="I739" s="145"/>
      <c r="J739" s="53" t="s">
        <v>38</v>
      </c>
      <c r="K739" s="108">
        <v>326.3</v>
      </c>
      <c r="L739" s="145"/>
      <c r="M739" s="54">
        <v>1</v>
      </c>
      <c r="N739" s="109">
        <v>19.190000000000001</v>
      </c>
      <c r="O739" s="145"/>
      <c r="P739" s="108">
        <v>34.783000000000001</v>
      </c>
      <c r="Q739" s="145"/>
      <c r="R739" s="58">
        <v>667.36</v>
      </c>
    </row>
    <row r="740" spans="1:18" ht="14.25" customHeight="1" x14ac:dyDescent="0.25">
      <c r="A740" s="52" t="s">
        <v>38</v>
      </c>
      <c r="B740" s="53" t="s">
        <v>53</v>
      </c>
      <c r="C740" s="106" t="s">
        <v>95</v>
      </c>
      <c r="D740" s="145"/>
      <c r="E740" s="106" t="s">
        <v>38</v>
      </c>
      <c r="F740" s="145"/>
      <c r="G740" s="52" t="s">
        <v>38</v>
      </c>
      <c r="H740" s="110"/>
      <c r="I740" s="145"/>
      <c r="J740" s="53" t="s">
        <v>38</v>
      </c>
      <c r="K740" s="108">
        <v>15.12</v>
      </c>
      <c r="L740" s="145"/>
      <c r="M740" s="54">
        <v>1</v>
      </c>
      <c r="N740" s="109">
        <v>0.89</v>
      </c>
      <c r="O740" s="145"/>
      <c r="P740" s="108">
        <v>18.175999999999998</v>
      </c>
      <c r="Q740" s="145"/>
      <c r="R740" s="58">
        <v>16.16</v>
      </c>
    </row>
    <row r="741" spans="1:18" ht="17.45" customHeight="1" x14ac:dyDescent="0.25">
      <c r="A741" s="51" t="s">
        <v>38</v>
      </c>
      <c r="B741" s="52" t="s">
        <v>325</v>
      </c>
      <c r="C741" s="106" t="s">
        <v>324</v>
      </c>
      <c r="D741" s="145"/>
      <c r="E741" s="107" t="s">
        <v>172</v>
      </c>
      <c r="F741" s="145"/>
      <c r="G741" s="50"/>
      <c r="H741" s="110"/>
      <c r="I741" s="145"/>
      <c r="J741" s="50"/>
      <c r="K741" s="107" t="s">
        <v>38</v>
      </c>
      <c r="L741" s="145"/>
      <c r="M741" s="52" t="s">
        <v>38</v>
      </c>
      <c r="N741" s="106" t="s">
        <v>38</v>
      </c>
      <c r="O741" s="145"/>
      <c r="P741" s="107" t="s">
        <v>38</v>
      </c>
      <c r="Q741" s="145"/>
      <c r="R741" s="52" t="s">
        <v>38</v>
      </c>
    </row>
    <row r="742" spans="1:18" ht="14.25" customHeight="1" x14ac:dyDescent="0.25">
      <c r="A742" s="52" t="s">
        <v>38</v>
      </c>
      <c r="B742" s="52" t="s">
        <v>38</v>
      </c>
      <c r="C742" s="106" t="s">
        <v>99</v>
      </c>
      <c r="D742" s="145"/>
      <c r="E742" s="112" t="s">
        <v>100</v>
      </c>
      <c r="F742" s="145"/>
      <c r="G742" s="54">
        <v>24.19</v>
      </c>
      <c r="H742" s="108">
        <v>1</v>
      </c>
      <c r="I742" s="145"/>
      <c r="J742" s="54">
        <v>1.422372</v>
      </c>
      <c r="K742" s="106" t="s">
        <v>38</v>
      </c>
      <c r="L742" s="145"/>
      <c r="M742" s="52" t="s">
        <v>38</v>
      </c>
      <c r="N742" s="106" t="s">
        <v>38</v>
      </c>
      <c r="O742" s="145"/>
      <c r="P742" s="106" t="s">
        <v>38</v>
      </c>
      <c r="Q742" s="145"/>
      <c r="R742" s="50"/>
    </row>
    <row r="743" spans="1:18" ht="14.25" customHeight="1" x14ac:dyDescent="0.25">
      <c r="A743" s="52" t="s">
        <v>38</v>
      </c>
      <c r="B743" s="52" t="s">
        <v>38</v>
      </c>
      <c r="C743" s="106" t="s">
        <v>101</v>
      </c>
      <c r="D743" s="145"/>
      <c r="E743" s="112" t="s">
        <v>100</v>
      </c>
      <c r="F743" s="145"/>
      <c r="G743" s="54">
        <v>20.6</v>
      </c>
      <c r="H743" s="108">
        <v>1</v>
      </c>
      <c r="I743" s="145"/>
      <c r="J743" s="54">
        <v>1.2112799999999999</v>
      </c>
      <c r="K743" s="106" t="s">
        <v>38</v>
      </c>
      <c r="L743" s="145"/>
      <c r="M743" s="52" t="s">
        <v>38</v>
      </c>
      <c r="N743" s="106" t="s">
        <v>38</v>
      </c>
      <c r="O743" s="145"/>
      <c r="P743" s="106" t="s">
        <v>38</v>
      </c>
      <c r="Q743" s="145"/>
      <c r="R743" s="50"/>
    </row>
    <row r="744" spans="1:18" ht="14.25" customHeight="1" x14ac:dyDescent="0.25">
      <c r="A744" s="52" t="s">
        <v>38</v>
      </c>
      <c r="B744" s="52" t="s">
        <v>38</v>
      </c>
      <c r="C744" s="101" t="s">
        <v>102</v>
      </c>
      <c r="D744" s="146"/>
      <c r="E744" s="146"/>
      <c r="F744" s="146"/>
      <c r="G744" s="146"/>
      <c r="H744" s="146"/>
      <c r="I744" s="146"/>
      <c r="J744" s="145"/>
      <c r="K744" s="103">
        <v>3257</v>
      </c>
      <c r="L744" s="145"/>
      <c r="M744" s="52" t="s">
        <v>38</v>
      </c>
      <c r="N744" s="111">
        <v>191.51</v>
      </c>
      <c r="O744" s="145"/>
      <c r="P744" s="104"/>
      <c r="Q744" s="145"/>
      <c r="R744" s="59">
        <v>2832.11</v>
      </c>
    </row>
    <row r="745" spans="1:18" ht="14.25" customHeight="1" x14ac:dyDescent="0.25">
      <c r="A745" s="52" t="s">
        <v>38</v>
      </c>
      <c r="B745" s="52" t="s">
        <v>38</v>
      </c>
      <c r="C745" s="106" t="s">
        <v>103</v>
      </c>
      <c r="D745" s="145"/>
      <c r="E745" s="112" t="s">
        <v>38</v>
      </c>
      <c r="F745" s="145"/>
      <c r="G745" s="50"/>
      <c r="H745" s="106" t="s">
        <v>38</v>
      </c>
      <c r="I745" s="145"/>
      <c r="J745" s="53" t="s">
        <v>38</v>
      </c>
      <c r="K745" s="106" t="s">
        <v>38</v>
      </c>
      <c r="L745" s="145"/>
      <c r="M745" s="52" t="s">
        <v>38</v>
      </c>
      <c r="N745" s="109">
        <v>33.26</v>
      </c>
      <c r="O745" s="145"/>
      <c r="P745" s="106" t="s">
        <v>38</v>
      </c>
      <c r="Q745" s="145"/>
      <c r="R745" s="58">
        <v>1156.6600000000001</v>
      </c>
    </row>
    <row r="746" spans="1:18" ht="17.45" customHeight="1" x14ac:dyDescent="0.25">
      <c r="A746" s="52" t="s">
        <v>38</v>
      </c>
      <c r="B746" s="52" t="s">
        <v>317</v>
      </c>
      <c r="C746" s="106" t="s">
        <v>316</v>
      </c>
      <c r="D746" s="145"/>
      <c r="E746" s="112" t="s">
        <v>104</v>
      </c>
      <c r="F746" s="145"/>
      <c r="G746" s="54">
        <v>147</v>
      </c>
      <c r="H746" s="108">
        <v>1</v>
      </c>
      <c r="I746" s="145"/>
      <c r="J746" s="54">
        <v>147</v>
      </c>
      <c r="K746" s="110"/>
      <c r="L746" s="145"/>
      <c r="M746" s="53" t="s">
        <v>38</v>
      </c>
      <c r="N746" s="109">
        <v>48.89</v>
      </c>
      <c r="O746" s="145"/>
      <c r="P746" s="107" t="s">
        <v>38</v>
      </c>
      <c r="Q746" s="145"/>
      <c r="R746" s="58">
        <v>1700.29</v>
      </c>
    </row>
    <row r="747" spans="1:18" ht="17.45" customHeight="1" x14ac:dyDescent="0.25">
      <c r="A747" s="52" t="s">
        <v>38</v>
      </c>
      <c r="B747" s="52" t="s">
        <v>315</v>
      </c>
      <c r="C747" s="106" t="s">
        <v>314</v>
      </c>
      <c r="D747" s="145"/>
      <c r="E747" s="112" t="s">
        <v>104</v>
      </c>
      <c r="F747" s="145"/>
      <c r="G747" s="54">
        <v>134</v>
      </c>
      <c r="H747" s="108">
        <v>1</v>
      </c>
      <c r="I747" s="145"/>
      <c r="J747" s="54">
        <v>134</v>
      </c>
      <c r="K747" s="110"/>
      <c r="L747" s="145"/>
      <c r="M747" s="53" t="s">
        <v>38</v>
      </c>
      <c r="N747" s="109">
        <v>44.57</v>
      </c>
      <c r="O747" s="145"/>
      <c r="P747" s="107" t="s">
        <v>38</v>
      </c>
      <c r="Q747" s="145"/>
      <c r="R747" s="58">
        <v>1549.92</v>
      </c>
    </row>
    <row r="748" spans="1:18" ht="14.25" customHeight="1" x14ac:dyDescent="0.25">
      <c r="A748" s="55" t="s">
        <v>38</v>
      </c>
      <c r="B748" s="55" t="s">
        <v>38</v>
      </c>
      <c r="C748" s="101" t="s">
        <v>105</v>
      </c>
      <c r="D748" s="146"/>
      <c r="E748" s="146"/>
      <c r="F748" s="146"/>
      <c r="G748" s="146"/>
      <c r="H748" s="146"/>
      <c r="I748" s="146"/>
      <c r="J748" s="145"/>
      <c r="K748" s="102" t="s">
        <v>38</v>
      </c>
      <c r="L748" s="146"/>
      <c r="M748" s="145"/>
      <c r="N748" s="103">
        <v>284.97000000000003</v>
      </c>
      <c r="O748" s="145"/>
      <c r="P748" s="104"/>
      <c r="Q748" s="145"/>
      <c r="R748" s="48">
        <v>6082.32</v>
      </c>
    </row>
    <row r="749" spans="1:18" ht="50.25" customHeight="1" x14ac:dyDescent="0.25">
      <c r="A749" s="46" t="s">
        <v>38</v>
      </c>
      <c r="B749" s="47" t="s">
        <v>323</v>
      </c>
      <c r="C749" s="101" t="s">
        <v>322</v>
      </c>
      <c r="D749" s="145"/>
      <c r="E749" s="113" t="s">
        <v>321</v>
      </c>
      <c r="F749" s="145"/>
      <c r="G749" s="48">
        <v>3.9199999999999999E-2</v>
      </c>
      <c r="H749" s="103">
        <v>1</v>
      </c>
      <c r="I749" s="145"/>
      <c r="J749" s="48">
        <v>3.9199999999999999E-2</v>
      </c>
      <c r="K749" s="104"/>
      <c r="L749" s="145"/>
      <c r="M749" s="49"/>
      <c r="N749" s="104"/>
      <c r="O749" s="145"/>
      <c r="P749" s="104"/>
      <c r="Q749" s="145"/>
      <c r="R749" s="50"/>
    </row>
    <row r="750" spans="1:18" ht="17.45" customHeight="1" x14ac:dyDescent="0.25">
      <c r="A750" s="51" t="s">
        <v>38</v>
      </c>
      <c r="B750" s="52" t="s">
        <v>135</v>
      </c>
      <c r="C750" s="106" t="s">
        <v>320</v>
      </c>
      <c r="D750" s="146"/>
      <c r="E750" s="146"/>
      <c r="F750" s="146"/>
      <c r="G750" s="146"/>
      <c r="H750" s="146"/>
      <c r="I750" s="146"/>
      <c r="J750" s="146"/>
      <c r="K750" s="146"/>
      <c r="L750" s="146"/>
      <c r="M750" s="146"/>
      <c r="N750" s="146"/>
      <c r="O750" s="146"/>
      <c r="P750" s="146"/>
      <c r="Q750" s="145"/>
      <c r="R750" s="52" t="s">
        <v>38</v>
      </c>
    </row>
    <row r="751" spans="1:18" ht="14.25" customHeight="1" x14ac:dyDescent="0.25">
      <c r="A751" s="52" t="s">
        <v>38</v>
      </c>
      <c r="B751" s="53" t="s">
        <v>48</v>
      </c>
      <c r="C751" s="106" t="s">
        <v>92</v>
      </c>
      <c r="D751" s="145"/>
      <c r="E751" s="106" t="s">
        <v>38</v>
      </c>
      <c r="F751" s="145"/>
      <c r="G751" s="52" t="s">
        <v>38</v>
      </c>
      <c r="H751" s="110"/>
      <c r="I751" s="145"/>
      <c r="J751" s="53" t="s">
        <v>38</v>
      </c>
      <c r="K751" s="108">
        <v>154.06</v>
      </c>
      <c r="L751" s="145"/>
      <c r="M751" s="54">
        <v>1</v>
      </c>
      <c r="N751" s="109">
        <v>6.04</v>
      </c>
      <c r="O751" s="145"/>
      <c r="P751" s="108">
        <v>34.783000000000001</v>
      </c>
      <c r="Q751" s="145"/>
      <c r="R751" s="58">
        <v>210.06</v>
      </c>
    </row>
    <row r="752" spans="1:18" ht="14.25" customHeight="1" x14ac:dyDescent="0.25">
      <c r="A752" s="52" t="s">
        <v>38</v>
      </c>
      <c r="B752" s="53" t="s">
        <v>50</v>
      </c>
      <c r="C752" s="106" t="s">
        <v>93</v>
      </c>
      <c r="D752" s="145"/>
      <c r="E752" s="106" t="s">
        <v>38</v>
      </c>
      <c r="F752" s="145"/>
      <c r="G752" s="52" t="s">
        <v>38</v>
      </c>
      <c r="H752" s="110"/>
      <c r="I752" s="145"/>
      <c r="J752" s="53" t="s">
        <v>38</v>
      </c>
      <c r="K752" s="108">
        <v>1861.32</v>
      </c>
      <c r="L752" s="145"/>
      <c r="M752" s="54">
        <v>1</v>
      </c>
      <c r="N752" s="109">
        <v>72.97</v>
      </c>
      <c r="O752" s="145"/>
      <c r="P752" s="108">
        <v>13.449</v>
      </c>
      <c r="Q752" s="145"/>
      <c r="R752" s="58">
        <v>981.28</v>
      </c>
    </row>
    <row r="753" spans="1:18" ht="14.25" customHeight="1" x14ac:dyDescent="0.25">
      <c r="A753" s="52" t="s">
        <v>38</v>
      </c>
      <c r="B753" s="53" t="s">
        <v>51</v>
      </c>
      <c r="C753" s="106" t="s">
        <v>94</v>
      </c>
      <c r="D753" s="145"/>
      <c r="E753" s="106" t="s">
        <v>38</v>
      </c>
      <c r="F753" s="145"/>
      <c r="G753" s="52" t="s">
        <v>38</v>
      </c>
      <c r="H753" s="110"/>
      <c r="I753" s="145"/>
      <c r="J753" s="53" t="s">
        <v>38</v>
      </c>
      <c r="K753" s="108">
        <v>207.92</v>
      </c>
      <c r="L753" s="145"/>
      <c r="M753" s="54">
        <v>1</v>
      </c>
      <c r="N753" s="109">
        <v>8.15</v>
      </c>
      <c r="O753" s="145"/>
      <c r="P753" s="108">
        <v>34.783000000000001</v>
      </c>
      <c r="Q753" s="145"/>
      <c r="R753" s="58">
        <v>283.5</v>
      </c>
    </row>
    <row r="754" spans="1:18" ht="14.25" customHeight="1" x14ac:dyDescent="0.25">
      <c r="A754" s="52" t="s">
        <v>38</v>
      </c>
      <c r="B754" s="53" t="s">
        <v>53</v>
      </c>
      <c r="C754" s="106" t="s">
        <v>95</v>
      </c>
      <c r="D754" s="145"/>
      <c r="E754" s="106" t="s">
        <v>38</v>
      </c>
      <c r="F754" s="145"/>
      <c r="G754" s="52" t="s">
        <v>38</v>
      </c>
      <c r="H754" s="110"/>
      <c r="I754" s="145"/>
      <c r="J754" s="53" t="s">
        <v>38</v>
      </c>
      <c r="K754" s="108">
        <v>10.8</v>
      </c>
      <c r="L754" s="145"/>
      <c r="M754" s="54">
        <v>1</v>
      </c>
      <c r="N754" s="109">
        <v>0.42</v>
      </c>
      <c r="O754" s="145"/>
      <c r="P754" s="108">
        <v>18.175999999999998</v>
      </c>
      <c r="Q754" s="145"/>
      <c r="R754" s="58">
        <v>7.7</v>
      </c>
    </row>
    <row r="755" spans="1:18" ht="28.35" customHeight="1" x14ac:dyDescent="0.25">
      <c r="A755" s="51" t="s">
        <v>38</v>
      </c>
      <c r="B755" s="52" t="s">
        <v>319</v>
      </c>
      <c r="C755" s="106" t="s">
        <v>318</v>
      </c>
      <c r="D755" s="145"/>
      <c r="E755" s="107" t="s">
        <v>172</v>
      </c>
      <c r="F755" s="145"/>
      <c r="G755" s="50"/>
      <c r="H755" s="110"/>
      <c r="I755" s="145"/>
      <c r="J755" s="50"/>
      <c r="K755" s="107" t="s">
        <v>38</v>
      </c>
      <c r="L755" s="145"/>
      <c r="M755" s="52" t="s">
        <v>38</v>
      </c>
      <c r="N755" s="106" t="s">
        <v>38</v>
      </c>
      <c r="O755" s="145"/>
      <c r="P755" s="107" t="s">
        <v>38</v>
      </c>
      <c r="Q755" s="145"/>
      <c r="R755" s="52" t="s">
        <v>38</v>
      </c>
    </row>
    <row r="756" spans="1:18" ht="14.25" customHeight="1" x14ac:dyDescent="0.25">
      <c r="A756" s="52" t="s">
        <v>38</v>
      </c>
      <c r="B756" s="52" t="s">
        <v>38</v>
      </c>
      <c r="C756" s="106" t="s">
        <v>99</v>
      </c>
      <c r="D756" s="145"/>
      <c r="E756" s="112" t="s">
        <v>100</v>
      </c>
      <c r="F756" s="145"/>
      <c r="G756" s="54">
        <v>15.72</v>
      </c>
      <c r="H756" s="108">
        <v>1</v>
      </c>
      <c r="I756" s="145"/>
      <c r="J756" s="54">
        <v>0.61622399999999999</v>
      </c>
      <c r="K756" s="106" t="s">
        <v>38</v>
      </c>
      <c r="L756" s="145"/>
      <c r="M756" s="52" t="s">
        <v>38</v>
      </c>
      <c r="N756" s="106" t="s">
        <v>38</v>
      </c>
      <c r="O756" s="145"/>
      <c r="P756" s="106" t="s">
        <v>38</v>
      </c>
      <c r="Q756" s="145"/>
      <c r="R756" s="50"/>
    </row>
    <row r="757" spans="1:18" ht="14.25" customHeight="1" x14ac:dyDescent="0.25">
      <c r="A757" s="52" t="s">
        <v>38</v>
      </c>
      <c r="B757" s="52" t="s">
        <v>38</v>
      </c>
      <c r="C757" s="106" t="s">
        <v>101</v>
      </c>
      <c r="D757" s="145"/>
      <c r="E757" s="112" t="s">
        <v>100</v>
      </c>
      <c r="F757" s="145"/>
      <c r="G757" s="54">
        <v>13.88</v>
      </c>
      <c r="H757" s="108">
        <v>1</v>
      </c>
      <c r="I757" s="145"/>
      <c r="J757" s="54">
        <v>0.54409600000000002</v>
      </c>
      <c r="K757" s="106" t="s">
        <v>38</v>
      </c>
      <c r="L757" s="145"/>
      <c r="M757" s="52" t="s">
        <v>38</v>
      </c>
      <c r="N757" s="106" t="s">
        <v>38</v>
      </c>
      <c r="O757" s="145"/>
      <c r="P757" s="106" t="s">
        <v>38</v>
      </c>
      <c r="Q757" s="145"/>
      <c r="R757" s="50"/>
    </row>
    <row r="758" spans="1:18" ht="14.25" customHeight="1" x14ac:dyDescent="0.25">
      <c r="A758" s="52" t="s">
        <v>38</v>
      </c>
      <c r="B758" s="52" t="s">
        <v>38</v>
      </c>
      <c r="C758" s="101" t="s">
        <v>102</v>
      </c>
      <c r="D758" s="146"/>
      <c r="E758" s="146"/>
      <c r="F758" s="146"/>
      <c r="G758" s="146"/>
      <c r="H758" s="146"/>
      <c r="I758" s="146"/>
      <c r="J758" s="145"/>
      <c r="K758" s="103">
        <v>2026.18</v>
      </c>
      <c r="L758" s="145"/>
      <c r="M758" s="52" t="s">
        <v>38</v>
      </c>
      <c r="N758" s="111">
        <v>79.430000000000007</v>
      </c>
      <c r="O758" s="145"/>
      <c r="P758" s="104"/>
      <c r="Q758" s="145"/>
      <c r="R758" s="59">
        <v>1199.04</v>
      </c>
    </row>
    <row r="759" spans="1:18" ht="14.25" customHeight="1" x14ac:dyDescent="0.25">
      <c r="A759" s="52" t="s">
        <v>38</v>
      </c>
      <c r="B759" s="52" t="s">
        <v>38</v>
      </c>
      <c r="C759" s="106" t="s">
        <v>103</v>
      </c>
      <c r="D759" s="145"/>
      <c r="E759" s="112" t="s">
        <v>38</v>
      </c>
      <c r="F759" s="145"/>
      <c r="G759" s="50"/>
      <c r="H759" s="106" t="s">
        <v>38</v>
      </c>
      <c r="I759" s="145"/>
      <c r="J759" s="53" t="s">
        <v>38</v>
      </c>
      <c r="K759" s="106" t="s">
        <v>38</v>
      </c>
      <c r="L759" s="145"/>
      <c r="M759" s="52" t="s">
        <v>38</v>
      </c>
      <c r="N759" s="109">
        <v>14.19</v>
      </c>
      <c r="O759" s="145"/>
      <c r="P759" s="106" t="s">
        <v>38</v>
      </c>
      <c r="Q759" s="145"/>
      <c r="R759" s="58">
        <v>493.56</v>
      </c>
    </row>
    <row r="760" spans="1:18" ht="17.45" customHeight="1" x14ac:dyDescent="0.25">
      <c r="A760" s="52" t="s">
        <v>38</v>
      </c>
      <c r="B760" s="52" t="s">
        <v>317</v>
      </c>
      <c r="C760" s="106" t="s">
        <v>316</v>
      </c>
      <c r="D760" s="145"/>
      <c r="E760" s="112" t="s">
        <v>104</v>
      </c>
      <c r="F760" s="145"/>
      <c r="G760" s="54">
        <v>147</v>
      </c>
      <c r="H760" s="108">
        <v>1</v>
      </c>
      <c r="I760" s="145"/>
      <c r="J760" s="54">
        <v>147</v>
      </c>
      <c r="K760" s="110"/>
      <c r="L760" s="145"/>
      <c r="M760" s="53" t="s">
        <v>38</v>
      </c>
      <c r="N760" s="109">
        <v>20.86</v>
      </c>
      <c r="O760" s="145"/>
      <c r="P760" s="107" t="s">
        <v>38</v>
      </c>
      <c r="Q760" s="145"/>
      <c r="R760" s="58">
        <v>725.53</v>
      </c>
    </row>
    <row r="761" spans="1:18" ht="17.45" customHeight="1" x14ac:dyDescent="0.25">
      <c r="A761" s="52" t="s">
        <v>38</v>
      </c>
      <c r="B761" s="52" t="s">
        <v>315</v>
      </c>
      <c r="C761" s="106" t="s">
        <v>314</v>
      </c>
      <c r="D761" s="145"/>
      <c r="E761" s="112" t="s">
        <v>104</v>
      </c>
      <c r="F761" s="145"/>
      <c r="G761" s="54">
        <v>134</v>
      </c>
      <c r="H761" s="108">
        <v>1</v>
      </c>
      <c r="I761" s="145"/>
      <c r="J761" s="54">
        <v>134</v>
      </c>
      <c r="K761" s="110"/>
      <c r="L761" s="145"/>
      <c r="M761" s="53" t="s">
        <v>38</v>
      </c>
      <c r="N761" s="109">
        <v>19.010000000000002</v>
      </c>
      <c r="O761" s="145"/>
      <c r="P761" s="107" t="s">
        <v>38</v>
      </c>
      <c r="Q761" s="145"/>
      <c r="R761" s="58">
        <v>661.37</v>
      </c>
    </row>
    <row r="762" spans="1:18" ht="14.25" customHeight="1" x14ac:dyDescent="0.25">
      <c r="A762" s="55" t="s">
        <v>38</v>
      </c>
      <c r="B762" s="55" t="s">
        <v>38</v>
      </c>
      <c r="C762" s="101" t="s">
        <v>105</v>
      </c>
      <c r="D762" s="146"/>
      <c r="E762" s="146"/>
      <c r="F762" s="146"/>
      <c r="G762" s="146"/>
      <c r="H762" s="146"/>
      <c r="I762" s="146"/>
      <c r="J762" s="145"/>
      <c r="K762" s="102" t="s">
        <v>38</v>
      </c>
      <c r="L762" s="146"/>
      <c r="M762" s="145"/>
      <c r="N762" s="103">
        <v>119.3</v>
      </c>
      <c r="O762" s="145"/>
      <c r="P762" s="104"/>
      <c r="Q762" s="145"/>
      <c r="R762" s="48">
        <v>2585.94</v>
      </c>
    </row>
    <row r="763" spans="1:18" ht="60.75" customHeight="1" x14ac:dyDescent="0.25">
      <c r="A763" s="46" t="s">
        <v>38</v>
      </c>
      <c r="B763" s="47" t="s">
        <v>313</v>
      </c>
      <c r="C763" s="101" t="s">
        <v>312</v>
      </c>
      <c r="D763" s="145"/>
      <c r="E763" s="113" t="s">
        <v>311</v>
      </c>
      <c r="F763" s="145"/>
      <c r="G763" s="48">
        <v>0.39200000000000002</v>
      </c>
      <c r="H763" s="103">
        <v>1</v>
      </c>
      <c r="I763" s="145"/>
      <c r="J763" s="48">
        <v>0.39200000000000002</v>
      </c>
      <c r="K763" s="104"/>
      <c r="L763" s="145"/>
      <c r="M763" s="49"/>
      <c r="N763" s="104"/>
      <c r="O763" s="145"/>
      <c r="P763" s="104"/>
      <c r="Q763" s="145"/>
      <c r="R763" s="50"/>
    </row>
    <row r="764" spans="1:18" ht="17.45" customHeight="1" x14ac:dyDescent="0.25">
      <c r="A764" s="51" t="s">
        <v>38</v>
      </c>
      <c r="B764" s="52" t="s">
        <v>135</v>
      </c>
      <c r="C764" s="106" t="s">
        <v>310</v>
      </c>
      <c r="D764" s="146"/>
      <c r="E764" s="146"/>
      <c r="F764" s="146"/>
      <c r="G764" s="146"/>
      <c r="H764" s="146"/>
      <c r="I764" s="146"/>
      <c r="J764" s="146"/>
      <c r="K764" s="146"/>
      <c r="L764" s="146"/>
      <c r="M764" s="146"/>
      <c r="N764" s="146"/>
      <c r="O764" s="146"/>
      <c r="P764" s="146"/>
      <c r="Q764" s="145"/>
      <c r="R764" s="52" t="s">
        <v>38</v>
      </c>
    </row>
    <row r="765" spans="1:18" ht="14.25" customHeight="1" x14ac:dyDescent="0.25">
      <c r="A765" s="52" t="s">
        <v>38</v>
      </c>
      <c r="B765" s="53" t="s">
        <v>48</v>
      </c>
      <c r="C765" s="106" t="s">
        <v>92</v>
      </c>
      <c r="D765" s="145"/>
      <c r="E765" s="106" t="s">
        <v>38</v>
      </c>
      <c r="F765" s="145"/>
      <c r="G765" s="52" t="s">
        <v>38</v>
      </c>
      <c r="H765" s="110"/>
      <c r="I765" s="145"/>
      <c r="J765" s="53" t="s">
        <v>38</v>
      </c>
      <c r="K765" s="108">
        <v>120.07</v>
      </c>
      <c r="L765" s="145"/>
      <c r="M765" s="54">
        <v>1</v>
      </c>
      <c r="N765" s="109">
        <v>47.07</v>
      </c>
      <c r="O765" s="145"/>
      <c r="P765" s="108">
        <v>34.783000000000001</v>
      </c>
      <c r="Q765" s="145"/>
      <c r="R765" s="58">
        <v>1637.14</v>
      </c>
    </row>
    <row r="766" spans="1:18" ht="14.25" customHeight="1" x14ac:dyDescent="0.25">
      <c r="A766" s="52" t="s">
        <v>38</v>
      </c>
      <c r="B766" s="53" t="s">
        <v>50</v>
      </c>
      <c r="C766" s="106" t="s">
        <v>93</v>
      </c>
      <c r="D766" s="145"/>
      <c r="E766" s="106" t="s">
        <v>38</v>
      </c>
      <c r="F766" s="145"/>
      <c r="G766" s="52" t="s">
        <v>38</v>
      </c>
      <c r="H766" s="110"/>
      <c r="I766" s="145"/>
      <c r="J766" s="53" t="s">
        <v>38</v>
      </c>
      <c r="K766" s="108">
        <v>135.96</v>
      </c>
      <c r="L766" s="145"/>
      <c r="M766" s="54">
        <v>1</v>
      </c>
      <c r="N766" s="109">
        <v>53.29</v>
      </c>
      <c r="O766" s="145"/>
      <c r="P766" s="108">
        <v>6.1550000000000002</v>
      </c>
      <c r="Q766" s="145"/>
      <c r="R766" s="58">
        <v>328.04</v>
      </c>
    </row>
    <row r="767" spans="1:18" ht="14.25" customHeight="1" x14ac:dyDescent="0.25">
      <c r="A767" s="52" t="s">
        <v>38</v>
      </c>
      <c r="B767" s="53" t="s">
        <v>51</v>
      </c>
      <c r="C767" s="106" t="s">
        <v>94</v>
      </c>
      <c r="D767" s="145"/>
      <c r="E767" s="106" t="s">
        <v>38</v>
      </c>
      <c r="F767" s="145"/>
      <c r="G767" s="52" t="s">
        <v>38</v>
      </c>
      <c r="H767" s="110"/>
      <c r="I767" s="145"/>
      <c r="J767" s="53" t="s">
        <v>38</v>
      </c>
      <c r="K767" s="108">
        <v>0.32</v>
      </c>
      <c r="L767" s="145"/>
      <c r="M767" s="54">
        <v>1</v>
      </c>
      <c r="N767" s="109">
        <v>0.13</v>
      </c>
      <c r="O767" s="145"/>
      <c r="P767" s="108">
        <v>34.783000000000001</v>
      </c>
      <c r="Q767" s="145"/>
      <c r="R767" s="58">
        <v>4.3600000000000003</v>
      </c>
    </row>
    <row r="768" spans="1:18" ht="14.25" customHeight="1" x14ac:dyDescent="0.25">
      <c r="A768" s="52" t="s">
        <v>38</v>
      </c>
      <c r="B768" s="53" t="s">
        <v>53</v>
      </c>
      <c r="C768" s="106" t="s">
        <v>95</v>
      </c>
      <c r="D768" s="145"/>
      <c r="E768" s="106" t="s">
        <v>38</v>
      </c>
      <c r="F768" s="145"/>
      <c r="G768" s="52" t="s">
        <v>38</v>
      </c>
      <c r="H768" s="110"/>
      <c r="I768" s="145"/>
      <c r="J768" s="53" t="s">
        <v>38</v>
      </c>
      <c r="K768" s="108">
        <v>80.400000000000006</v>
      </c>
      <c r="L768" s="145"/>
      <c r="M768" s="54">
        <v>1</v>
      </c>
      <c r="N768" s="109">
        <v>31.52</v>
      </c>
      <c r="O768" s="145"/>
      <c r="P768" s="108">
        <v>26.527999999999999</v>
      </c>
      <c r="Q768" s="145"/>
      <c r="R768" s="58">
        <v>836.08</v>
      </c>
    </row>
    <row r="769" spans="1:18" ht="17.45" customHeight="1" x14ac:dyDescent="0.25">
      <c r="A769" s="51" t="s">
        <v>38</v>
      </c>
      <c r="B769" s="52" t="s">
        <v>309</v>
      </c>
      <c r="C769" s="106" t="s">
        <v>308</v>
      </c>
      <c r="D769" s="145"/>
      <c r="E769" s="107" t="s">
        <v>158</v>
      </c>
      <c r="F769" s="145"/>
      <c r="G769" s="54">
        <v>10.7</v>
      </c>
      <c r="H769" s="108">
        <v>1</v>
      </c>
      <c r="I769" s="145"/>
      <c r="J769" s="54">
        <v>4.1943999999999999</v>
      </c>
      <c r="K769" s="107" t="s">
        <v>38</v>
      </c>
      <c r="L769" s="145"/>
      <c r="M769" s="52" t="s">
        <v>38</v>
      </c>
      <c r="N769" s="106" t="s">
        <v>38</v>
      </c>
      <c r="O769" s="145"/>
      <c r="P769" s="107" t="s">
        <v>38</v>
      </c>
      <c r="Q769" s="145"/>
      <c r="R769" s="52" t="s">
        <v>38</v>
      </c>
    </row>
    <row r="770" spans="1:18" ht="14.25" customHeight="1" x14ac:dyDescent="0.25">
      <c r="A770" s="52" t="s">
        <v>38</v>
      </c>
      <c r="B770" s="52" t="s">
        <v>38</v>
      </c>
      <c r="C770" s="106" t="s">
        <v>99</v>
      </c>
      <c r="D770" s="145"/>
      <c r="E770" s="112" t="s">
        <v>100</v>
      </c>
      <c r="F770" s="145"/>
      <c r="G770" s="54">
        <v>10.210000000000001</v>
      </c>
      <c r="H770" s="108">
        <v>1</v>
      </c>
      <c r="I770" s="145"/>
      <c r="J770" s="54">
        <v>4.0023200000000001</v>
      </c>
      <c r="K770" s="106" t="s">
        <v>38</v>
      </c>
      <c r="L770" s="145"/>
      <c r="M770" s="52" t="s">
        <v>38</v>
      </c>
      <c r="N770" s="106" t="s">
        <v>38</v>
      </c>
      <c r="O770" s="145"/>
      <c r="P770" s="106" t="s">
        <v>38</v>
      </c>
      <c r="Q770" s="145"/>
      <c r="R770" s="50"/>
    </row>
    <row r="771" spans="1:18" ht="14.25" customHeight="1" x14ac:dyDescent="0.25">
      <c r="A771" s="52" t="s">
        <v>38</v>
      </c>
      <c r="B771" s="52" t="s">
        <v>38</v>
      </c>
      <c r="C771" s="106" t="s">
        <v>101</v>
      </c>
      <c r="D771" s="145"/>
      <c r="E771" s="112" t="s">
        <v>100</v>
      </c>
      <c r="F771" s="145"/>
      <c r="G771" s="54">
        <v>0.02</v>
      </c>
      <c r="H771" s="108">
        <v>1</v>
      </c>
      <c r="I771" s="145"/>
      <c r="J771" s="54">
        <v>7.8399999999999997E-3</v>
      </c>
      <c r="K771" s="106" t="s">
        <v>38</v>
      </c>
      <c r="L771" s="145"/>
      <c r="M771" s="52" t="s">
        <v>38</v>
      </c>
      <c r="N771" s="106" t="s">
        <v>38</v>
      </c>
      <c r="O771" s="145"/>
      <c r="P771" s="106" t="s">
        <v>38</v>
      </c>
      <c r="Q771" s="145"/>
      <c r="R771" s="50"/>
    </row>
    <row r="772" spans="1:18" ht="14.25" customHeight="1" x14ac:dyDescent="0.25">
      <c r="A772" s="52" t="s">
        <v>38</v>
      </c>
      <c r="B772" s="52" t="s">
        <v>38</v>
      </c>
      <c r="C772" s="101" t="s">
        <v>102</v>
      </c>
      <c r="D772" s="146"/>
      <c r="E772" s="146"/>
      <c r="F772" s="146"/>
      <c r="G772" s="146"/>
      <c r="H772" s="146"/>
      <c r="I772" s="146"/>
      <c r="J772" s="145"/>
      <c r="K772" s="103">
        <v>336.43</v>
      </c>
      <c r="L772" s="145"/>
      <c r="M772" s="52" t="s">
        <v>38</v>
      </c>
      <c r="N772" s="111">
        <v>131.88</v>
      </c>
      <c r="O772" s="145"/>
      <c r="P772" s="104"/>
      <c r="Q772" s="145"/>
      <c r="R772" s="59">
        <v>2801.26</v>
      </c>
    </row>
    <row r="773" spans="1:18" ht="14.25" customHeight="1" x14ac:dyDescent="0.25">
      <c r="A773" s="52" t="s">
        <v>38</v>
      </c>
      <c r="B773" s="52" t="s">
        <v>38</v>
      </c>
      <c r="C773" s="106" t="s">
        <v>103</v>
      </c>
      <c r="D773" s="145"/>
      <c r="E773" s="112" t="s">
        <v>38</v>
      </c>
      <c r="F773" s="145"/>
      <c r="G773" s="50"/>
      <c r="H773" s="106" t="s">
        <v>38</v>
      </c>
      <c r="I773" s="145"/>
      <c r="J773" s="53" t="s">
        <v>38</v>
      </c>
      <c r="K773" s="106" t="s">
        <v>38</v>
      </c>
      <c r="L773" s="145"/>
      <c r="M773" s="52" t="s">
        <v>38</v>
      </c>
      <c r="N773" s="109">
        <v>47.2</v>
      </c>
      <c r="O773" s="145"/>
      <c r="P773" s="106" t="s">
        <v>38</v>
      </c>
      <c r="Q773" s="145"/>
      <c r="R773" s="58">
        <v>1641.5</v>
      </c>
    </row>
    <row r="774" spans="1:18" ht="50.25" customHeight="1" x14ac:dyDescent="0.25">
      <c r="A774" s="52" t="s">
        <v>38</v>
      </c>
      <c r="B774" s="52" t="s">
        <v>307</v>
      </c>
      <c r="C774" s="106" t="s">
        <v>306</v>
      </c>
      <c r="D774" s="145"/>
      <c r="E774" s="112" t="s">
        <v>104</v>
      </c>
      <c r="F774" s="145"/>
      <c r="G774" s="54">
        <v>113</v>
      </c>
      <c r="H774" s="108">
        <v>1</v>
      </c>
      <c r="I774" s="145"/>
      <c r="J774" s="54">
        <v>113</v>
      </c>
      <c r="K774" s="110"/>
      <c r="L774" s="145"/>
      <c r="M774" s="53" t="s">
        <v>38</v>
      </c>
      <c r="N774" s="109">
        <v>53.34</v>
      </c>
      <c r="O774" s="145"/>
      <c r="P774" s="107" t="s">
        <v>38</v>
      </c>
      <c r="Q774" s="145"/>
      <c r="R774" s="58">
        <v>1854.9</v>
      </c>
    </row>
    <row r="775" spans="1:18" ht="50.25" customHeight="1" x14ac:dyDescent="0.25">
      <c r="A775" s="52" t="s">
        <v>38</v>
      </c>
      <c r="B775" s="52" t="s">
        <v>305</v>
      </c>
      <c r="C775" s="106" t="s">
        <v>304</v>
      </c>
      <c r="D775" s="145"/>
      <c r="E775" s="112" t="s">
        <v>104</v>
      </c>
      <c r="F775" s="145"/>
      <c r="G775" s="54">
        <v>77</v>
      </c>
      <c r="H775" s="108">
        <v>1</v>
      </c>
      <c r="I775" s="145"/>
      <c r="J775" s="54">
        <v>77</v>
      </c>
      <c r="K775" s="110"/>
      <c r="L775" s="145"/>
      <c r="M775" s="53" t="s">
        <v>38</v>
      </c>
      <c r="N775" s="109">
        <v>36.340000000000003</v>
      </c>
      <c r="O775" s="145"/>
      <c r="P775" s="107" t="s">
        <v>38</v>
      </c>
      <c r="Q775" s="145"/>
      <c r="R775" s="58">
        <v>1263.96</v>
      </c>
    </row>
    <row r="776" spans="1:18" ht="14.25" customHeight="1" x14ac:dyDescent="0.25">
      <c r="A776" s="55" t="s">
        <v>38</v>
      </c>
      <c r="B776" s="55" t="s">
        <v>38</v>
      </c>
      <c r="C776" s="101" t="s">
        <v>105</v>
      </c>
      <c r="D776" s="146"/>
      <c r="E776" s="146"/>
      <c r="F776" s="146"/>
      <c r="G776" s="146"/>
      <c r="H776" s="146"/>
      <c r="I776" s="146"/>
      <c r="J776" s="145"/>
      <c r="K776" s="102" t="s">
        <v>38</v>
      </c>
      <c r="L776" s="146"/>
      <c r="M776" s="145"/>
      <c r="N776" s="103">
        <v>221.56</v>
      </c>
      <c r="O776" s="145"/>
      <c r="P776" s="104"/>
      <c r="Q776" s="145"/>
      <c r="R776" s="48">
        <v>5920.12</v>
      </c>
    </row>
    <row r="777" spans="1:18" ht="14.25" customHeight="1" x14ac:dyDescent="0.25"/>
    <row r="778" spans="1:18" ht="14.25" customHeight="1" x14ac:dyDescent="0.25">
      <c r="A778" s="57" t="s">
        <v>38</v>
      </c>
      <c r="B778" s="57" t="s">
        <v>38</v>
      </c>
      <c r="C778" s="96" t="s">
        <v>56</v>
      </c>
      <c r="D778" s="146"/>
      <c r="E778" s="146"/>
      <c r="F778" s="146"/>
      <c r="G778" s="146"/>
      <c r="H778" s="146"/>
      <c r="I778" s="146"/>
      <c r="J778" s="146"/>
      <c r="K778" s="146"/>
      <c r="L778" s="146"/>
      <c r="M778" s="145"/>
      <c r="N778" s="97" t="s">
        <v>303</v>
      </c>
      <c r="O778" s="145"/>
      <c r="P778" s="97" t="s">
        <v>38</v>
      </c>
      <c r="Q778" s="145"/>
      <c r="R778" s="56" t="s">
        <v>302</v>
      </c>
    </row>
    <row r="779" spans="1:18" ht="14.25" customHeight="1" x14ac:dyDescent="0.25">
      <c r="A779" s="57" t="s">
        <v>38</v>
      </c>
      <c r="B779" s="57" t="s">
        <v>38</v>
      </c>
      <c r="C779" s="96" t="s">
        <v>144</v>
      </c>
      <c r="D779" s="146"/>
      <c r="E779" s="146"/>
      <c r="F779" s="146"/>
      <c r="G779" s="146"/>
      <c r="H779" s="146"/>
      <c r="I779" s="146"/>
      <c r="J779" s="146"/>
      <c r="K779" s="146"/>
      <c r="L779" s="146"/>
      <c r="M779" s="145"/>
      <c r="N779" s="97" t="s">
        <v>301</v>
      </c>
      <c r="O779" s="145"/>
      <c r="P779" s="97" t="s">
        <v>38</v>
      </c>
      <c r="Q779" s="145"/>
      <c r="R779" s="56" t="s">
        <v>300</v>
      </c>
    </row>
    <row r="780" spans="1:18" ht="14.25" customHeight="1" x14ac:dyDescent="0.25">
      <c r="A780" s="57" t="s">
        <v>38</v>
      </c>
      <c r="B780" s="57" t="s">
        <v>38</v>
      </c>
      <c r="C780" s="96" t="s">
        <v>129</v>
      </c>
      <c r="D780" s="146"/>
      <c r="E780" s="146"/>
      <c r="F780" s="146"/>
      <c r="G780" s="146"/>
      <c r="H780" s="146"/>
      <c r="I780" s="146"/>
      <c r="J780" s="146"/>
      <c r="K780" s="146"/>
      <c r="L780" s="146"/>
      <c r="M780" s="145"/>
      <c r="N780" s="97" t="s">
        <v>299</v>
      </c>
      <c r="O780" s="145"/>
      <c r="P780" s="97" t="s">
        <v>38</v>
      </c>
      <c r="Q780" s="145"/>
      <c r="R780" s="56" t="s">
        <v>298</v>
      </c>
    </row>
    <row r="781" spans="1:18" ht="14.25" customHeight="1" x14ac:dyDescent="0.25">
      <c r="A781" s="57" t="s">
        <v>38</v>
      </c>
      <c r="B781" s="57" t="s">
        <v>38</v>
      </c>
      <c r="C781" s="96" t="s">
        <v>57</v>
      </c>
      <c r="D781" s="146"/>
      <c r="E781" s="146"/>
      <c r="F781" s="146"/>
      <c r="G781" s="146"/>
      <c r="H781" s="146"/>
      <c r="I781" s="146"/>
      <c r="J781" s="146"/>
      <c r="K781" s="146"/>
      <c r="L781" s="146"/>
      <c r="M781" s="145"/>
      <c r="N781" s="97" t="s">
        <v>297</v>
      </c>
      <c r="O781" s="145"/>
      <c r="P781" s="97" t="s">
        <v>38</v>
      </c>
      <c r="Q781" s="145"/>
      <c r="R781" s="56" t="s">
        <v>296</v>
      </c>
    </row>
    <row r="782" spans="1:18" ht="14.25" customHeight="1" x14ac:dyDescent="0.25">
      <c r="A782" s="57" t="s">
        <v>38</v>
      </c>
      <c r="B782" s="57" t="s">
        <v>38</v>
      </c>
      <c r="C782" s="96" t="s">
        <v>141</v>
      </c>
      <c r="D782" s="144"/>
      <c r="E782" s="144"/>
      <c r="F782" s="144"/>
      <c r="G782" s="144"/>
      <c r="H782" s="144"/>
      <c r="I782" s="144"/>
      <c r="J782" s="144"/>
      <c r="K782" s="144"/>
      <c r="L782" s="144"/>
      <c r="M782" s="143"/>
      <c r="N782" s="97" t="s">
        <v>143</v>
      </c>
      <c r="O782" s="143"/>
      <c r="P782" s="97" t="s">
        <v>38</v>
      </c>
      <c r="Q782" s="143"/>
      <c r="R782" s="56" t="s">
        <v>295</v>
      </c>
    </row>
    <row r="783" spans="1:18" ht="14.25" customHeight="1" x14ac:dyDescent="0.25">
      <c r="A783" s="57" t="s">
        <v>38</v>
      </c>
      <c r="B783" s="57" t="s">
        <v>38</v>
      </c>
      <c r="C783" s="96" t="s">
        <v>58</v>
      </c>
      <c r="D783" s="144"/>
      <c r="E783" s="144"/>
      <c r="F783" s="144"/>
      <c r="G783" s="144"/>
      <c r="H783" s="144"/>
      <c r="I783" s="144"/>
      <c r="J783" s="144"/>
      <c r="K783" s="144"/>
      <c r="L783" s="144"/>
      <c r="M783" s="143"/>
      <c r="N783" s="97" t="s">
        <v>38</v>
      </c>
      <c r="O783" s="143"/>
      <c r="P783" s="97" t="s">
        <v>38</v>
      </c>
      <c r="Q783" s="143"/>
      <c r="R783" s="56" t="s">
        <v>294</v>
      </c>
    </row>
    <row r="784" spans="1:18" ht="14.25" customHeight="1" x14ac:dyDescent="0.25">
      <c r="A784" s="57" t="s">
        <v>38</v>
      </c>
      <c r="B784" s="57" t="s">
        <v>38</v>
      </c>
      <c r="C784" s="96" t="s">
        <v>59</v>
      </c>
      <c r="D784" s="144"/>
      <c r="E784" s="144"/>
      <c r="F784" s="144"/>
      <c r="G784" s="144"/>
      <c r="H784" s="144"/>
      <c r="I784" s="144"/>
      <c r="J784" s="144"/>
      <c r="K784" s="144"/>
      <c r="L784" s="144"/>
      <c r="M784" s="143"/>
      <c r="N784" s="97" t="s">
        <v>38</v>
      </c>
      <c r="O784" s="143"/>
      <c r="P784" s="97" t="s">
        <v>38</v>
      </c>
      <c r="Q784" s="143"/>
      <c r="R784" s="56" t="s">
        <v>293</v>
      </c>
    </row>
    <row r="785" spans="1:18" ht="14.25" customHeight="1" x14ac:dyDescent="0.25">
      <c r="A785" s="57" t="s">
        <v>38</v>
      </c>
      <c r="B785" s="57" t="s">
        <v>38</v>
      </c>
      <c r="C785" s="96" t="s">
        <v>128</v>
      </c>
      <c r="D785" s="144"/>
      <c r="E785" s="144"/>
      <c r="F785" s="144"/>
      <c r="G785" s="144"/>
      <c r="H785" s="144"/>
      <c r="I785" s="144"/>
      <c r="J785" s="144"/>
      <c r="K785" s="144"/>
      <c r="L785" s="144"/>
      <c r="M785" s="143"/>
      <c r="N785" s="97" t="s">
        <v>38</v>
      </c>
      <c r="O785" s="143"/>
      <c r="P785" s="97" t="s">
        <v>38</v>
      </c>
      <c r="Q785" s="143"/>
      <c r="R785" s="56" t="s">
        <v>292</v>
      </c>
    </row>
    <row r="786" spans="1:18" ht="18.2" customHeight="1" x14ac:dyDescent="0.25">
      <c r="A786" s="105" t="s">
        <v>291</v>
      </c>
      <c r="B786" s="144"/>
      <c r="C786" s="144"/>
      <c r="D786" s="144"/>
      <c r="E786" s="144"/>
      <c r="F786" s="144"/>
      <c r="G786" s="144"/>
      <c r="H786" s="144"/>
      <c r="I786" s="144"/>
      <c r="J786" s="144"/>
      <c r="K786" s="144"/>
      <c r="L786" s="144"/>
      <c r="M786" s="144"/>
      <c r="N786" s="144"/>
      <c r="O786" s="144"/>
      <c r="P786" s="144"/>
      <c r="Q786" s="144"/>
      <c r="R786" s="144"/>
    </row>
    <row r="787" spans="1:18" ht="28.35" customHeight="1" x14ac:dyDescent="0.25">
      <c r="A787" s="51" t="s">
        <v>38</v>
      </c>
      <c r="B787" s="52" t="s">
        <v>38</v>
      </c>
      <c r="C787" s="106" t="s">
        <v>856</v>
      </c>
      <c r="D787" s="143"/>
      <c r="E787" s="107" t="s">
        <v>290</v>
      </c>
      <c r="F787" s="143"/>
      <c r="G787" s="54">
        <v>1</v>
      </c>
      <c r="H787" s="108">
        <v>1</v>
      </c>
      <c r="I787" s="143"/>
      <c r="J787" s="54">
        <v>1</v>
      </c>
      <c r="K787" s="108">
        <v>8500000</v>
      </c>
      <c r="L787" s="143"/>
      <c r="M787" s="54">
        <v>0.14619879999999999</v>
      </c>
      <c r="N787" s="110"/>
      <c r="O787" s="143"/>
      <c r="P787" s="110"/>
      <c r="Q787" s="143"/>
      <c r="R787" s="58">
        <v>8500000</v>
      </c>
    </row>
    <row r="788" spans="1:18" ht="14.25" customHeight="1" x14ac:dyDescent="0.25">
      <c r="A788" s="55" t="s">
        <v>38</v>
      </c>
      <c r="B788" s="55" t="s">
        <v>38</v>
      </c>
      <c r="C788" s="101" t="s">
        <v>105</v>
      </c>
      <c r="D788" s="144"/>
      <c r="E788" s="144"/>
      <c r="F788" s="144"/>
      <c r="G788" s="144"/>
      <c r="H788" s="144"/>
      <c r="I788" s="144"/>
      <c r="J788" s="143"/>
      <c r="K788" s="102" t="s">
        <v>38</v>
      </c>
      <c r="L788" s="144"/>
      <c r="M788" s="143"/>
      <c r="N788" s="103">
        <v>0</v>
      </c>
      <c r="O788" s="143"/>
      <c r="P788" s="104"/>
      <c r="Q788" s="143"/>
      <c r="R788" s="48">
        <v>8500000</v>
      </c>
    </row>
    <row r="789" spans="1:18" ht="14.25" customHeight="1" x14ac:dyDescent="0.25"/>
    <row r="790" spans="1:18" ht="14.25" customHeight="1" x14ac:dyDescent="0.25">
      <c r="A790" s="57" t="s">
        <v>38</v>
      </c>
      <c r="B790" s="57" t="s">
        <v>38</v>
      </c>
      <c r="C790" s="96" t="s">
        <v>289</v>
      </c>
      <c r="D790" s="144"/>
      <c r="E790" s="144"/>
      <c r="F790" s="144"/>
      <c r="G790" s="144"/>
      <c r="H790" s="144"/>
      <c r="I790" s="144"/>
      <c r="J790" s="144"/>
      <c r="K790" s="144"/>
      <c r="L790" s="144"/>
      <c r="M790" s="143"/>
      <c r="N790" s="97" t="s">
        <v>38</v>
      </c>
      <c r="O790" s="143"/>
      <c r="P790" s="97" t="s">
        <v>288</v>
      </c>
      <c r="Q790" s="143"/>
      <c r="R790" s="56" t="s">
        <v>855</v>
      </c>
    </row>
    <row r="791" spans="1:18" ht="14.25" customHeight="1" x14ac:dyDescent="0.25">
      <c r="A791" s="57" t="s">
        <v>38</v>
      </c>
      <c r="B791" s="57" t="s">
        <v>38</v>
      </c>
      <c r="C791" s="96" t="s">
        <v>60</v>
      </c>
      <c r="D791" s="144"/>
      <c r="E791" s="144"/>
      <c r="F791" s="144"/>
      <c r="G791" s="144"/>
      <c r="H791" s="144"/>
      <c r="I791" s="144"/>
      <c r="J791" s="144"/>
      <c r="K791" s="144"/>
      <c r="L791" s="144"/>
      <c r="M791" s="143"/>
      <c r="N791" s="97" t="s">
        <v>38</v>
      </c>
      <c r="O791" s="143"/>
      <c r="P791" s="97" t="s">
        <v>38</v>
      </c>
      <c r="Q791" s="143"/>
      <c r="R791" s="56" t="s">
        <v>854</v>
      </c>
    </row>
    <row r="792" spans="1:18" ht="14.25" customHeight="1" x14ac:dyDescent="0.25">
      <c r="A792" s="57" t="s">
        <v>38</v>
      </c>
      <c r="B792" s="57" t="s">
        <v>38</v>
      </c>
      <c r="C792" s="96" t="s">
        <v>60</v>
      </c>
      <c r="D792" s="144"/>
      <c r="E792" s="144"/>
      <c r="F792" s="144"/>
      <c r="G792" s="144"/>
      <c r="H792" s="144"/>
      <c r="I792" s="144"/>
      <c r="J792" s="144"/>
      <c r="K792" s="144"/>
      <c r="L792" s="144"/>
      <c r="M792" s="143"/>
      <c r="N792" s="97" t="s">
        <v>38</v>
      </c>
      <c r="O792" s="143"/>
      <c r="P792" s="97" t="s">
        <v>38</v>
      </c>
      <c r="Q792" s="143"/>
      <c r="R792" s="56" t="s">
        <v>854</v>
      </c>
    </row>
    <row r="793" spans="1:18" ht="18.2" customHeight="1" x14ac:dyDescent="0.25">
      <c r="A793" s="105" t="s">
        <v>287</v>
      </c>
      <c r="B793" s="144"/>
      <c r="C793" s="144"/>
      <c r="D793" s="144"/>
      <c r="E793" s="144"/>
      <c r="F793" s="144"/>
      <c r="G793" s="144"/>
      <c r="H793" s="144"/>
      <c r="I793" s="144"/>
      <c r="J793" s="144"/>
      <c r="K793" s="144"/>
      <c r="L793" s="144"/>
      <c r="M793" s="144"/>
      <c r="N793" s="144"/>
      <c r="O793" s="144"/>
      <c r="P793" s="144"/>
      <c r="Q793" s="144"/>
      <c r="R793" s="144"/>
    </row>
    <row r="794" spans="1:18" ht="50.25" customHeight="1" x14ac:dyDescent="0.25">
      <c r="A794" s="46" t="s">
        <v>38</v>
      </c>
      <c r="B794" s="47" t="s">
        <v>286</v>
      </c>
      <c r="C794" s="101" t="s">
        <v>285</v>
      </c>
      <c r="D794" s="143"/>
      <c r="E794" s="113" t="s">
        <v>55</v>
      </c>
      <c r="F794" s="143"/>
      <c r="G794" s="48">
        <v>2</v>
      </c>
      <c r="H794" s="103">
        <v>1</v>
      </c>
      <c r="I794" s="143"/>
      <c r="J794" s="48">
        <v>2</v>
      </c>
      <c r="K794" s="104"/>
      <c r="L794" s="143"/>
      <c r="M794" s="49"/>
      <c r="N794" s="104"/>
      <c r="O794" s="143"/>
      <c r="P794" s="104"/>
      <c r="Q794" s="143"/>
      <c r="R794" s="50"/>
    </row>
    <row r="795" spans="1:18" ht="17.45" customHeight="1" x14ac:dyDescent="0.25">
      <c r="A795" s="51" t="s">
        <v>38</v>
      </c>
      <c r="B795" s="52" t="s">
        <v>135</v>
      </c>
      <c r="C795" s="106" t="s">
        <v>134</v>
      </c>
      <c r="D795" s="144"/>
      <c r="E795" s="144"/>
      <c r="F795" s="144"/>
      <c r="G795" s="144"/>
      <c r="H795" s="144"/>
      <c r="I795" s="144"/>
      <c r="J795" s="144"/>
      <c r="K795" s="144"/>
      <c r="L795" s="144"/>
      <c r="M795" s="144"/>
      <c r="N795" s="144"/>
      <c r="O795" s="144"/>
      <c r="P795" s="144"/>
      <c r="Q795" s="143"/>
      <c r="R795" s="52" t="s">
        <v>38</v>
      </c>
    </row>
    <row r="796" spans="1:18" ht="14.25" customHeight="1" x14ac:dyDescent="0.25">
      <c r="A796" s="52" t="s">
        <v>38</v>
      </c>
      <c r="B796" s="53" t="s">
        <v>48</v>
      </c>
      <c r="C796" s="106" t="s">
        <v>92</v>
      </c>
      <c r="D796" s="143"/>
      <c r="E796" s="106" t="s">
        <v>38</v>
      </c>
      <c r="F796" s="143"/>
      <c r="G796" s="52" t="s">
        <v>38</v>
      </c>
      <c r="H796" s="110"/>
      <c r="I796" s="143"/>
      <c r="J796" s="53" t="s">
        <v>38</v>
      </c>
      <c r="K796" s="108">
        <v>171.16</v>
      </c>
      <c r="L796" s="143"/>
      <c r="M796" s="54">
        <v>1</v>
      </c>
      <c r="N796" s="109">
        <v>342.32</v>
      </c>
      <c r="O796" s="143"/>
      <c r="P796" s="108">
        <v>34.783000000000001</v>
      </c>
      <c r="Q796" s="143"/>
      <c r="R796" s="58">
        <v>11906.92</v>
      </c>
    </row>
    <row r="797" spans="1:18" ht="14.25" customHeight="1" x14ac:dyDescent="0.25">
      <c r="A797" s="52" t="s">
        <v>38</v>
      </c>
      <c r="B797" s="53" t="s">
        <v>50</v>
      </c>
      <c r="C797" s="106" t="s">
        <v>93</v>
      </c>
      <c r="D797" s="143"/>
      <c r="E797" s="106" t="s">
        <v>38</v>
      </c>
      <c r="F797" s="143"/>
      <c r="G797" s="52" t="s">
        <v>38</v>
      </c>
      <c r="H797" s="110"/>
      <c r="I797" s="143"/>
      <c r="J797" s="53" t="s">
        <v>38</v>
      </c>
      <c r="K797" s="110"/>
      <c r="L797" s="143"/>
      <c r="M797" s="54">
        <v>1</v>
      </c>
      <c r="N797" s="110"/>
      <c r="O797" s="145"/>
      <c r="P797" s="110"/>
      <c r="Q797" s="145"/>
      <c r="R797" s="50"/>
    </row>
    <row r="798" spans="1:18" ht="14.25" customHeight="1" x14ac:dyDescent="0.25">
      <c r="A798" s="52" t="s">
        <v>38</v>
      </c>
      <c r="B798" s="53" t="s">
        <v>51</v>
      </c>
      <c r="C798" s="106" t="s">
        <v>94</v>
      </c>
      <c r="D798" s="145"/>
      <c r="E798" s="106" t="s">
        <v>38</v>
      </c>
      <c r="F798" s="145"/>
      <c r="G798" s="52" t="s">
        <v>38</v>
      </c>
      <c r="H798" s="110"/>
      <c r="I798" s="145"/>
      <c r="J798" s="53" t="s">
        <v>38</v>
      </c>
      <c r="K798" s="110"/>
      <c r="L798" s="145"/>
      <c r="M798" s="54">
        <v>1</v>
      </c>
      <c r="N798" s="110"/>
      <c r="O798" s="145"/>
      <c r="P798" s="110"/>
      <c r="Q798" s="145"/>
      <c r="R798" s="50"/>
    </row>
    <row r="799" spans="1:18" ht="14.25" customHeight="1" x14ac:dyDescent="0.25">
      <c r="A799" s="52" t="s">
        <v>38</v>
      </c>
      <c r="B799" s="53" t="s">
        <v>53</v>
      </c>
      <c r="C799" s="106" t="s">
        <v>95</v>
      </c>
      <c r="D799" s="145"/>
      <c r="E799" s="106" t="s">
        <v>38</v>
      </c>
      <c r="F799" s="145"/>
      <c r="G799" s="52" t="s">
        <v>38</v>
      </c>
      <c r="H799" s="110"/>
      <c r="I799" s="145"/>
      <c r="J799" s="53" t="s">
        <v>38</v>
      </c>
      <c r="K799" s="110"/>
      <c r="L799" s="145"/>
      <c r="M799" s="54">
        <v>1</v>
      </c>
      <c r="N799" s="110"/>
      <c r="O799" s="145"/>
      <c r="P799" s="110"/>
      <c r="Q799" s="145"/>
      <c r="R799" s="50"/>
    </row>
    <row r="800" spans="1:18" ht="14.25" customHeight="1" x14ac:dyDescent="0.25">
      <c r="A800" s="52" t="s">
        <v>38</v>
      </c>
      <c r="B800" s="52" t="s">
        <v>38</v>
      </c>
      <c r="C800" s="106" t="s">
        <v>99</v>
      </c>
      <c r="D800" s="145"/>
      <c r="E800" s="112" t="s">
        <v>100</v>
      </c>
      <c r="F800" s="145"/>
      <c r="G800" s="54">
        <v>10.8</v>
      </c>
      <c r="H800" s="108">
        <v>1</v>
      </c>
      <c r="I800" s="145"/>
      <c r="J800" s="54">
        <v>21.6</v>
      </c>
      <c r="K800" s="106" t="s">
        <v>38</v>
      </c>
      <c r="L800" s="145"/>
      <c r="M800" s="52" t="s">
        <v>38</v>
      </c>
      <c r="N800" s="106" t="s">
        <v>38</v>
      </c>
      <c r="O800" s="145"/>
      <c r="P800" s="106" t="s">
        <v>38</v>
      </c>
      <c r="Q800" s="145"/>
      <c r="R800" s="50"/>
    </row>
    <row r="801" spans="1:18" ht="14.25" customHeight="1" x14ac:dyDescent="0.25">
      <c r="A801" s="52" t="s">
        <v>38</v>
      </c>
      <c r="B801" s="52" t="s">
        <v>38</v>
      </c>
      <c r="C801" s="106" t="s">
        <v>101</v>
      </c>
      <c r="D801" s="145"/>
      <c r="E801" s="112" t="s">
        <v>100</v>
      </c>
      <c r="F801" s="145"/>
      <c r="G801" s="50"/>
      <c r="H801" s="108">
        <v>1</v>
      </c>
      <c r="I801" s="145"/>
      <c r="J801" s="50"/>
      <c r="K801" s="106" t="s">
        <v>38</v>
      </c>
      <c r="L801" s="145"/>
      <c r="M801" s="52" t="s">
        <v>38</v>
      </c>
      <c r="N801" s="106" t="s">
        <v>38</v>
      </c>
      <c r="O801" s="145"/>
      <c r="P801" s="106" t="s">
        <v>38</v>
      </c>
      <c r="Q801" s="145"/>
      <c r="R801" s="50"/>
    </row>
    <row r="802" spans="1:18" ht="14.25" customHeight="1" x14ac:dyDescent="0.25">
      <c r="A802" s="52" t="s">
        <v>38</v>
      </c>
      <c r="B802" s="52" t="s">
        <v>38</v>
      </c>
      <c r="C802" s="101" t="s">
        <v>102</v>
      </c>
      <c r="D802" s="146"/>
      <c r="E802" s="146"/>
      <c r="F802" s="146"/>
      <c r="G802" s="146"/>
      <c r="H802" s="146"/>
      <c r="I802" s="146"/>
      <c r="J802" s="145"/>
      <c r="K802" s="103">
        <v>171.16</v>
      </c>
      <c r="L802" s="145"/>
      <c r="M802" s="52" t="s">
        <v>38</v>
      </c>
      <c r="N802" s="111">
        <v>342.32</v>
      </c>
      <c r="O802" s="145"/>
      <c r="P802" s="104"/>
      <c r="Q802" s="145"/>
      <c r="R802" s="59">
        <v>11906.92</v>
      </c>
    </row>
    <row r="803" spans="1:18" ht="14.25" customHeight="1" x14ac:dyDescent="0.25">
      <c r="A803" s="52" t="s">
        <v>38</v>
      </c>
      <c r="B803" s="52" t="s">
        <v>38</v>
      </c>
      <c r="C803" s="106" t="s">
        <v>103</v>
      </c>
      <c r="D803" s="145"/>
      <c r="E803" s="112" t="s">
        <v>38</v>
      </c>
      <c r="F803" s="145"/>
      <c r="G803" s="50"/>
      <c r="H803" s="106" t="s">
        <v>38</v>
      </c>
      <c r="I803" s="145"/>
      <c r="J803" s="53" t="s">
        <v>38</v>
      </c>
      <c r="K803" s="106" t="s">
        <v>38</v>
      </c>
      <c r="L803" s="145"/>
      <c r="M803" s="52" t="s">
        <v>38</v>
      </c>
      <c r="N803" s="109">
        <v>342.32</v>
      </c>
      <c r="O803" s="145"/>
      <c r="P803" s="106" t="s">
        <v>38</v>
      </c>
      <c r="Q803" s="145"/>
      <c r="R803" s="58">
        <v>11906.92</v>
      </c>
    </row>
    <row r="804" spans="1:18" ht="38.85" customHeight="1" x14ac:dyDescent="0.25">
      <c r="A804" s="52" t="s">
        <v>38</v>
      </c>
      <c r="B804" s="52" t="s">
        <v>133</v>
      </c>
      <c r="C804" s="106" t="s">
        <v>132</v>
      </c>
      <c r="D804" s="145"/>
      <c r="E804" s="112" t="s">
        <v>104</v>
      </c>
      <c r="F804" s="145"/>
      <c r="G804" s="54">
        <v>74</v>
      </c>
      <c r="H804" s="108">
        <v>1</v>
      </c>
      <c r="I804" s="145"/>
      <c r="J804" s="54">
        <v>74</v>
      </c>
      <c r="K804" s="110"/>
      <c r="L804" s="145"/>
      <c r="M804" s="53" t="s">
        <v>38</v>
      </c>
      <c r="N804" s="109">
        <v>253.32</v>
      </c>
      <c r="O804" s="145"/>
      <c r="P804" s="107" t="s">
        <v>38</v>
      </c>
      <c r="Q804" s="145"/>
      <c r="R804" s="58">
        <v>8811.1200000000008</v>
      </c>
    </row>
    <row r="805" spans="1:18" ht="38.85" customHeight="1" x14ac:dyDescent="0.25">
      <c r="A805" s="52" t="s">
        <v>38</v>
      </c>
      <c r="B805" s="52" t="s">
        <v>131</v>
      </c>
      <c r="C805" s="106" t="s">
        <v>130</v>
      </c>
      <c r="D805" s="145"/>
      <c r="E805" s="112" t="s">
        <v>104</v>
      </c>
      <c r="F805" s="145"/>
      <c r="G805" s="54">
        <v>36</v>
      </c>
      <c r="H805" s="108">
        <v>1</v>
      </c>
      <c r="I805" s="145"/>
      <c r="J805" s="54">
        <v>36</v>
      </c>
      <c r="K805" s="110"/>
      <c r="L805" s="145"/>
      <c r="M805" s="53" t="s">
        <v>38</v>
      </c>
      <c r="N805" s="109">
        <v>123.24</v>
      </c>
      <c r="O805" s="145"/>
      <c r="P805" s="107" t="s">
        <v>38</v>
      </c>
      <c r="Q805" s="145"/>
      <c r="R805" s="58">
        <v>4286.49</v>
      </c>
    </row>
    <row r="806" spans="1:18" ht="14.25" customHeight="1" x14ac:dyDescent="0.25">
      <c r="A806" s="55" t="s">
        <v>38</v>
      </c>
      <c r="B806" s="55" t="s">
        <v>38</v>
      </c>
      <c r="C806" s="101" t="s">
        <v>105</v>
      </c>
      <c r="D806" s="146"/>
      <c r="E806" s="146"/>
      <c r="F806" s="146"/>
      <c r="G806" s="146"/>
      <c r="H806" s="146"/>
      <c r="I806" s="146"/>
      <c r="J806" s="145"/>
      <c r="K806" s="102" t="s">
        <v>38</v>
      </c>
      <c r="L806" s="146"/>
      <c r="M806" s="145"/>
      <c r="N806" s="103">
        <v>718.88</v>
      </c>
      <c r="O806" s="145"/>
      <c r="P806" s="104"/>
      <c r="Q806" s="145"/>
      <c r="R806" s="48">
        <v>25004.53</v>
      </c>
    </row>
    <row r="807" spans="1:18" ht="28.35" customHeight="1" x14ac:dyDescent="0.25">
      <c r="A807" s="46" t="s">
        <v>38</v>
      </c>
      <c r="B807" s="47" t="s">
        <v>284</v>
      </c>
      <c r="C807" s="101" t="s">
        <v>283</v>
      </c>
      <c r="D807" s="145"/>
      <c r="E807" s="113" t="s">
        <v>173</v>
      </c>
      <c r="F807" s="145"/>
      <c r="G807" s="48">
        <v>4</v>
      </c>
      <c r="H807" s="103">
        <v>1</v>
      </c>
      <c r="I807" s="145"/>
      <c r="J807" s="48">
        <v>4</v>
      </c>
      <c r="K807" s="104"/>
      <c r="L807" s="145"/>
      <c r="M807" s="49"/>
      <c r="N807" s="104"/>
      <c r="O807" s="145"/>
      <c r="P807" s="104"/>
      <c r="Q807" s="145"/>
      <c r="R807" s="50"/>
    </row>
    <row r="808" spans="1:18" ht="17.45" customHeight="1" x14ac:dyDescent="0.25">
      <c r="A808" s="51" t="s">
        <v>38</v>
      </c>
      <c r="B808" s="52" t="s">
        <v>135</v>
      </c>
      <c r="C808" s="106" t="s">
        <v>134</v>
      </c>
      <c r="D808" s="146"/>
      <c r="E808" s="146"/>
      <c r="F808" s="146"/>
      <c r="G808" s="146"/>
      <c r="H808" s="146"/>
      <c r="I808" s="146"/>
      <c r="J808" s="146"/>
      <c r="K808" s="146"/>
      <c r="L808" s="146"/>
      <c r="M808" s="146"/>
      <c r="N808" s="146"/>
      <c r="O808" s="146"/>
      <c r="P808" s="146"/>
      <c r="Q808" s="145"/>
      <c r="R808" s="52" t="s">
        <v>38</v>
      </c>
    </row>
    <row r="809" spans="1:18" ht="14.25" customHeight="1" x14ac:dyDescent="0.25">
      <c r="A809" s="52" t="s">
        <v>38</v>
      </c>
      <c r="B809" s="53" t="s">
        <v>48</v>
      </c>
      <c r="C809" s="106" t="s">
        <v>92</v>
      </c>
      <c r="D809" s="145"/>
      <c r="E809" s="106" t="s">
        <v>38</v>
      </c>
      <c r="F809" s="145"/>
      <c r="G809" s="52" t="s">
        <v>38</v>
      </c>
      <c r="H809" s="110"/>
      <c r="I809" s="145"/>
      <c r="J809" s="53" t="s">
        <v>38</v>
      </c>
      <c r="K809" s="108">
        <v>38.299999999999997</v>
      </c>
      <c r="L809" s="145"/>
      <c r="M809" s="54">
        <v>1</v>
      </c>
      <c r="N809" s="109">
        <v>153.19999999999999</v>
      </c>
      <c r="O809" s="145"/>
      <c r="P809" s="108">
        <v>34.783000000000001</v>
      </c>
      <c r="Q809" s="145"/>
      <c r="R809" s="58">
        <v>5328.76</v>
      </c>
    </row>
    <row r="810" spans="1:18" ht="14.25" customHeight="1" x14ac:dyDescent="0.25">
      <c r="A810" s="52" t="s">
        <v>38</v>
      </c>
      <c r="B810" s="53" t="s">
        <v>50</v>
      </c>
      <c r="C810" s="106" t="s">
        <v>93</v>
      </c>
      <c r="D810" s="145"/>
      <c r="E810" s="106" t="s">
        <v>38</v>
      </c>
      <c r="F810" s="145"/>
      <c r="G810" s="52" t="s">
        <v>38</v>
      </c>
      <c r="H810" s="110"/>
      <c r="I810" s="145"/>
      <c r="J810" s="53" t="s">
        <v>38</v>
      </c>
      <c r="K810" s="110"/>
      <c r="L810" s="145"/>
      <c r="M810" s="54">
        <v>1</v>
      </c>
      <c r="N810" s="110"/>
      <c r="O810" s="145"/>
      <c r="P810" s="110"/>
      <c r="Q810" s="145"/>
      <c r="R810" s="50"/>
    </row>
    <row r="811" spans="1:18" ht="14.25" customHeight="1" x14ac:dyDescent="0.25">
      <c r="A811" s="52" t="s">
        <v>38</v>
      </c>
      <c r="B811" s="53" t="s">
        <v>51</v>
      </c>
      <c r="C811" s="106" t="s">
        <v>94</v>
      </c>
      <c r="D811" s="145"/>
      <c r="E811" s="106" t="s">
        <v>38</v>
      </c>
      <c r="F811" s="145"/>
      <c r="G811" s="52" t="s">
        <v>38</v>
      </c>
      <c r="H811" s="110"/>
      <c r="I811" s="145"/>
      <c r="J811" s="53" t="s">
        <v>38</v>
      </c>
      <c r="K811" s="110"/>
      <c r="L811" s="145"/>
      <c r="M811" s="54">
        <v>1</v>
      </c>
      <c r="N811" s="110"/>
      <c r="O811" s="145"/>
      <c r="P811" s="110"/>
      <c r="Q811" s="145"/>
      <c r="R811" s="50"/>
    </row>
    <row r="812" spans="1:18" ht="14.25" customHeight="1" x14ac:dyDescent="0.25">
      <c r="A812" s="52" t="s">
        <v>38</v>
      </c>
      <c r="B812" s="53" t="s">
        <v>53</v>
      </c>
      <c r="C812" s="106" t="s">
        <v>95</v>
      </c>
      <c r="D812" s="145"/>
      <c r="E812" s="106" t="s">
        <v>38</v>
      </c>
      <c r="F812" s="145"/>
      <c r="G812" s="52" t="s">
        <v>38</v>
      </c>
      <c r="H812" s="110"/>
      <c r="I812" s="145"/>
      <c r="J812" s="53" t="s">
        <v>38</v>
      </c>
      <c r="K812" s="110"/>
      <c r="L812" s="145"/>
      <c r="M812" s="54">
        <v>1</v>
      </c>
      <c r="N812" s="110"/>
      <c r="O812" s="145"/>
      <c r="P812" s="110"/>
      <c r="Q812" s="145"/>
      <c r="R812" s="50"/>
    </row>
    <row r="813" spans="1:18" ht="14.25" customHeight="1" x14ac:dyDescent="0.25">
      <c r="A813" s="52" t="s">
        <v>38</v>
      </c>
      <c r="B813" s="52" t="s">
        <v>38</v>
      </c>
      <c r="C813" s="106" t="s">
        <v>99</v>
      </c>
      <c r="D813" s="145"/>
      <c r="E813" s="112" t="s">
        <v>100</v>
      </c>
      <c r="F813" s="145"/>
      <c r="G813" s="54">
        <v>2.4300000000000002</v>
      </c>
      <c r="H813" s="108">
        <v>1</v>
      </c>
      <c r="I813" s="145"/>
      <c r="J813" s="54">
        <v>9.7200000000000006</v>
      </c>
      <c r="K813" s="106" t="s">
        <v>38</v>
      </c>
      <c r="L813" s="145"/>
      <c r="M813" s="52" t="s">
        <v>38</v>
      </c>
      <c r="N813" s="106" t="s">
        <v>38</v>
      </c>
      <c r="O813" s="145"/>
      <c r="P813" s="106" t="s">
        <v>38</v>
      </c>
      <c r="Q813" s="145"/>
      <c r="R813" s="50"/>
    </row>
    <row r="814" spans="1:18" ht="14.25" customHeight="1" x14ac:dyDescent="0.25">
      <c r="A814" s="52" t="s">
        <v>38</v>
      </c>
      <c r="B814" s="52" t="s">
        <v>38</v>
      </c>
      <c r="C814" s="106" t="s">
        <v>101</v>
      </c>
      <c r="D814" s="145"/>
      <c r="E814" s="112" t="s">
        <v>100</v>
      </c>
      <c r="F814" s="145"/>
      <c r="G814" s="50"/>
      <c r="H814" s="108">
        <v>1</v>
      </c>
      <c r="I814" s="145"/>
      <c r="J814" s="50"/>
      <c r="K814" s="106" t="s">
        <v>38</v>
      </c>
      <c r="L814" s="145"/>
      <c r="M814" s="52" t="s">
        <v>38</v>
      </c>
      <c r="N814" s="106" t="s">
        <v>38</v>
      </c>
      <c r="O814" s="145"/>
      <c r="P814" s="106" t="s">
        <v>38</v>
      </c>
      <c r="Q814" s="145"/>
      <c r="R814" s="50"/>
    </row>
    <row r="815" spans="1:18" ht="14.25" customHeight="1" x14ac:dyDescent="0.25">
      <c r="A815" s="52" t="s">
        <v>38</v>
      </c>
      <c r="B815" s="52" t="s">
        <v>38</v>
      </c>
      <c r="C815" s="101" t="s">
        <v>102</v>
      </c>
      <c r="D815" s="146"/>
      <c r="E815" s="146"/>
      <c r="F815" s="146"/>
      <c r="G815" s="146"/>
      <c r="H815" s="146"/>
      <c r="I815" s="146"/>
      <c r="J815" s="145"/>
      <c r="K815" s="103">
        <v>38.299999999999997</v>
      </c>
      <c r="L815" s="145"/>
      <c r="M815" s="52" t="s">
        <v>38</v>
      </c>
      <c r="N815" s="111">
        <v>153.19999999999999</v>
      </c>
      <c r="O815" s="145"/>
      <c r="P815" s="104"/>
      <c r="Q815" s="145"/>
      <c r="R815" s="59">
        <v>5328.76</v>
      </c>
    </row>
    <row r="816" spans="1:18" ht="14.25" customHeight="1" x14ac:dyDescent="0.25">
      <c r="A816" s="52" t="s">
        <v>38</v>
      </c>
      <c r="B816" s="52" t="s">
        <v>38</v>
      </c>
      <c r="C816" s="106" t="s">
        <v>103</v>
      </c>
      <c r="D816" s="145"/>
      <c r="E816" s="112" t="s">
        <v>38</v>
      </c>
      <c r="F816" s="145"/>
      <c r="G816" s="50"/>
      <c r="H816" s="106" t="s">
        <v>38</v>
      </c>
      <c r="I816" s="145"/>
      <c r="J816" s="53" t="s">
        <v>38</v>
      </c>
      <c r="K816" s="106" t="s">
        <v>38</v>
      </c>
      <c r="L816" s="145"/>
      <c r="M816" s="52" t="s">
        <v>38</v>
      </c>
      <c r="N816" s="109">
        <v>153.19999999999999</v>
      </c>
      <c r="O816" s="145"/>
      <c r="P816" s="106" t="s">
        <v>38</v>
      </c>
      <c r="Q816" s="145"/>
      <c r="R816" s="58">
        <v>5328.76</v>
      </c>
    </row>
    <row r="817" spans="1:18" ht="38.85" customHeight="1" x14ac:dyDescent="0.25">
      <c r="A817" s="52" t="s">
        <v>38</v>
      </c>
      <c r="B817" s="52" t="s">
        <v>133</v>
      </c>
      <c r="C817" s="106" t="s">
        <v>132</v>
      </c>
      <c r="D817" s="145"/>
      <c r="E817" s="112" t="s">
        <v>104</v>
      </c>
      <c r="F817" s="145"/>
      <c r="G817" s="54">
        <v>74</v>
      </c>
      <c r="H817" s="108">
        <v>1</v>
      </c>
      <c r="I817" s="145"/>
      <c r="J817" s="54">
        <v>74</v>
      </c>
      <c r="K817" s="110"/>
      <c r="L817" s="145"/>
      <c r="M817" s="53" t="s">
        <v>38</v>
      </c>
      <c r="N817" s="109">
        <v>113.37</v>
      </c>
      <c r="O817" s="145"/>
      <c r="P817" s="107" t="s">
        <v>38</v>
      </c>
      <c r="Q817" s="145"/>
      <c r="R817" s="58">
        <v>3943.28</v>
      </c>
    </row>
    <row r="818" spans="1:18" ht="38.85" customHeight="1" x14ac:dyDescent="0.25">
      <c r="A818" s="52" t="s">
        <v>38</v>
      </c>
      <c r="B818" s="52" t="s">
        <v>131</v>
      </c>
      <c r="C818" s="106" t="s">
        <v>130</v>
      </c>
      <c r="D818" s="145"/>
      <c r="E818" s="112" t="s">
        <v>104</v>
      </c>
      <c r="F818" s="145"/>
      <c r="G818" s="54">
        <v>36</v>
      </c>
      <c r="H818" s="108">
        <v>1</v>
      </c>
      <c r="I818" s="145"/>
      <c r="J818" s="54">
        <v>36</v>
      </c>
      <c r="K818" s="110"/>
      <c r="L818" s="145"/>
      <c r="M818" s="53" t="s">
        <v>38</v>
      </c>
      <c r="N818" s="109">
        <v>55.15</v>
      </c>
      <c r="O818" s="145"/>
      <c r="P818" s="107" t="s">
        <v>38</v>
      </c>
      <c r="Q818" s="145"/>
      <c r="R818" s="58">
        <v>1918.35</v>
      </c>
    </row>
    <row r="819" spans="1:18" ht="14.25" customHeight="1" x14ac:dyDescent="0.25">
      <c r="A819" s="55" t="s">
        <v>38</v>
      </c>
      <c r="B819" s="55" t="s">
        <v>38</v>
      </c>
      <c r="C819" s="101" t="s">
        <v>105</v>
      </c>
      <c r="D819" s="146"/>
      <c r="E819" s="146"/>
      <c r="F819" s="146"/>
      <c r="G819" s="146"/>
      <c r="H819" s="146"/>
      <c r="I819" s="146"/>
      <c r="J819" s="145"/>
      <c r="K819" s="102" t="s">
        <v>38</v>
      </c>
      <c r="L819" s="146"/>
      <c r="M819" s="145"/>
      <c r="N819" s="103">
        <v>321.72000000000003</v>
      </c>
      <c r="O819" s="145"/>
      <c r="P819" s="104"/>
      <c r="Q819" s="145"/>
      <c r="R819" s="48">
        <v>11190.39</v>
      </c>
    </row>
    <row r="820" spans="1:18" ht="28.35" customHeight="1" x14ac:dyDescent="0.25">
      <c r="A820" s="46" t="s">
        <v>38</v>
      </c>
      <c r="B820" s="47" t="s">
        <v>282</v>
      </c>
      <c r="C820" s="101" t="s">
        <v>281</v>
      </c>
      <c r="D820" s="145"/>
      <c r="E820" s="113" t="s">
        <v>173</v>
      </c>
      <c r="F820" s="145"/>
      <c r="G820" s="48">
        <v>6</v>
      </c>
      <c r="H820" s="103">
        <v>1</v>
      </c>
      <c r="I820" s="145"/>
      <c r="J820" s="48">
        <v>6</v>
      </c>
      <c r="K820" s="104"/>
      <c r="L820" s="145"/>
      <c r="M820" s="49"/>
      <c r="N820" s="104"/>
      <c r="O820" s="145"/>
      <c r="P820" s="104"/>
      <c r="Q820" s="145"/>
      <c r="R820" s="50"/>
    </row>
    <row r="821" spans="1:18" ht="17.45" customHeight="1" x14ac:dyDescent="0.25">
      <c r="A821" s="51" t="s">
        <v>38</v>
      </c>
      <c r="B821" s="52" t="s">
        <v>135</v>
      </c>
      <c r="C821" s="106" t="s">
        <v>134</v>
      </c>
      <c r="D821" s="146"/>
      <c r="E821" s="146"/>
      <c r="F821" s="146"/>
      <c r="G821" s="146"/>
      <c r="H821" s="146"/>
      <c r="I821" s="146"/>
      <c r="J821" s="146"/>
      <c r="K821" s="146"/>
      <c r="L821" s="146"/>
      <c r="M821" s="146"/>
      <c r="N821" s="146"/>
      <c r="O821" s="146"/>
      <c r="P821" s="146"/>
      <c r="Q821" s="145"/>
      <c r="R821" s="52" t="s">
        <v>38</v>
      </c>
    </row>
    <row r="822" spans="1:18" ht="14.25" customHeight="1" x14ac:dyDescent="0.25">
      <c r="A822" s="52" t="s">
        <v>38</v>
      </c>
      <c r="B822" s="53" t="s">
        <v>48</v>
      </c>
      <c r="C822" s="106" t="s">
        <v>92</v>
      </c>
      <c r="D822" s="145"/>
      <c r="E822" s="106" t="s">
        <v>38</v>
      </c>
      <c r="F822" s="145"/>
      <c r="G822" s="52" t="s">
        <v>38</v>
      </c>
      <c r="H822" s="110"/>
      <c r="I822" s="145"/>
      <c r="J822" s="53" t="s">
        <v>38</v>
      </c>
      <c r="K822" s="108">
        <v>38.299999999999997</v>
      </c>
      <c r="L822" s="145"/>
      <c r="M822" s="54">
        <v>1</v>
      </c>
      <c r="N822" s="109">
        <v>229.8</v>
      </c>
      <c r="O822" s="145"/>
      <c r="P822" s="108">
        <v>34.783000000000001</v>
      </c>
      <c r="Q822" s="145"/>
      <c r="R822" s="58">
        <v>7993.14</v>
      </c>
    </row>
    <row r="823" spans="1:18" ht="14.25" customHeight="1" x14ac:dyDescent="0.25">
      <c r="A823" s="52" t="s">
        <v>38</v>
      </c>
      <c r="B823" s="53" t="s">
        <v>50</v>
      </c>
      <c r="C823" s="106" t="s">
        <v>93</v>
      </c>
      <c r="D823" s="145"/>
      <c r="E823" s="106" t="s">
        <v>38</v>
      </c>
      <c r="F823" s="145"/>
      <c r="G823" s="52" t="s">
        <v>38</v>
      </c>
      <c r="H823" s="110"/>
      <c r="I823" s="145"/>
      <c r="J823" s="53" t="s">
        <v>38</v>
      </c>
      <c r="K823" s="110"/>
      <c r="L823" s="145"/>
      <c r="M823" s="54">
        <v>1</v>
      </c>
      <c r="N823" s="110"/>
      <c r="O823" s="145"/>
      <c r="P823" s="110"/>
      <c r="Q823" s="145"/>
      <c r="R823" s="50"/>
    </row>
    <row r="824" spans="1:18" ht="14.25" customHeight="1" x14ac:dyDescent="0.25">
      <c r="A824" s="52" t="s">
        <v>38</v>
      </c>
      <c r="B824" s="53" t="s">
        <v>51</v>
      </c>
      <c r="C824" s="106" t="s">
        <v>94</v>
      </c>
      <c r="D824" s="145"/>
      <c r="E824" s="106" t="s">
        <v>38</v>
      </c>
      <c r="F824" s="145"/>
      <c r="G824" s="52" t="s">
        <v>38</v>
      </c>
      <c r="H824" s="110"/>
      <c r="I824" s="145"/>
      <c r="J824" s="53" t="s">
        <v>38</v>
      </c>
      <c r="K824" s="110"/>
      <c r="L824" s="145"/>
      <c r="M824" s="54">
        <v>1</v>
      </c>
      <c r="N824" s="110"/>
      <c r="O824" s="145"/>
      <c r="P824" s="110"/>
      <c r="Q824" s="145"/>
      <c r="R824" s="50"/>
    </row>
    <row r="825" spans="1:18" ht="14.25" customHeight="1" x14ac:dyDescent="0.25">
      <c r="A825" s="52" t="s">
        <v>38</v>
      </c>
      <c r="B825" s="53" t="s">
        <v>53</v>
      </c>
      <c r="C825" s="106" t="s">
        <v>95</v>
      </c>
      <c r="D825" s="145"/>
      <c r="E825" s="106" t="s">
        <v>38</v>
      </c>
      <c r="F825" s="145"/>
      <c r="G825" s="52" t="s">
        <v>38</v>
      </c>
      <c r="H825" s="110"/>
      <c r="I825" s="145"/>
      <c r="J825" s="53" t="s">
        <v>38</v>
      </c>
      <c r="K825" s="110"/>
      <c r="L825" s="145"/>
      <c r="M825" s="54">
        <v>1</v>
      </c>
      <c r="N825" s="110"/>
      <c r="O825" s="145"/>
      <c r="P825" s="110"/>
      <c r="Q825" s="145"/>
      <c r="R825" s="50"/>
    </row>
    <row r="826" spans="1:18" ht="14.25" customHeight="1" x14ac:dyDescent="0.25">
      <c r="A826" s="52" t="s">
        <v>38</v>
      </c>
      <c r="B826" s="52" t="s">
        <v>38</v>
      </c>
      <c r="C826" s="106" t="s">
        <v>99</v>
      </c>
      <c r="D826" s="145"/>
      <c r="E826" s="112" t="s">
        <v>100</v>
      </c>
      <c r="F826" s="145"/>
      <c r="G826" s="54">
        <v>2.4300000000000002</v>
      </c>
      <c r="H826" s="108">
        <v>1</v>
      </c>
      <c r="I826" s="145"/>
      <c r="J826" s="54">
        <v>14.58</v>
      </c>
      <c r="K826" s="106" t="s">
        <v>38</v>
      </c>
      <c r="L826" s="145"/>
      <c r="M826" s="52" t="s">
        <v>38</v>
      </c>
      <c r="N826" s="106" t="s">
        <v>38</v>
      </c>
      <c r="O826" s="145"/>
      <c r="P826" s="106" t="s">
        <v>38</v>
      </c>
      <c r="Q826" s="145"/>
      <c r="R826" s="50"/>
    </row>
    <row r="827" spans="1:18" ht="14.25" customHeight="1" x14ac:dyDescent="0.25">
      <c r="A827" s="52" t="s">
        <v>38</v>
      </c>
      <c r="B827" s="52" t="s">
        <v>38</v>
      </c>
      <c r="C827" s="106" t="s">
        <v>101</v>
      </c>
      <c r="D827" s="145"/>
      <c r="E827" s="112" t="s">
        <v>100</v>
      </c>
      <c r="F827" s="145"/>
      <c r="G827" s="50"/>
      <c r="H827" s="108">
        <v>1</v>
      </c>
      <c r="I827" s="145"/>
      <c r="J827" s="50"/>
      <c r="K827" s="106" t="s">
        <v>38</v>
      </c>
      <c r="L827" s="145"/>
      <c r="M827" s="52" t="s">
        <v>38</v>
      </c>
      <c r="N827" s="106" t="s">
        <v>38</v>
      </c>
      <c r="O827" s="145"/>
      <c r="P827" s="106" t="s">
        <v>38</v>
      </c>
      <c r="Q827" s="145"/>
      <c r="R827" s="50"/>
    </row>
    <row r="828" spans="1:18" ht="14.25" customHeight="1" x14ac:dyDescent="0.25">
      <c r="A828" s="52" t="s">
        <v>38</v>
      </c>
      <c r="B828" s="52" t="s">
        <v>38</v>
      </c>
      <c r="C828" s="101" t="s">
        <v>102</v>
      </c>
      <c r="D828" s="146"/>
      <c r="E828" s="146"/>
      <c r="F828" s="146"/>
      <c r="G828" s="146"/>
      <c r="H828" s="146"/>
      <c r="I828" s="146"/>
      <c r="J828" s="145"/>
      <c r="K828" s="103">
        <v>38.299999999999997</v>
      </c>
      <c r="L828" s="145"/>
      <c r="M828" s="52" t="s">
        <v>38</v>
      </c>
      <c r="N828" s="111">
        <v>229.8</v>
      </c>
      <c r="O828" s="145"/>
      <c r="P828" s="104"/>
      <c r="Q828" s="145"/>
      <c r="R828" s="59">
        <v>7993.14</v>
      </c>
    </row>
    <row r="829" spans="1:18" ht="14.25" customHeight="1" x14ac:dyDescent="0.25">
      <c r="A829" s="52" t="s">
        <v>38</v>
      </c>
      <c r="B829" s="52" t="s">
        <v>38</v>
      </c>
      <c r="C829" s="106" t="s">
        <v>103</v>
      </c>
      <c r="D829" s="145"/>
      <c r="E829" s="112" t="s">
        <v>38</v>
      </c>
      <c r="F829" s="145"/>
      <c r="G829" s="50"/>
      <c r="H829" s="106" t="s">
        <v>38</v>
      </c>
      <c r="I829" s="145"/>
      <c r="J829" s="53" t="s">
        <v>38</v>
      </c>
      <c r="K829" s="106" t="s">
        <v>38</v>
      </c>
      <c r="L829" s="145"/>
      <c r="M829" s="52" t="s">
        <v>38</v>
      </c>
      <c r="N829" s="109">
        <v>229.8</v>
      </c>
      <c r="O829" s="145"/>
      <c r="P829" s="106" t="s">
        <v>38</v>
      </c>
      <c r="Q829" s="145"/>
      <c r="R829" s="58">
        <v>7993.14</v>
      </c>
    </row>
    <row r="830" spans="1:18" ht="38.85" customHeight="1" x14ac:dyDescent="0.25">
      <c r="A830" s="52" t="s">
        <v>38</v>
      </c>
      <c r="B830" s="52" t="s">
        <v>133</v>
      </c>
      <c r="C830" s="106" t="s">
        <v>132</v>
      </c>
      <c r="D830" s="145"/>
      <c r="E830" s="112" t="s">
        <v>104</v>
      </c>
      <c r="F830" s="145"/>
      <c r="G830" s="54">
        <v>74</v>
      </c>
      <c r="H830" s="108">
        <v>1</v>
      </c>
      <c r="I830" s="145"/>
      <c r="J830" s="54">
        <v>74</v>
      </c>
      <c r="K830" s="110"/>
      <c r="L830" s="145"/>
      <c r="M830" s="53" t="s">
        <v>38</v>
      </c>
      <c r="N830" s="109">
        <v>170.05</v>
      </c>
      <c r="O830" s="145"/>
      <c r="P830" s="107" t="s">
        <v>38</v>
      </c>
      <c r="Q830" s="145"/>
      <c r="R830" s="58">
        <v>5914.92</v>
      </c>
    </row>
    <row r="831" spans="1:18" ht="38.85" customHeight="1" x14ac:dyDescent="0.25">
      <c r="A831" s="52" t="s">
        <v>38</v>
      </c>
      <c r="B831" s="52" t="s">
        <v>131</v>
      </c>
      <c r="C831" s="106" t="s">
        <v>130</v>
      </c>
      <c r="D831" s="145"/>
      <c r="E831" s="112" t="s">
        <v>104</v>
      </c>
      <c r="F831" s="145"/>
      <c r="G831" s="54">
        <v>36</v>
      </c>
      <c r="H831" s="108">
        <v>1</v>
      </c>
      <c r="I831" s="145"/>
      <c r="J831" s="54">
        <v>36</v>
      </c>
      <c r="K831" s="110"/>
      <c r="L831" s="145"/>
      <c r="M831" s="53" t="s">
        <v>38</v>
      </c>
      <c r="N831" s="109">
        <v>82.73</v>
      </c>
      <c r="O831" s="145"/>
      <c r="P831" s="107" t="s">
        <v>38</v>
      </c>
      <c r="Q831" s="145"/>
      <c r="R831" s="58">
        <v>2877.53</v>
      </c>
    </row>
    <row r="832" spans="1:18" ht="14.25" customHeight="1" x14ac:dyDescent="0.25">
      <c r="A832" s="55" t="s">
        <v>38</v>
      </c>
      <c r="B832" s="55" t="s">
        <v>38</v>
      </c>
      <c r="C832" s="101" t="s">
        <v>105</v>
      </c>
      <c r="D832" s="146"/>
      <c r="E832" s="146"/>
      <c r="F832" s="146"/>
      <c r="G832" s="146"/>
      <c r="H832" s="146"/>
      <c r="I832" s="146"/>
      <c r="J832" s="145"/>
      <c r="K832" s="102" t="s">
        <v>38</v>
      </c>
      <c r="L832" s="146"/>
      <c r="M832" s="145"/>
      <c r="N832" s="103">
        <v>482.58</v>
      </c>
      <c r="O832" s="145"/>
      <c r="P832" s="104"/>
      <c r="Q832" s="145"/>
      <c r="R832" s="48">
        <v>16785.59</v>
      </c>
    </row>
    <row r="833" spans="1:18" ht="28.35" customHeight="1" x14ac:dyDescent="0.25">
      <c r="A833" s="46" t="s">
        <v>38</v>
      </c>
      <c r="B833" s="47" t="s">
        <v>280</v>
      </c>
      <c r="C833" s="101" t="s">
        <v>279</v>
      </c>
      <c r="D833" s="145"/>
      <c r="E833" s="113" t="s">
        <v>173</v>
      </c>
      <c r="F833" s="145"/>
      <c r="G833" s="48">
        <v>6</v>
      </c>
      <c r="H833" s="103">
        <v>1</v>
      </c>
      <c r="I833" s="145"/>
      <c r="J833" s="48">
        <v>6</v>
      </c>
      <c r="K833" s="104"/>
      <c r="L833" s="145"/>
      <c r="M833" s="49"/>
      <c r="N833" s="104"/>
      <c r="O833" s="145"/>
      <c r="P833" s="104"/>
      <c r="Q833" s="145"/>
      <c r="R833" s="50"/>
    </row>
    <row r="834" spans="1:18" ht="17.45" customHeight="1" x14ac:dyDescent="0.25">
      <c r="A834" s="51" t="s">
        <v>38</v>
      </c>
      <c r="B834" s="52" t="s">
        <v>135</v>
      </c>
      <c r="C834" s="106" t="s">
        <v>134</v>
      </c>
      <c r="D834" s="146"/>
      <c r="E834" s="146"/>
      <c r="F834" s="146"/>
      <c r="G834" s="146"/>
      <c r="H834" s="146"/>
      <c r="I834" s="146"/>
      <c r="J834" s="146"/>
      <c r="K834" s="146"/>
      <c r="L834" s="146"/>
      <c r="M834" s="146"/>
      <c r="N834" s="146"/>
      <c r="O834" s="146"/>
      <c r="P834" s="146"/>
      <c r="Q834" s="145"/>
      <c r="R834" s="52" t="s">
        <v>38</v>
      </c>
    </row>
    <row r="835" spans="1:18" ht="14.25" customHeight="1" x14ac:dyDescent="0.25">
      <c r="A835" s="52" t="s">
        <v>38</v>
      </c>
      <c r="B835" s="53" t="s">
        <v>48</v>
      </c>
      <c r="C835" s="106" t="s">
        <v>92</v>
      </c>
      <c r="D835" s="145"/>
      <c r="E835" s="106" t="s">
        <v>38</v>
      </c>
      <c r="F835" s="145"/>
      <c r="G835" s="52" t="s">
        <v>38</v>
      </c>
      <c r="H835" s="110"/>
      <c r="I835" s="145"/>
      <c r="J835" s="53" t="s">
        <v>38</v>
      </c>
      <c r="K835" s="108">
        <v>25.52</v>
      </c>
      <c r="L835" s="145"/>
      <c r="M835" s="54">
        <v>1</v>
      </c>
      <c r="N835" s="109">
        <v>153.12</v>
      </c>
      <c r="O835" s="145"/>
      <c r="P835" s="108">
        <v>34.783000000000001</v>
      </c>
      <c r="Q835" s="145"/>
      <c r="R835" s="58">
        <v>5325.96</v>
      </c>
    </row>
    <row r="836" spans="1:18" ht="14.25" customHeight="1" x14ac:dyDescent="0.25">
      <c r="A836" s="52" t="s">
        <v>38</v>
      </c>
      <c r="B836" s="53" t="s">
        <v>50</v>
      </c>
      <c r="C836" s="106" t="s">
        <v>93</v>
      </c>
      <c r="D836" s="145"/>
      <c r="E836" s="106" t="s">
        <v>38</v>
      </c>
      <c r="F836" s="145"/>
      <c r="G836" s="52" t="s">
        <v>38</v>
      </c>
      <c r="H836" s="110"/>
      <c r="I836" s="145"/>
      <c r="J836" s="53" t="s">
        <v>38</v>
      </c>
      <c r="K836" s="110"/>
      <c r="L836" s="145"/>
      <c r="M836" s="54">
        <v>1</v>
      </c>
      <c r="N836" s="110"/>
      <c r="O836" s="145"/>
      <c r="P836" s="110"/>
      <c r="Q836" s="145"/>
      <c r="R836" s="50"/>
    </row>
    <row r="837" spans="1:18" ht="14.25" customHeight="1" x14ac:dyDescent="0.25">
      <c r="A837" s="52" t="s">
        <v>38</v>
      </c>
      <c r="B837" s="53" t="s">
        <v>51</v>
      </c>
      <c r="C837" s="106" t="s">
        <v>94</v>
      </c>
      <c r="D837" s="145"/>
      <c r="E837" s="106" t="s">
        <v>38</v>
      </c>
      <c r="F837" s="145"/>
      <c r="G837" s="52" t="s">
        <v>38</v>
      </c>
      <c r="H837" s="110"/>
      <c r="I837" s="145"/>
      <c r="J837" s="53" t="s">
        <v>38</v>
      </c>
      <c r="K837" s="110"/>
      <c r="L837" s="145"/>
      <c r="M837" s="54">
        <v>1</v>
      </c>
      <c r="N837" s="110"/>
      <c r="O837" s="145"/>
      <c r="P837" s="110"/>
      <c r="Q837" s="145"/>
      <c r="R837" s="50"/>
    </row>
    <row r="838" spans="1:18" ht="14.25" customHeight="1" x14ac:dyDescent="0.25">
      <c r="A838" s="52" t="s">
        <v>38</v>
      </c>
      <c r="B838" s="53" t="s">
        <v>53</v>
      </c>
      <c r="C838" s="106" t="s">
        <v>95</v>
      </c>
      <c r="D838" s="145"/>
      <c r="E838" s="106" t="s">
        <v>38</v>
      </c>
      <c r="F838" s="145"/>
      <c r="G838" s="52" t="s">
        <v>38</v>
      </c>
      <c r="H838" s="110"/>
      <c r="I838" s="145"/>
      <c r="J838" s="53" t="s">
        <v>38</v>
      </c>
      <c r="K838" s="110"/>
      <c r="L838" s="145"/>
      <c r="M838" s="54">
        <v>1</v>
      </c>
      <c r="N838" s="110"/>
      <c r="O838" s="145"/>
      <c r="P838" s="110"/>
      <c r="Q838" s="145"/>
      <c r="R838" s="50"/>
    </row>
    <row r="839" spans="1:18" ht="14.25" customHeight="1" x14ac:dyDescent="0.25">
      <c r="A839" s="52" t="s">
        <v>38</v>
      </c>
      <c r="B839" s="52" t="s">
        <v>38</v>
      </c>
      <c r="C839" s="106" t="s">
        <v>99</v>
      </c>
      <c r="D839" s="145"/>
      <c r="E839" s="112" t="s">
        <v>100</v>
      </c>
      <c r="F839" s="145"/>
      <c r="G839" s="54">
        <v>1.62</v>
      </c>
      <c r="H839" s="108">
        <v>1</v>
      </c>
      <c r="I839" s="145"/>
      <c r="J839" s="54">
        <v>9.7200000000000006</v>
      </c>
      <c r="K839" s="106" t="s">
        <v>38</v>
      </c>
      <c r="L839" s="145"/>
      <c r="M839" s="52" t="s">
        <v>38</v>
      </c>
      <c r="N839" s="106" t="s">
        <v>38</v>
      </c>
      <c r="O839" s="145"/>
      <c r="P839" s="106" t="s">
        <v>38</v>
      </c>
      <c r="Q839" s="145"/>
      <c r="R839" s="50"/>
    </row>
    <row r="840" spans="1:18" ht="14.25" customHeight="1" x14ac:dyDescent="0.25">
      <c r="A840" s="52" t="s">
        <v>38</v>
      </c>
      <c r="B840" s="52" t="s">
        <v>38</v>
      </c>
      <c r="C840" s="106" t="s">
        <v>101</v>
      </c>
      <c r="D840" s="145"/>
      <c r="E840" s="112" t="s">
        <v>100</v>
      </c>
      <c r="F840" s="145"/>
      <c r="G840" s="50"/>
      <c r="H840" s="108">
        <v>1</v>
      </c>
      <c r="I840" s="145"/>
      <c r="J840" s="50"/>
      <c r="K840" s="106" t="s">
        <v>38</v>
      </c>
      <c r="L840" s="145"/>
      <c r="M840" s="52" t="s">
        <v>38</v>
      </c>
      <c r="N840" s="106" t="s">
        <v>38</v>
      </c>
      <c r="O840" s="145"/>
      <c r="P840" s="106" t="s">
        <v>38</v>
      </c>
      <c r="Q840" s="145"/>
      <c r="R840" s="50"/>
    </row>
    <row r="841" spans="1:18" ht="14.25" customHeight="1" x14ac:dyDescent="0.25">
      <c r="A841" s="52" t="s">
        <v>38</v>
      </c>
      <c r="B841" s="52" t="s">
        <v>38</v>
      </c>
      <c r="C841" s="101" t="s">
        <v>102</v>
      </c>
      <c r="D841" s="146"/>
      <c r="E841" s="146"/>
      <c r="F841" s="146"/>
      <c r="G841" s="146"/>
      <c r="H841" s="146"/>
      <c r="I841" s="146"/>
      <c r="J841" s="145"/>
      <c r="K841" s="103">
        <v>25.52</v>
      </c>
      <c r="L841" s="145"/>
      <c r="M841" s="52" t="s">
        <v>38</v>
      </c>
      <c r="N841" s="111">
        <v>153.12</v>
      </c>
      <c r="O841" s="145"/>
      <c r="P841" s="104"/>
      <c r="Q841" s="145"/>
      <c r="R841" s="59">
        <v>5325.96</v>
      </c>
    </row>
    <row r="842" spans="1:18" ht="14.25" customHeight="1" x14ac:dyDescent="0.25">
      <c r="A842" s="52" t="s">
        <v>38</v>
      </c>
      <c r="B842" s="52" t="s">
        <v>38</v>
      </c>
      <c r="C842" s="106" t="s">
        <v>103</v>
      </c>
      <c r="D842" s="145"/>
      <c r="E842" s="112" t="s">
        <v>38</v>
      </c>
      <c r="F842" s="145"/>
      <c r="G842" s="50"/>
      <c r="H842" s="106" t="s">
        <v>38</v>
      </c>
      <c r="I842" s="145"/>
      <c r="J842" s="53" t="s">
        <v>38</v>
      </c>
      <c r="K842" s="106" t="s">
        <v>38</v>
      </c>
      <c r="L842" s="145"/>
      <c r="M842" s="52" t="s">
        <v>38</v>
      </c>
      <c r="N842" s="109">
        <v>153.12</v>
      </c>
      <c r="O842" s="145"/>
      <c r="P842" s="106" t="s">
        <v>38</v>
      </c>
      <c r="Q842" s="145"/>
      <c r="R842" s="58">
        <v>5325.96</v>
      </c>
    </row>
    <row r="843" spans="1:18" ht="38.85" customHeight="1" x14ac:dyDescent="0.25">
      <c r="A843" s="52" t="s">
        <v>38</v>
      </c>
      <c r="B843" s="52" t="s">
        <v>133</v>
      </c>
      <c r="C843" s="106" t="s">
        <v>132</v>
      </c>
      <c r="D843" s="145"/>
      <c r="E843" s="112" t="s">
        <v>104</v>
      </c>
      <c r="F843" s="145"/>
      <c r="G843" s="54">
        <v>74</v>
      </c>
      <c r="H843" s="108">
        <v>1</v>
      </c>
      <c r="I843" s="145"/>
      <c r="J843" s="54">
        <v>74</v>
      </c>
      <c r="K843" s="110"/>
      <c r="L843" s="145"/>
      <c r="M843" s="53" t="s">
        <v>38</v>
      </c>
      <c r="N843" s="109">
        <v>113.31</v>
      </c>
      <c r="O843" s="145"/>
      <c r="P843" s="107" t="s">
        <v>38</v>
      </c>
      <c r="Q843" s="145"/>
      <c r="R843" s="58">
        <v>3941.21</v>
      </c>
    </row>
    <row r="844" spans="1:18" ht="38.85" customHeight="1" x14ac:dyDescent="0.25">
      <c r="A844" s="52" t="s">
        <v>38</v>
      </c>
      <c r="B844" s="52" t="s">
        <v>131</v>
      </c>
      <c r="C844" s="106" t="s">
        <v>130</v>
      </c>
      <c r="D844" s="145"/>
      <c r="E844" s="112" t="s">
        <v>104</v>
      </c>
      <c r="F844" s="145"/>
      <c r="G844" s="54">
        <v>36</v>
      </c>
      <c r="H844" s="108">
        <v>1</v>
      </c>
      <c r="I844" s="145"/>
      <c r="J844" s="54">
        <v>36</v>
      </c>
      <c r="K844" s="110"/>
      <c r="L844" s="145"/>
      <c r="M844" s="53" t="s">
        <v>38</v>
      </c>
      <c r="N844" s="109">
        <v>55.12</v>
      </c>
      <c r="O844" s="145"/>
      <c r="P844" s="107" t="s">
        <v>38</v>
      </c>
      <c r="Q844" s="145"/>
      <c r="R844" s="58">
        <v>1917.35</v>
      </c>
    </row>
    <row r="845" spans="1:18" ht="14.25" customHeight="1" x14ac:dyDescent="0.25">
      <c r="A845" s="55" t="s">
        <v>38</v>
      </c>
      <c r="B845" s="55" t="s">
        <v>38</v>
      </c>
      <c r="C845" s="101" t="s">
        <v>105</v>
      </c>
      <c r="D845" s="146"/>
      <c r="E845" s="146"/>
      <c r="F845" s="146"/>
      <c r="G845" s="146"/>
      <c r="H845" s="146"/>
      <c r="I845" s="146"/>
      <c r="J845" s="145"/>
      <c r="K845" s="102" t="s">
        <v>38</v>
      </c>
      <c r="L845" s="146"/>
      <c r="M845" s="145"/>
      <c r="N845" s="103">
        <v>321.55</v>
      </c>
      <c r="O845" s="145"/>
      <c r="P845" s="104"/>
      <c r="Q845" s="145"/>
      <c r="R845" s="48">
        <v>11184.52</v>
      </c>
    </row>
    <row r="846" spans="1:18" ht="38.85" customHeight="1" x14ac:dyDescent="0.25">
      <c r="A846" s="46" t="s">
        <v>38</v>
      </c>
      <c r="B846" s="47" t="s">
        <v>278</v>
      </c>
      <c r="C846" s="101" t="s">
        <v>277</v>
      </c>
      <c r="D846" s="145"/>
      <c r="E846" s="113" t="s">
        <v>55</v>
      </c>
      <c r="F846" s="145"/>
      <c r="G846" s="48">
        <v>6</v>
      </c>
      <c r="H846" s="103">
        <v>1</v>
      </c>
      <c r="I846" s="145"/>
      <c r="J846" s="48">
        <v>6</v>
      </c>
      <c r="K846" s="104"/>
      <c r="L846" s="145"/>
      <c r="M846" s="49"/>
      <c r="N846" s="104"/>
      <c r="O846" s="145"/>
      <c r="P846" s="104"/>
      <c r="Q846" s="145"/>
      <c r="R846" s="50"/>
    </row>
    <row r="847" spans="1:18" ht="17.45" customHeight="1" x14ac:dyDescent="0.25">
      <c r="A847" s="51" t="s">
        <v>38</v>
      </c>
      <c r="B847" s="52" t="s">
        <v>135</v>
      </c>
      <c r="C847" s="106" t="s">
        <v>134</v>
      </c>
      <c r="D847" s="146"/>
      <c r="E847" s="146"/>
      <c r="F847" s="146"/>
      <c r="G847" s="146"/>
      <c r="H847" s="146"/>
      <c r="I847" s="146"/>
      <c r="J847" s="146"/>
      <c r="K847" s="146"/>
      <c r="L847" s="146"/>
      <c r="M847" s="146"/>
      <c r="N847" s="146"/>
      <c r="O847" s="146"/>
      <c r="P847" s="146"/>
      <c r="Q847" s="145"/>
      <c r="R847" s="52" t="s">
        <v>38</v>
      </c>
    </row>
    <row r="848" spans="1:18" ht="14.25" customHeight="1" x14ac:dyDescent="0.25">
      <c r="A848" s="52" t="s">
        <v>38</v>
      </c>
      <c r="B848" s="53" t="s">
        <v>48</v>
      </c>
      <c r="C848" s="106" t="s">
        <v>92</v>
      </c>
      <c r="D848" s="145"/>
      <c r="E848" s="106" t="s">
        <v>38</v>
      </c>
      <c r="F848" s="145"/>
      <c r="G848" s="52" t="s">
        <v>38</v>
      </c>
      <c r="H848" s="110"/>
      <c r="I848" s="145"/>
      <c r="J848" s="53" t="s">
        <v>38</v>
      </c>
      <c r="K848" s="108">
        <v>93.38</v>
      </c>
      <c r="L848" s="145"/>
      <c r="M848" s="54">
        <v>1</v>
      </c>
      <c r="N848" s="109">
        <v>560.28</v>
      </c>
      <c r="O848" s="145"/>
      <c r="P848" s="108">
        <v>34.783000000000001</v>
      </c>
      <c r="Q848" s="145"/>
      <c r="R848" s="58">
        <v>19488.240000000002</v>
      </c>
    </row>
    <row r="849" spans="1:18" ht="14.25" customHeight="1" x14ac:dyDescent="0.25">
      <c r="A849" s="52" t="s">
        <v>38</v>
      </c>
      <c r="B849" s="53" t="s">
        <v>50</v>
      </c>
      <c r="C849" s="106" t="s">
        <v>93</v>
      </c>
      <c r="D849" s="145"/>
      <c r="E849" s="106" t="s">
        <v>38</v>
      </c>
      <c r="F849" s="145"/>
      <c r="G849" s="52" t="s">
        <v>38</v>
      </c>
      <c r="H849" s="110"/>
      <c r="I849" s="145"/>
      <c r="J849" s="53" t="s">
        <v>38</v>
      </c>
      <c r="K849" s="110"/>
      <c r="L849" s="145"/>
      <c r="M849" s="54">
        <v>1</v>
      </c>
      <c r="N849" s="110"/>
      <c r="O849" s="145"/>
      <c r="P849" s="110"/>
      <c r="Q849" s="145"/>
      <c r="R849" s="50"/>
    </row>
    <row r="850" spans="1:18" ht="14.25" customHeight="1" x14ac:dyDescent="0.25">
      <c r="A850" s="52" t="s">
        <v>38</v>
      </c>
      <c r="B850" s="53" t="s">
        <v>51</v>
      </c>
      <c r="C850" s="106" t="s">
        <v>94</v>
      </c>
      <c r="D850" s="145"/>
      <c r="E850" s="106" t="s">
        <v>38</v>
      </c>
      <c r="F850" s="145"/>
      <c r="G850" s="52" t="s">
        <v>38</v>
      </c>
      <c r="H850" s="110"/>
      <c r="I850" s="145"/>
      <c r="J850" s="53" t="s">
        <v>38</v>
      </c>
      <c r="K850" s="110"/>
      <c r="L850" s="145"/>
      <c r="M850" s="54">
        <v>1</v>
      </c>
      <c r="N850" s="110"/>
      <c r="O850" s="145"/>
      <c r="P850" s="110"/>
      <c r="Q850" s="145"/>
      <c r="R850" s="50"/>
    </row>
    <row r="851" spans="1:18" ht="14.25" customHeight="1" x14ac:dyDescent="0.25">
      <c r="A851" s="52" t="s">
        <v>38</v>
      </c>
      <c r="B851" s="53" t="s">
        <v>53</v>
      </c>
      <c r="C851" s="106" t="s">
        <v>95</v>
      </c>
      <c r="D851" s="145"/>
      <c r="E851" s="106" t="s">
        <v>38</v>
      </c>
      <c r="F851" s="145"/>
      <c r="G851" s="52" t="s">
        <v>38</v>
      </c>
      <c r="H851" s="110"/>
      <c r="I851" s="145"/>
      <c r="J851" s="53" t="s">
        <v>38</v>
      </c>
      <c r="K851" s="110"/>
      <c r="L851" s="145"/>
      <c r="M851" s="54">
        <v>1</v>
      </c>
      <c r="N851" s="110"/>
      <c r="O851" s="145"/>
      <c r="P851" s="110"/>
      <c r="Q851" s="145"/>
      <c r="R851" s="50"/>
    </row>
    <row r="852" spans="1:18" ht="14.25" customHeight="1" x14ac:dyDescent="0.25">
      <c r="A852" s="52" t="s">
        <v>38</v>
      </c>
      <c r="B852" s="52" t="s">
        <v>38</v>
      </c>
      <c r="C852" s="106" t="s">
        <v>99</v>
      </c>
      <c r="D852" s="145"/>
      <c r="E852" s="112" t="s">
        <v>100</v>
      </c>
      <c r="F852" s="145"/>
      <c r="G852" s="54">
        <v>6.3</v>
      </c>
      <c r="H852" s="108">
        <v>1</v>
      </c>
      <c r="I852" s="145"/>
      <c r="J852" s="54">
        <v>37.799999999999997</v>
      </c>
      <c r="K852" s="106" t="s">
        <v>38</v>
      </c>
      <c r="L852" s="145"/>
      <c r="M852" s="52" t="s">
        <v>38</v>
      </c>
      <c r="N852" s="106" t="s">
        <v>38</v>
      </c>
      <c r="O852" s="145"/>
      <c r="P852" s="106" t="s">
        <v>38</v>
      </c>
      <c r="Q852" s="145"/>
      <c r="R852" s="50"/>
    </row>
    <row r="853" spans="1:18" ht="14.25" customHeight="1" x14ac:dyDescent="0.25">
      <c r="A853" s="52" t="s">
        <v>38</v>
      </c>
      <c r="B853" s="52" t="s">
        <v>38</v>
      </c>
      <c r="C853" s="106" t="s">
        <v>101</v>
      </c>
      <c r="D853" s="145"/>
      <c r="E853" s="112" t="s">
        <v>100</v>
      </c>
      <c r="F853" s="145"/>
      <c r="G853" s="50"/>
      <c r="H853" s="108">
        <v>1</v>
      </c>
      <c r="I853" s="145"/>
      <c r="J853" s="50"/>
      <c r="K853" s="106" t="s">
        <v>38</v>
      </c>
      <c r="L853" s="145"/>
      <c r="M853" s="52" t="s">
        <v>38</v>
      </c>
      <c r="N853" s="106" t="s">
        <v>38</v>
      </c>
      <c r="O853" s="145"/>
      <c r="P853" s="106" t="s">
        <v>38</v>
      </c>
      <c r="Q853" s="145"/>
      <c r="R853" s="50"/>
    </row>
    <row r="854" spans="1:18" ht="14.25" customHeight="1" x14ac:dyDescent="0.25">
      <c r="A854" s="52" t="s">
        <v>38</v>
      </c>
      <c r="B854" s="52" t="s">
        <v>38</v>
      </c>
      <c r="C854" s="101" t="s">
        <v>102</v>
      </c>
      <c r="D854" s="146"/>
      <c r="E854" s="146"/>
      <c r="F854" s="146"/>
      <c r="G854" s="146"/>
      <c r="H854" s="146"/>
      <c r="I854" s="146"/>
      <c r="J854" s="145"/>
      <c r="K854" s="103">
        <v>93.38</v>
      </c>
      <c r="L854" s="145"/>
      <c r="M854" s="52" t="s">
        <v>38</v>
      </c>
      <c r="N854" s="111">
        <v>560.28</v>
      </c>
      <c r="O854" s="145"/>
      <c r="P854" s="104"/>
      <c r="Q854" s="145"/>
      <c r="R854" s="59">
        <v>19488.240000000002</v>
      </c>
    </row>
    <row r="855" spans="1:18" ht="14.25" customHeight="1" x14ac:dyDescent="0.25">
      <c r="A855" s="52" t="s">
        <v>38</v>
      </c>
      <c r="B855" s="52" t="s">
        <v>38</v>
      </c>
      <c r="C855" s="106" t="s">
        <v>103</v>
      </c>
      <c r="D855" s="145"/>
      <c r="E855" s="112" t="s">
        <v>38</v>
      </c>
      <c r="F855" s="145"/>
      <c r="G855" s="50"/>
      <c r="H855" s="106" t="s">
        <v>38</v>
      </c>
      <c r="I855" s="145"/>
      <c r="J855" s="53" t="s">
        <v>38</v>
      </c>
      <c r="K855" s="106" t="s">
        <v>38</v>
      </c>
      <c r="L855" s="145"/>
      <c r="M855" s="52" t="s">
        <v>38</v>
      </c>
      <c r="N855" s="109">
        <v>560.28</v>
      </c>
      <c r="O855" s="145"/>
      <c r="P855" s="106" t="s">
        <v>38</v>
      </c>
      <c r="Q855" s="145"/>
      <c r="R855" s="58">
        <v>19488.240000000002</v>
      </c>
    </row>
    <row r="856" spans="1:18" ht="38.85" customHeight="1" x14ac:dyDescent="0.25">
      <c r="A856" s="52" t="s">
        <v>38</v>
      </c>
      <c r="B856" s="52" t="s">
        <v>133</v>
      </c>
      <c r="C856" s="106" t="s">
        <v>132</v>
      </c>
      <c r="D856" s="145"/>
      <c r="E856" s="112" t="s">
        <v>104</v>
      </c>
      <c r="F856" s="145"/>
      <c r="G856" s="54">
        <v>74</v>
      </c>
      <c r="H856" s="108">
        <v>1</v>
      </c>
      <c r="I856" s="145"/>
      <c r="J856" s="54">
        <v>74</v>
      </c>
      <c r="K856" s="110"/>
      <c r="L856" s="145"/>
      <c r="M856" s="53" t="s">
        <v>38</v>
      </c>
      <c r="N856" s="109">
        <v>414.61</v>
      </c>
      <c r="O856" s="145"/>
      <c r="P856" s="107" t="s">
        <v>38</v>
      </c>
      <c r="Q856" s="145"/>
      <c r="R856" s="58">
        <v>14421.3</v>
      </c>
    </row>
    <row r="857" spans="1:18" ht="38.85" customHeight="1" x14ac:dyDescent="0.25">
      <c r="A857" s="52" t="s">
        <v>38</v>
      </c>
      <c r="B857" s="52" t="s">
        <v>131</v>
      </c>
      <c r="C857" s="106" t="s">
        <v>130</v>
      </c>
      <c r="D857" s="145"/>
      <c r="E857" s="112" t="s">
        <v>104</v>
      </c>
      <c r="F857" s="145"/>
      <c r="G857" s="54">
        <v>36</v>
      </c>
      <c r="H857" s="108">
        <v>1</v>
      </c>
      <c r="I857" s="145"/>
      <c r="J857" s="54">
        <v>36</v>
      </c>
      <c r="K857" s="110"/>
      <c r="L857" s="145"/>
      <c r="M857" s="53" t="s">
        <v>38</v>
      </c>
      <c r="N857" s="109">
        <v>201.7</v>
      </c>
      <c r="O857" s="145"/>
      <c r="P857" s="107" t="s">
        <v>38</v>
      </c>
      <c r="Q857" s="145"/>
      <c r="R857" s="58">
        <v>7015.77</v>
      </c>
    </row>
    <row r="858" spans="1:18" ht="14.25" customHeight="1" x14ac:dyDescent="0.25">
      <c r="A858" s="55" t="s">
        <v>38</v>
      </c>
      <c r="B858" s="55" t="s">
        <v>38</v>
      </c>
      <c r="C858" s="101" t="s">
        <v>105</v>
      </c>
      <c r="D858" s="146"/>
      <c r="E858" s="146"/>
      <c r="F858" s="146"/>
      <c r="G858" s="146"/>
      <c r="H858" s="146"/>
      <c r="I858" s="146"/>
      <c r="J858" s="145"/>
      <c r="K858" s="102" t="s">
        <v>38</v>
      </c>
      <c r="L858" s="146"/>
      <c r="M858" s="145"/>
      <c r="N858" s="103">
        <v>1176.5899999999999</v>
      </c>
      <c r="O858" s="145"/>
      <c r="P858" s="104"/>
      <c r="Q858" s="145"/>
      <c r="R858" s="48">
        <v>40925.31</v>
      </c>
    </row>
    <row r="859" spans="1:18" ht="50.25" customHeight="1" x14ac:dyDescent="0.25">
      <c r="A859" s="46" t="s">
        <v>38</v>
      </c>
      <c r="B859" s="47" t="s">
        <v>276</v>
      </c>
      <c r="C859" s="101" t="s">
        <v>275</v>
      </c>
      <c r="D859" s="145"/>
      <c r="E859" s="113" t="s">
        <v>173</v>
      </c>
      <c r="F859" s="145"/>
      <c r="G859" s="48">
        <v>14</v>
      </c>
      <c r="H859" s="103">
        <v>1</v>
      </c>
      <c r="I859" s="145"/>
      <c r="J859" s="48">
        <v>14</v>
      </c>
      <c r="K859" s="104"/>
      <c r="L859" s="145"/>
      <c r="M859" s="49"/>
      <c r="N859" s="104"/>
      <c r="O859" s="145"/>
      <c r="P859" s="104"/>
      <c r="Q859" s="145"/>
      <c r="R859" s="50"/>
    </row>
    <row r="860" spans="1:18" ht="17.45" customHeight="1" x14ac:dyDescent="0.25">
      <c r="A860" s="51" t="s">
        <v>38</v>
      </c>
      <c r="B860" s="52" t="s">
        <v>135</v>
      </c>
      <c r="C860" s="106" t="s">
        <v>134</v>
      </c>
      <c r="D860" s="146"/>
      <c r="E860" s="146"/>
      <c r="F860" s="146"/>
      <c r="G860" s="146"/>
      <c r="H860" s="146"/>
      <c r="I860" s="146"/>
      <c r="J860" s="146"/>
      <c r="K860" s="146"/>
      <c r="L860" s="146"/>
      <c r="M860" s="146"/>
      <c r="N860" s="146"/>
      <c r="O860" s="146"/>
      <c r="P860" s="146"/>
      <c r="Q860" s="145"/>
      <c r="R860" s="52" t="s">
        <v>38</v>
      </c>
    </row>
    <row r="861" spans="1:18" ht="14.25" customHeight="1" x14ac:dyDescent="0.25">
      <c r="A861" s="52" t="s">
        <v>38</v>
      </c>
      <c r="B861" s="53" t="s">
        <v>48</v>
      </c>
      <c r="C861" s="106" t="s">
        <v>92</v>
      </c>
      <c r="D861" s="145"/>
      <c r="E861" s="106" t="s">
        <v>38</v>
      </c>
      <c r="F861" s="145"/>
      <c r="G861" s="52" t="s">
        <v>38</v>
      </c>
      <c r="H861" s="110"/>
      <c r="I861" s="145"/>
      <c r="J861" s="53" t="s">
        <v>38</v>
      </c>
      <c r="K861" s="108">
        <v>102.12</v>
      </c>
      <c r="L861" s="145"/>
      <c r="M861" s="54">
        <v>1</v>
      </c>
      <c r="N861" s="109">
        <v>1429.68</v>
      </c>
      <c r="O861" s="145"/>
      <c r="P861" s="108">
        <v>34.783000000000001</v>
      </c>
      <c r="Q861" s="145"/>
      <c r="R861" s="58">
        <v>49728.56</v>
      </c>
    </row>
    <row r="862" spans="1:18" ht="14.25" customHeight="1" x14ac:dyDescent="0.25">
      <c r="A862" s="52" t="s">
        <v>38</v>
      </c>
      <c r="B862" s="53" t="s">
        <v>50</v>
      </c>
      <c r="C862" s="106" t="s">
        <v>93</v>
      </c>
      <c r="D862" s="145"/>
      <c r="E862" s="106" t="s">
        <v>38</v>
      </c>
      <c r="F862" s="145"/>
      <c r="G862" s="52" t="s">
        <v>38</v>
      </c>
      <c r="H862" s="110"/>
      <c r="I862" s="145"/>
      <c r="J862" s="53" t="s">
        <v>38</v>
      </c>
      <c r="K862" s="110"/>
      <c r="L862" s="145"/>
      <c r="M862" s="54">
        <v>1</v>
      </c>
      <c r="N862" s="110"/>
      <c r="O862" s="145"/>
      <c r="P862" s="110"/>
      <c r="Q862" s="145"/>
      <c r="R862" s="50"/>
    </row>
    <row r="863" spans="1:18" ht="14.25" customHeight="1" x14ac:dyDescent="0.25">
      <c r="A863" s="52" t="s">
        <v>38</v>
      </c>
      <c r="B863" s="53" t="s">
        <v>51</v>
      </c>
      <c r="C863" s="106" t="s">
        <v>94</v>
      </c>
      <c r="D863" s="145"/>
      <c r="E863" s="106" t="s">
        <v>38</v>
      </c>
      <c r="F863" s="145"/>
      <c r="G863" s="52" t="s">
        <v>38</v>
      </c>
      <c r="H863" s="110"/>
      <c r="I863" s="145"/>
      <c r="J863" s="53" t="s">
        <v>38</v>
      </c>
      <c r="K863" s="110"/>
      <c r="L863" s="145"/>
      <c r="M863" s="54">
        <v>1</v>
      </c>
      <c r="N863" s="110"/>
      <c r="O863" s="145"/>
      <c r="P863" s="110"/>
      <c r="Q863" s="145"/>
      <c r="R863" s="50"/>
    </row>
    <row r="864" spans="1:18" ht="14.25" customHeight="1" x14ac:dyDescent="0.25">
      <c r="A864" s="52" t="s">
        <v>38</v>
      </c>
      <c r="B864" s="53" t="s">
        <v>53</v>
      </c>
      <c r="C864" s="106" t="s">
        <v>95</v>
      </c>
      <c r="D864" s="145"/>
      <c r="E864" s="106" t="s">
        <v>38</v>
      </c>
      <c r="F864" s="145"/>
      <c r="G864" s="52" t="s">
        <v>38</v>
      </c>
      <c r="H864" s="110"/>
      <c r="I864" s="145"/>
      <c r="J864" s="53" t="s">
        <v>38</v>
      </c>
      <c r="K864" s="110"/>
      <c r="L864" s="145"/>
      <c r="M864" s="54">
        <v>1</v>
      </c>
      <c r="N864" s="110"/>
      <c r="O864" s="145"/>
      <c r="P864" s="110"/>
      <c r="Q864" s="145"/>
      <c r="R864" s="50"/>
    </row>
    <row r="865" spans="1:18" ht="14.25" customHeight="1" x14ac:dyDescent="0.25">
      <c r="A865" s="52" t="s">
        <v>38</v>
      </c>
      <c r="B865" s="52" t="s">
        <v>38</v>
      </c>
      <c r="C865" s="106" t="s">
        <v>99</v>
      </c>
      <c r="D865" s="145"/>
      <c r="E865" s="112" t="s">
        <v>100</v>
      </c>
      <c r="F865" s="145"/>
      <c r="G865" s="54">
        <v>7.29</v>
      </c>
      <c r="H865" s="108">
        <v>1</v>
      </c>
      <c r="I865" s="145"/>
      <c r="J865" s="54">
        <v>102.06</v>
      </c>
      <c r="K865" s="106" t="s">
        <v>38</v>
      </c>
      <c r="L865" s="145"/>
      <c r="M865" s="52" t="s">
        <v>38</v>
      </c>
      <c r="N865" s="106" t="s">
        <v>38</v>
      </c>
      <c r="O865" s="145"/>
      <c r="P865" s="106" t="s">
        <v>38</v>
      </c>
      <c r="Q865" s="145"/>
      <c r="R865" s="50"/>
    </row>
    <row r="866" spans="1:18" ht="14.25" customHeight="1" x14ac:dyDescent="0.25">
      <c r="A866" s="52" t="s">
        <v>38</v>
      </c>
      <c r="B866" s="52" t="s">
        <v>38</v>
      </c>
      <c r="C866" s="106" t="s">
        <v>101</v>
      </c>
      <c r="D866" s="145"/>
      <c r="E866" s="112" t="s">
        <v>100</v>
      </c>
      <c r="F866" s="145"/>
      <c r="G866" s="50"/>
      <c r="H866" s="108">
        <v>1</v>
      </c>
      <c r="I866" s="145"/>
      <c r="J866" s="50"/>
      <c r="K866" s="106" t="s">
        <v>38</v>
      </c>
      <c r="L866" s="145"/>
      <c r="M866" s="52" t="s">
        <v>38</v>
      </c>
      <c r="N866" s="106" t="s">
        <v>38</v>
      </c>
      <c r="O866" s="145"/>
      <c r="P866" s="106" t="s">
        <v>38</v>
      </c>
      <c r="Q866" s="145"/>
      <c r="R866" s="50"/>
    </row>
    <row r="867" spans="1:18" ht="14.25" customHeight="1" x14ac:dyDescent="0.25">
      <c r="A867" s="52" t="s">
        <v>38</v>
      </c>
      <c r="B867" s="52" t="s">
        <v>38</v>
      </c>
      <c r="C867" s="101" t="s">
        <v>102</v>
      </c>
      <c r="D867" s="146"/>
      <c r="E867" s="146"/>
      <c r="F867" s="146"/>
      <c r="G867" s="146"/>
      <c r="H867" s="146"/>
      <c r="I867" s="146"/>
      <c r="J867" s="145"/>
      <c r="K867" s="103">
        <v>102.12</v>
      </c>
      <c r="L867" s="145"/>
      <c r="M867" s="52" t="s">
        <v>38</v>
      </c>
      <c r="N867" s="111">
        <v>1429.68</v>
      </c>
      <c r="O867" s="145"/>
      <c r="P867" s="104"/>
      <c r="Q867" s="145"/>
      <c r="R867" s="59">
        <v>49728.56</v>
      </c>
    </row>
    <row r="868" spans="1:18" ht="14.25" customHeight="1" x14ac:dyDescent="0.25">
      <c r="A868" s="52" t="s">
        <v>38</v>
      </c>
      <c r="B868" s="52" t="s">
        <v>38</v>
      </c>
      <c r="C868" s="106" t="s">
        <v>103</v>
      </c>
      <c r="D868" s="145"/>
      <c r="E868" s="112" t="s">
        <v>38</v>
      </c>
      <c r="F868" s="145"/>
      <c r="G868" s="50"/>
      <c r="H868" s="106" t="s">
        <v>38</v>
      </c>
      <c r="I868" s="145"/>
      <c r="J868" s="53" t="s">
        <v>38</v>
      </c>
      <c r="K868" s="106" t="s">
        <v>38</v>
      </c>
      <c r="L868" s="145"/>
      <c r="M868" s="52" t="s">
        <v>38</v>
      </c>
      <c r="N868" s="109">
        <v>1429.68</v>
      </c>
      <c r="O868" s="145"/>
      <c r="P868" s="106" t="s">
        <v>38</v>
      </c>
      <c r="Q868" s="145"/>
      <c r="R868" s="58">
        <v>49728.56</v>
      </c>
    </row>
    <row r="869" spans="1:18" ht="38.85" customHeight="1" x14ac:dyDescent="0.25">
      <c r="A869" s="52" t="s">
        <v>38</v>
      </c>
      <c r="B869" s="52" t="s">
        <v>133</v>
      </c>
      <c r="C869" s="106" t="s">
        <v>132</v>
      </c>
      <c r="D869" s="145"/>
      <c r="E869" s="112" t="s">
        <v>104</v>
      </c>
      <c r="F869" s="145"/>
      <c r="G869" s="54">
        <v>74</v>
      </c>
      <c r="H869" s="108">
        <v>1</v>
      </c>
      <c r="I869" s="145"/>
      <c r="J869" s="54">
        <v>74</v>
      </c>
      <c r="K869" s="110"/>
      <c r="L869" s="145"/>
      <c r="M869" s="53" t="s">
        <v>38</v>
      </c>
      <c r="N869" s="109">
        <v>1057.96</v>
      </c>
      <c r="O869" s="145"/>
      <c r="P869" s="107" t="s">
        <v>38</v>
      </c>
      <c r="Q869" s="145"/>
      <c r="R869" s="58">
        <v>36799.129999999997</v>
      </c>
    </row>
    <row r="870" spans="1:18" ht="38.85" customHeight="1" x14ac:dyDescent="0.25">
      <c r="A870" s="52" t="s">
        <v>38</v>
      </c>
      <c r="B870" s="52" t="s">
        <v>131</v>
      </c>
      <c r="C870" s="106" t="s">
        <v>130</v>
      </c>
      <c r="D870" s="145"/>
      <c r="E870" s="112" t="s">
        <v>104</v>
      </c>
      <c r="F870" s="145"/>
      <c r="G870" s="54">
        <v>36</v>
      </c>
      <c r="H870" s="108">
        <v>1</v>
      </c>
      <c r="I870" s="145"/>
      <c r="J870" s="54">
        <v>36</v>
      </c>
      <c r="K870" s="110"/>
      <c r="L870" s="145"/>
      <c r="M870" s="53" t="s">
        <v>38</v>
      </c>
      <c r="N870" s="109">
        <v>514.67999999999995</v>
      </c>
      <c r="O870" s="145"/>
      <c r="P870" s="107" t="s">
        <v>38</v>
      </c>
      <c r="Q870" s="145"/>
      <c r="R870" s="58">
        <v>17902.28</v>
      </c>
    </row>
    <row r="871" spans="1:18" ht="14.25" customHeight="1" x14ac:dyDescent="0.25">
      <c r="A871" s="55" t="s">
        <v>38</v>
      </c>
      <c r="B871" s="55" t="s">
        <v>38</v>
      </c>
      <c r="C871" s="101" t="s">
        <v>105</v>
      </c>
      <c r="D871" s="146"/>
      <c r="E871" s="146"/>
      <c r="F871" s="146"/>
      <c r="G871" s="146"/>
      <c r="H871" s="146"/>
      <c r="I871" s="146"/>
      <c r="J871" s="145"/>
      <c r="K871" s="102" t="s">
        <v>38</v>
      </c>
      <c r="L871" s="146"/>
      <c r="M871" s="145"/>
      <c r="N871" s="103">
        <v>3002.32</v>
      </c>
      <c r="O871" s="145"/>
      <c r="P871" s="104"/>
      <c r="Q871" s="145"/>
      <c r="R871" s="48">
        <v>104429.97</v>
      </c>
    </row>
    <row r="872" spans="1:18" ht="28.35" customHeight="1" x14ac:dyDescent="0.25">
      <c r="A872" s="46" t="s">
        <v>38</v>
      </c>
      <c r="B872" s="47" t="s">
        <v>175</v>
      </c>
      <c r="C872" s="101" t="s">
        <v>174</v>
      </c>
      <c r="D872" s="145"/>
      <c r="E872" s="113" t="s">
        <v>173</v>
      </c>
      <c r="F872" s="145"/>
      <c r="G872" s="48">
        <v>1</v>
      </c>
      <c r="H872" s="103">
        <v>1</v>
      </c>
      <c r="I872" s="145"/>
      <c r="J872" s="48">
        <v>1</v>
      </c>
      <c r="K872" s="104"/>
      <c r="L872" s="145"/>
      <c r="M872" s="49"/>
      <c r="N872" s="104"/>
      <c r="O872" s="145"/>
      <c r="P872" s="104"/>
      <c r="Q872" s="145"/>
      <c r="R872" s="50"/>
    </row>
    <row r="873" spans="1:18" ht="17.45" customHeight="1" x14ac:dyDescent="0.25">
      <c r="A873" s="51" t="s">
        <v>38</v>
      </c>
      <c r="B873" s="52" t="s">
        <v>135</v>
      </c>
      <c r="C873" s="106" t="s">
        <v>134</v>
      </c>
      <c r="D873" s="146"/>
      <c r="E873" s="146"/>
      <c r="F873" s="146"/>
      <c r="G873" s="146"/>
      <c r="H873" s="146"/>
      <c r="I873" s="146"/>
      <c r="J873" s="146"/>
      <c r="K873" s="146"/>
      <c r="L873" s="146"/>
      <c r="M873" s="146"/>
      <c r="N873" s="146"/>
      <c r="O873" s="146"/>
      <c r="P873" s="146"/>
      <c r="Q873" s="145"/>
      <c r="R873" s="52" t="s">
        <v>38</v>
      </c>
    </row>
    <row r="874" spans="1:18" ht="14.25" customHeight="1" x14ac:dyDescent="0.25">
      <c r="A874" s="52" t="s">
        <v>38</v>
      </c>
      <c r="B874" s="53" t="s">
        <v>48</v>
      </c>
      <c r="C874" s="106" t="s">
        <v>92</v>
      </c>
      <c r="D874" s="145"/>
      <c r="E874" s="106" t="s">
        <v>38</v>
      </c>
      <c r="F874" s="145"/>
      <c r="G874" s="52" t="s">
        <v>38</v>
      </c>
      <c r="H874" s="110"/>
      <c r="I874" s="145"/>
      <c r="J874" s="53" t="s">
        <v>38</v>
      </c>
      <c r="K874" s="108">
        <v>68.099999999999994</v>
      </c>
      <c r="L874" s="145"/>
      <c r="M874" s="54">
        <v>1</v>
      </c>
      <c r="N874" s="109">
        <v>68.099999999999994</v>
      </c>
      <c r="O874" s="145"/>
      <c r="P874" s="108">
        <v>34.783000000000001</v>
      </c>
      <c r="Q874" s="145"/>
      <c r="R874" s="58">
        <v>2368.7199999999998</v>
      </c>
    </row>
    <row r="875" spans="1:18" ht="14.25" customHeight="1" x14ac:dyDescent="0.25">
      <c r="A875" s="52" t="s">
        <v>38</v>
      </c>
      <c r="B875" s="53" t="s">
        <v>50</v>
      </c>
      <c r="C875" s="106" t="s">
        <v>93</v>
      </c>
      <c r="D875" s="145"/>
      <c r="E875" s="106" t="s">
        <v>38</v>
      </c>
      <c r="F875" s="145"/>
      <c r="G875" s="52" t="s">
        <v>38</v>
      </c>
      <c r="H875" s="110"/>
      <c r="I875" s="145"/>
      <c r="J875" s="53" t="s">
        <v>38</v>
      </c>
      <c r="K875" s="110"/>
      <c r="L875" s="145"/>
      <c r="M875" s="54">
        <v>1</v>
      </c>
      <c r="N875" s="110"/>
      <c r="O875" s="145"/>
      <c r="P875" s="110"/>
      <c r="Q875" s="145"/>
      <c r="R875" s="50"/>
    </row>
    <row r="876" spans="1:18" ht="14.25" customHeight="1" x14ac:dyDescent="0.25">
      <c r="A876" s="52" t="s">
        <v>38</v>
      </c>
      <c r="B876" s="53" t="s">
        <v>51</v>
      </c>
      <c r="C876" s="106" t="s">
        <v>94</v>
      </c>
      <c r="D876" s="145"/>
      <c r="E876" s="106" t="s">
        <v>38</v>
      </c>
      <c r="F876" s="145"/>
      <c r="G876" s="52" t="s">
        <v>38</v>
      </c>
      <c r="H876" s="110"/>
      <c r="I876" s="145"/>
      <c r="J876" s="53" t="s">
        <v>38</v>
      </c>
      <c r="K876" s="110"/>
      <c r="L876" s="145"/>
      <c r="M876" s="54">
        <v>1</v>
      </c>
      <c r="N876" s="110"/>
      <c r="O876" s="145"/>
      <c r="P876" s="110"/>
      <c r="Q876" s="145"/>
      <c r="R876" s="50"/>
    </row>
    <row r="877" spans="1:18" ht="14.25" customHeight="1" x14ac:dyDescent="0.25">
      <c r="A877" s="52" t="s">
        <v>38</v>
      </c>
      <c r="B877" s="53" t="s">
        <v>53</v>
      </c>
      <c r="C877" s="106" t="s">
        <v>95</v>
      </c>
      <c r="D877" s="145"/>
      <c r="E877" s="106" t="s">
        <v>38</v>
      </c>
      <c r="F877" s="145"/>
      <c r="G877" s="52" t="s">
        <v>38</v>
      </c>
      <c r="H877" s="110"/>
      <c r="I877" s="145"/>
      <c r="J877" s="53" t="s">
        <v>38</v>
      </c>
      <c r="K877" s="110"/>
      <c r="L877" s="145"/>
      <c r="M877" s="54">
        <v>1</v>
      </c>
      <c r="N877" s="110"/>
      <c r="O877" s="145"/>
      <c r="P877" s="110"/>
      <c r="Q877" s="145"/>
      <c r="R877" s="50"/>
    </row>
    <row r="878" spans="1:18" ht="14.25" customHeight="1" x14ac:dyDescent="0.25">
      <c r="A878" s="52" t="s">
        <v>38</v>
      </c>
      <c r="B878" s="52" t="s">
        <v>38</v>
      </c>
      <c r="C878" s="106" t="s">
        <v>99</v>
      </c>
      <c r="D878" s="145"/>
      <c r="E878" s="112" t="s">
        <v>100</v>
      </c>
      <c r="F878" s="145"/>
      <c r="G878" s="54">
        <v>4.8600000000000003</v>
      </c>
      <c r="H878" s="108">
        <v>1</v>
      </c>
      <c r="I878" s="145"/>
      <c r="J878" s="54">
        <v>4.8600000000000003</v>
      </c>
      <c r="K878" s="106" t="s">
        <v>38</v>
      </c>
      <c r="L878" s="145"/>
      <c r="M878" s="52" t="s">
        <v>38</v>
      </c>
      <c r="N878" s="106" t="s">
        <v>38</v>
      </c>
      <c r="O878" s="145"/>
      <c r="P878" s="106" t="s">
        <v>38</v>
      </c>
      <c r="Q878" s="145"/>
      <c r="R878" s="50"/>
    </row>
    <row r="879" spans="1:18" ht="14.25" customHeight="1" x14ac:dyDescent="0.25">
      <c r="A879" s="52" t="s">
        <v>38</v>
      </c>
      <c r="B879" s="52" t="s">
        <v>38</v>
      </c>
      <c r="C879" s="106" t="s">
        <v>101</v>
      </c>
      <c r="D879" s="145"/>
      <c r="E879" s="112" t="s">
        <v>100</v>
      </c>
      <c r="F879" s="145"/>
      <c r="G879" s="50"/>
      <c r="H879" s="108">
        <v>1</v>
      </c>
      <c r="I879" s="145"/>
      <c r="J879" s="50"/>
      <c r="K879" s="106" t="s">
        <v>38</v>
      </c>
      <c r="L879" s="145"/>
      <c r="M879" s="52" t="s">
        <v>38</v>
      </c>
      <c r="N879" s="106" t="s">
        <v>38</v>
      </c>
      <c r="O879" s="145"/>
      <c r="P879" s="106" t="s">
        <v>38</v>
      </c>
      <c r="Q879" s="145"/>
      <c r="R879" s="50"/>
    </row>
    <row r="880" spans="1:18" ht="14.25" customHeight="1" x14ac:dyDescent="0.25">
      <c r="A880" s="52" t="s">
        <v>38</v>
      </c>
      <c r="B880" s="52" t="s">
        <v>38</v>
      </c>
      <c r="C880" s="101" t="s">
        <v>102</v>
      </c>
      <c r="D880" s="146"/>
      <c r="E880" s="146"/>
      <c r="F880" s="146"/>
      <c r="G880" s="146"/>
      <c r="H880" s="146"/>
      <c r="I880" s="146"/>
      <c r="J880" s="145"/>
      <c r="K880" s="103">
        <v>68.099999999999994</v>
      </c>
      <c r="L880" s="145"/>
      <c r="M880" s="52" t="s">
        <v>38</v>
      </c>
      <c r="N880" s="111">
        <v>68.099999999999994</v>
      </c>
      <c r="O880" s="145"/>
      <c r="P880" s="104"/>
      <c r="Q880" s="145"/>
      <c r="R880" s="59">
        <v>2368.7199999999998</v>
      </c>
    </row>
    <row r="881" spans="1:18" ht="14.25" customHeight="1" x14ac:dyDescent="0.25">
      <c r="A881" s="52" t="s">
        <v>38</v>
      </c>
      <c r="B881" s="52" t="s">
        <v>38</v>
      </c>
      <c r="C881" s="106" t="s">
        <v>103</v>
      </c>
      <c r="D881" s="145"/>
      <c r="E881" s="112" t="s">
        <v>38</v>
      </c>
      <c r="F881" s="145"/>
      <c r="G881" s="50"/>
      <c r="H881" s="106" t="s">
        <v>38</v>
      </c>
      <c r="I881" s="145"/>
      <c r="J881" s="53" t="s">
        <v>38</v>
      </c>
      <c r="K881" s="106" t="s">
        <v>38</v>
      </c>
      <c r="L881" s="145"/>
      <c r="M881" s="52" t="s">
        <v>38</v>
      </c>
      <c r="N881" s="109">
        <v>68.099999999999994</v>
      </c>
      <c r="O881" s="145"/>
      <c r="P881" s="106" t="s">
        <v>38</v>
      </c>
      <c r="Q881" s="145"/>
      <c r="R881" s="58">
        <v>2368.7199999999998</v>
      </c>
    </row>
    <row r="882" spans="1:18" ht="38.85" customHeight="1" x14ac:dyDescent="0.25">
      <c r="A882" s="52" t="s">
        <v>38</v>
      </c>
      <c r="B882" s="52" t="s">
        <v>133</v>
      </c>
      <c r="C882" s="106" t="s">
        <v>132</v>
      </c>
      <c r="D882" s="145"/>
      <c r="E882" s="112" t="s">
        <v>104</v>
      </c>
      <c r="F882" s="145"/>
      <c r="G882" s="54">
        <v>74</v>
      </c>
      <c r="H882" s="108">
        <v>1</v>
      </c>
      <c r="I882" s="145"/>
      <c r="J882" s="54">
        <v>74</v>
      </c>
      <c r="K882" s="110"/>
      <c r="L882" s="145"/>
      <c r="M882" s="53" t="s">
        <v>38</v>
      </c>
      <c r="N882" s="109">
        <v>50.39</v>
      </c>
      <c r="O882" s="145"/>
      <c r="P882" s="107" t="s">
        <v>38</v>
      </c>
      <c r="Q882" s="145"/>
      <c r="R882" s="58">
        <v>1752.85</v>
      </c>
    </row>
    <row r="883" spans="1:18" ht="38.85" customHeight="1" x14ac:dyDescent="0.25">
      <c r="A883" s="52" t="s">
        <v>38</v>
      </c>
      <c r="B883" s="52" t="s">
        <v>131</v>
      </c>
      <c r="C883" s="106" t="s">
        <v>130</v>
      </c>
      <c r="D883" s="145"/>
      <c r="E883" s="112" t="s">
        <v>104</v>
      </c>
      <c r="F883" s="145"/>
      <c r="G883" s="54">
        <v>36</v>
      </c>
      <c r="H883" s="108">
        <v>1</v>
      </c>
      <c r="I883" s="145"/>
      <c r="J883" s="54">
        <v>36</v>
      </c>
      <c r="K883" s="110"/>
      <c r="L883" s="145"/>
      <c r="M883" s="53" t="s">
        <v>38</v>
      </c>
      <c r="N883" s="109">
        <v>24.52</v>
      </c>
      <c r="O883" s="145"/>
      <c r="P883" s="107" t="s">
        <v>38</v>
      </c>
      <c r="Q883" s="145"/>
      <c r="R883" s="58">
        <v>852.74</v>
      </c>
    </row>
    <row r="884" spans="1:18" ht="14.25" customHeight="1" x14ac:dyDescent="0.25">
      <c r="A884" s="55" t="s">
        <v>38</v>
      </c>
      <c r="B884" s="55" t="s">
        <v>38</v>
      </c>
      <c r="C884" s="101" t="s">
        <v>105</v>
      </c>
      <c r="D884" s="146"/>
      <c r="E884" s="146"/>
      <c r="F884" s="146"/>
      <c r="G884" s="146"/>
      <c r="H884" s="146"/>
      <c r="I884" s="146"/>
      <c r="J884" s="145"/>
      <c r="K884" s="102" t="s">
        <v>38</v>
      </c>
      <c r="L884" s="146"/>
      <c r="M884" s="145"/>
      <c r="N884" s="103">
        <v>143.01</v>
      </c>
      <c r="O884" s="145"/>
      <c r="P884" s="104"/>
      <c r="Q884" s="145"/>
      <c r="R884" s="48">
        <v>4974.3100000000004</v>
      </c>
    </row>
    <row r="885" spans="1:18" ht="38.85" customHeight="1" x14ac:dyDescent="0.25">
      <c r="A885" s="46" t="s">
        <v>38</v>
      </c>
      <c r="B885" s="47" t="s">
        <v>274</v>
      </c>
      <c r="C885" s="101" t="s">
        <v>273</v>
      </c>
      <c r="D885" s="145"/>
      <c r="E885" s="113" t="s">
        <v>176</v>
      </c>
      <c r="F885" s="145"/>
      <c r="G885" s="48">
        <v>2</v>
      </c>
      <c r="H885" s="103">
        <v>1</v>
      </c>
      <c r="I885" s="145"/>
      <c r="J885" s="48">
        <v>2</v>
      </c>
      <c r="K885" s="104"/>
      <c r="L885" s="145"/>
      <c r="M885" s="49"/>
      <c r="N885" s="104"/>
      <c r="O885" s="145"/>
      <c r="P885" s="104"/>
      <c r="Q885" s="145"/>
      <c r="R885" s="50"/>
    </row>
    <row r="886" spans="1:18" ht="17.45" customHeight="1" x14ac:dyDescent="0.25">
      <c r="A886" s="51" t="s">
        <v>38</v>
      </c>
      <c r="B886" s="52" t="s">
        <v>135</v>
      </c>
      <c r="C886" s="106" t="s">
        <v>134</v>
      </c>
      <c r="D886" s="146"/>
      <c r="E886" s="146"/>
      <c r="F886" s="146"/>
      <c r="G886" s="146"/>
      <c r="H886" s="146"/>
      <c r="I886" s="146"/>
      <c r="J886" s="146"/>
      <c r="K886" s="146"/>
      <c r="L886" s="146"/>
      <c r="M886" s="146"/>
      <c r="N886" s="146"/>
      <c r="O886" s="146"/>
      <c r="P886" s="146"/>
      <c r="Q886" s="145"/>
      <c r="R886" s="52" t="s">
        <v>38</v>
      </c>
    </row>
    <row r="887" spans="1:18" ht="14.25" customHeight="1" x14ac:dyDescent="0.25">
      <c r="A887" s="52" t="s">
        <v>38</v>
      </c>
      <c r="B887" s="53" t="s">
        <v>48</v>
      </c>
      <c r="C887" s="106" t="s">
        <v>92</v>
      </c>
      <c r="D887" s="145"/>
      <c r="E887" s="106" t="s">
        <v>38</v>
      </c>
      <c r="F887" s="145"/>
      <c r="G887" s="52" t="s">
        <v>38</v>
      </c>
      <c r="H887" s="110"/>
      <c r="I887" s="145"/>
      <c r="J887" s="53" t="s">
        <v>38</v>
      </c>
      <c r="K887" s="108">
        <v>12.84</v>
      </c>
      <c r="L887" s="145"/>
      <c r="M887" s="54">
        <v>1</v>
      </c>
      <c r="N887" s="109">
        <v>25.68</v>
      </c>
      <c r="O887" s="145"/>
      <c r="P887" s="108">
        <v>34.783000000000001</v>
      </c>
      <c r="Q887" s="145"/>
      <c r="R887" s="58">
        <v>893.22</v>
      </c>
    </row>
    <row r="888" spans="1:18" ht="14.25" customHeight="1" x14ac:dyDescent="0.25">
      <c r="A888" s="52" t="s">
        <v>38</v>
      </c>
      <c r="B888" s="53" t="s">
        <v>50</v>
      </c>
      <c r="C888" s="106" t="s">
        <v>93</v>
      </c>
      <c r="D888" s="145"/>
      <c r="E888" s="106" t="s">
        <v>38</v>
      </c>
      <c r="F888" s="145"/>
      <c r="G888" s="52" t="s">
        <v>38</v>
      </c>
      <c r="H888" s="110"/>
      <c r="I888" s="145"/>
      <c r="J888" s="53" t="s">
        <v>38</v>
      </c>
      <c r="K888" s="110"/>
      <c r="L888" s="145"/>
      <c r="M888" s="54">
        <v>1</v>
      </c>
      <c r="N888" s="110"/>
      <c r="O888" s="145"/>
      <c r="P888" s="110"/>
      <c r="Q888" s="145"/>
      <c r="R888" s="50"/>
    </row>
    <row r="889" spans="1:18" ht="14.25" customHeight="1" x14ac:dyDescent="0.25">
      <c r="A889" s="52" t="s">
        <v>38</v>
      </c>
      <c r="B889" s="53" t="s">
        <v>51</v>
      </c>
      <c r="C889" s="106" t="s">
        <v>94</v>
      </c>
      <c r="D889" s="145"/>
      <c r="E889" s="106" t="s">
        <v>38</v>
      </c>
      <c r="F889" s="145"/>
      <c r="G889" s="52" t="s">
        <v>38</v>
      </c>
      <c r="H889" s="110"/>
      <c r="I889" s="145"/>
      <c r="J889" s="53" t="s">
        <v>38</v>
      </c>
      <c r="K889" s="110"/>
      <c r="L889" s="145"/>
      <c r="M889" s="54">
        <v>1</v>
      </c>
      <c r="N889" s="110"/>
      <c r="O889" s="145"/>
      <c r="P889" s="110"/>
      <c r="Q889" s="145"/>
      <c r="R889" s="50"/>
    </row>
    <row r="890" spans="1:18" ht="14.25" customHeight="1" x14ac:dyDescent="0.25">
      <c r="A890" s="52" t="s">
        <v>38</v>
      </c>
      <c r="B890" s="53" t="s">
        <v>53</v>
      </c>
      <c r="C890" s="106" t="s">
        <v>95</v>
      </c>
      <c r="D890" s="145"/>
      <c r="E890" s="106" t="s">
        <v>38</v>
      </c>
      <c r="F890" s="145"/>
      <c r="G890" s="52" t="s">
        <v>38</v>
      </c>
      <c r="H890" s="110"/>
      <c r="I890" s="145"/>
      <c r="J890" s="53" t="s">
        <v>38</v>
      </c>
      <c r="K890" s="110"/>
      <c r="L890" s="145"/>
      <c r="M890" s="54">
        <v>1</v>
      </c>
      <c r="N890" s="110"/>
      <c r="O890" s="145"/>
      <c r="P890" s="110"/>
      <c r="Q890" s="145"/>
      <c r="R890" s="50"/>
    </row>
    <row r="891" spans="1:18" ht="14.25" customHeight="1" x14ac:dyDescent="0.25">
      <c r="A891" s="52" t="s">
        <v>38</v>
      </c>
      <c r="B891" s="52" t="s">
        <v>38</v>
      </c>
      <c r="C891" s="106" t="s">
        <v>99</v>
      </c>
      <c r="D891" s="145"/>
      <c r="E891" s="112" t="s">
        <v>100</v>
      </c>
      <c r="F891" s="145"/>
      <c r="G891" s="54">
        <v>0.82</v>
      </c>
      <c r="H891" s="108">
        <v>1</v>
      </c>
      <c r="I891" s="145"/>
      <c r="J891" s="54">
        <v>1.64</v>
      </c>
      <c r="K891" s="106" t="s">
        <v>38</v>
      </c>
      <c r="L891" s="145"/>
      <c r="M891" s="52" t="s">
        <v>38</v>
      </c>
      <c r="N891" s="106" t="s">
        <v>38</v>
      </c>
      <c r="O891" s="145"/>
      <c r="P891" s="106" t="s">
        <v>38</v>
      </c>
      <c r="Q891" s="145"/>
      <c r="R891" s="50"/>
    </row>
    <row r="892" spans="1:18" ht="14.25" customHeight="1" x14ac:dyDescent="0.25">
      <c r="A892" s="52" t="s">
        <v>38</v>
      </c>
      <c r="B892" s="52" t="s">
        <v>38</v>
      </c>
      <c r="C892" s="106" t="s">
        <v>101</v>
      </c>
      <c r="D892" s="145"/>
      <c r="E892" s="112" t="s">
        <v>100</v>
      </c>
      <c r="F892" s="145"/>
      <c r="G892" s="50"/>
      <c r="H892" s="108">
        <v>1</v>
      </c>
      <c r="I892" s="145"/>
      <c r="J892" s="50"/>
      <c r="K892" s="106" t="s">
        <v>38</v>
      </c>
      <c r="L892" s="145"/>
      <c r="M892" s="52" t="s">
        <v>38</v>
      </c>
      <c r="N892" s="106" t="s">
        <v>38</v>
      </c>
      <c r="O892" s="145"/>
      <c r="P892" s="106" t="s">
        <v>38</v>
      </c>
      <c r="Q892" s="145"/>
      <c r="R892" s="50"/>
    </row>
    <row r="893" spans="1:18" ht="14.25" customHeight="1" x14ac:dyDescent="0.25">
      <c r="A893" s="52" t="s">
        <v>38</v>
      </c>
      <c r="B893" s="52" t="s">
        <v>38</v>
      </c>
      <c r="C893" s="101" t="s">
        <v>102</v>
      </c>
      <c r="D893" s="146"/>
      <c r="E893" s="146"/>
      <c r="F893" s="146"/>
      <c r="G893" s="146"/>
      <c r="H893" s="146"/>
      <c r="I893" s="146"/>
      <c r="J893" s="145"/>
      <c r="K893" s="103">
        <v>12.84</v>
      </c>
      <c r="L893" s="145"/>
      <c r="M893" s="52" t="s">
        <v>38</v>
      </c>
      <c r="N893" s="111">
        <v>25.68</v>
      </c>
      <c r="O893" s="145"/>
      <c r="P893" s="104"/>
      <c r="Q893" s="145"/>
      <c r="R893" s="59">
        <v>893.22</v>
      </c>
    </row>
    <row r="894" spans="1:18" ht="14.25" customHeight="1" x14ac:dyDescent="0.25">
      <c r="A894" s="52" t="s">
        <v>38</v>
      </c>
      <c r="B894" s="52" t="s">
        <v>38</v>
      </c>
      <c r="C894" s="106" t="s">
        <v>103</v>
      </c>
      <c r="D894" s="145"/>
      <c r="E894" s="112" t="s">
        <v>38</v>
      </c>
      <c r="F894" s="145"/>
      <c r="G894" s="50"/>
      <c r="H894" s="106" t="s">
        <v>38</v>
      </c>
      <c r="I894" s="145"/>
      <c r="J894" s="53" t="s">
        <v>38</v>
      </c>
      <c r="K894" s="106" t="s">
        <v>38</v>
      </c>
      <c r="L894" s="145"/>
      <c r="M894" s="52" t="s">
        <v>38</v>
      </c>
      <c r="N894" s="109">
        <v>25.68</v>
      </c>
      <c r="O894" s="145"/>
      <c r="P894" s="106" t="s">
        <v>38</v>
      </c>
      <c r="Q894" s="145"/>
      <c r="R894" s="58">
        <v>893.22</v>
      </c>
    </row>
    <row r="895" spans="1:18" ht="38.85" customHeight="1" x14ac:dyDescent="0.25">
      <c r="A895" s="52" t="s">
        <v>38</v>
      </c>
      <c r="B895" s="52" t="s">
        <v>133</v>
      </c>
      <c r="C895" s="106" t="s">
        <v>132</v>
      </c>
      <c r="D895" s="145"/>
      <c r="E895" s="112" t="s">
        <v>104</v>
      </c>
      <c r="F895" s="145"/>
      <c r="G895" s="54">
        <v>74</v>
      </c>
      <c r="H895" s="108">
        <v>1</v>
      </c>
      <c r="I895" s="145"/>
      <c r="J895" s="54">
        <v>74</v>
      </c>
      <c r="K895" s="110"/>
      <c r="L895" s="145"/>
      <c r="M895" s="53" t="s">
        <v>38</v>
      </c>
      <c r="N895" s="109">
        <v>19</v>
      </c>
      <c r="O895" s="145"/>
      <c r="P895" s="107" t="s">
        <v>38</v>
      </c>
      <c r="Q895" s="145"/>
      <c r="R895" s="58">
        <v>660.98</v>
      </c>
    </row>
    <row r="896" spans="1:18" ht="38.85" customHeight="1" x14ac:dyDescent="0.25">
      <c r="A896" s="52" t="s">
        <v>38</v>
      </c>
      <c r="B896" s="52" t="s">
        <v>131</v>
      </c>
      <c r="C896" s="106" t="s">
        <v>130</v>
      </c>
      <c r="D896" s="145"/>
      <c r="E896" s="112" t="s">
        <v>104</v>
      </c>
      <c r="F896" s="145"/>
      <c r="G896" s="54">
        <v>36</v>
      </c>
      <c r="H896" s="108">
        <v>1</v>
      </c>
      <c r="I896" s="145"/>
      <c r="J896" s="54">
        <v>36</v>
      </c>
      <c r="K896" s="110"/>
      <c r="L896" s="145"/>
      <c r="M896" s="53" t="s">
        <v>38</v>
      </c>
      <c r="N896" s="109">
        <v>9.24</v>
      </c>
      <c r="O896" s="145"/>
      <c r="P896" s="107" t="s">
        <v>38</v>
      </c>
      <c r="Q896" s="145"/>
      <c r="R896" s="58">
        <v>321.56</v>
      </c>
    </row>
    <row r="897" spans="1:18" ht="14.25" customHeight="1" x14ac:dyDescent="0.25">
      <c r="A897" s="55" t="s">
        <v>38</v>
      </c>
      <c r="B897" s="55" t="s">
        <v>38</v>
      </c>
      <c r="C897" s="101" t="s">
        <v>105</v>
      </c>
      <c r="D897" s="146"/>
      <c r="E897" s="146"/>
      <c r="F897" s="146"/>
      <c r="G897" s="146"/>
      <c r="H897" s="146"/>
      <c r="I897" s="146"/>
      <c r="J897" s="145"/>
      <c r="K897" s="102" t="s">
        <v>38</v>
      </c>
      <c r="L897" s="146"/>
      <c r="M897" s="145"/>
      <c r="N897" s="103">
        <v>53.92</v>
      </c>
      <c r="O897" s="145"/>
      <c r="P897" s="104"/>
      <c r="Q897" s="145"/>
      <c r="R897" s="48">
        <v>1875.76</v>
      </c>
    </row>
    <row r="898" spans="1:18" ht="38.85" customHeight="1" x14ac:dyDescent="0.25">
      <c r="A898" s="46" t="s">
        <v>38</v>
      </c>
      <c r="B898" s="47" t="s">
        <v>178</v>
      </c>
      <c r="C898" s="101" t="s">
        <v>177</v>
      </c>
      <c r="D898" s="145"/>
      <c r="E898" s="113" t="s">
        <v>176</v>
      </c>
      <c r="F898" s="145"/>
      <c r="G898" s="48">
        <v>2</v>
      </c>
      <c r="H898" s="103">
        <v>1</v>
      </c>
      <c r="I898" s="145"/>
      <c r="J898" s="48">
        <v>2</v>
      </c>
      <c r="K898" s="104"/>
      <c r="L898" s="145"/>
      <c r="M898" s="49"/>
      <c r="N898" s="104"/>
      <c r="O898" s="145"/>
      <c r="P898" s="104"/>
      <c r="Q898" s="145"/>
      <c r="R898" s="50"/>
    </row>
    <row r="899" spans="1:18" ht="17.45" customHeight="1" x14ac:dyDescent="0.25">
      <c r="A899" s="51" t="s">
        <v>38</v>
      </c>
      <c r="B899" s="52" t="s">
        <v>135</v>
      </c>
      <c r="C899" s="106" t="s">
        <v>134</v>
      </c>
      <c r="D899" s="146"/>
      <c r="E899" s="146"/>
      <c r="F899" s="146"/>
      <c r="G899" s="146"/>
      <c r="H899" s="146"/>
      <c r="I899" s="146"/>
      <c r="J899" s="146"/>
      <c r="K899" s="146"/>
      <c r="L899" s="146"/>
      <c r="M899" s="146"/>
      <c r="N899" s="146"/>
      <c r="O899" s="146"/>
      <c r="P899" s="146"/>
      <c r="Q899" s="145"/>
      <c r="R899" s="52" t="s">
        <v>38</v>
      </c>
    </row>
    <row r="900" spans="1:18" ht="14.25" customHeight="1" x14ac:dyDescent="0.25">
      <c r="A900" s="52" t="s">
        <v>38</v>
      </c>
      <c r="B900" s="53" t="s">
        <v>48</v>
      </c>
      <c r="C900" s="106" t="s">
        <v>92</v>
      </c>
      <c r="D900" s="145"/>
      <c r="E900" s="106" t="s">
        <v>38</v>
      </c>
      <c r="F900" s="145"/>
      <c r="G900" s="52" t="s">
        <v>38</v>
      </c>
      <c r="H900" s="110"/>
      <c r="I900" s="145"/>
      <c r="J900" s="53" t="s">
        <v>38</v>
      </c>
      <c r="K900" s="108">
        <v>25.36</v>
      </c>
      <c r="L900" s="145"/>
      <c r="M900" s="54">
        <v>1</v>
      </c>
      <c r="N900" s="109">
        <v>50.72</v>
      </c>
      <c r="O900" s="145"/>
      <c r="P900" s="108">
        <v>34.783000000000001</v>
      </c>
      <c r="Q900" s="145"/>
      <c r="R900" s="58">
        <v>1764.2</v>
      </c>
    </row>
    <row r="901" spans="1:18" ht="14.25" customHeight="1" x14ac:dyDescent="0.25">
      <c r="A901" s="52" t="s">
        <v>38</v>
      </c>
      <c r="B901" s="53" t="s">
        <v>50</v>
      </c>
      <c r="C901" s="106" t="s">
        <v>93</v>
      </c>
      <c r="D901" s="145"/>
      <c r="E901" s="106" t="s">
        <v>38</v>
      </c>
      <c r="F901" s="145"/>
      <c r="G901" s="52" t="s">
        <v>38</v>
      </c>
      <c r="H901" s="110"/>
      <c r="I901" s="145"/>
      <c r="J901" s="53" t="s">
        <v>38</v>
      </c>
      <c r="K901" s="110"/>
      <c r="L901" s="145"/>
      <c r="M901" s="54">
        <v>1</v>
      </c>
      <c r="N901" s="110"/>
      <c r="O901" s="145"/>
      <c r="P901" s="110"/>
      <c r="Q901" s="145"/>
      <c r="R901" s="50"/>
    </row>
    <row r="902" spans="1:18" ht="14.25" customHeight="1" x14ac:dyDescent="0.25">
      <c r="A902" s="52" t="s">
        <v>38</v>
      </c>
      <c r="B902" s="53" t="s">
        <v>51</v>
      </c>
      <c r="C902" s="106" t="s">
        <v>94</v>
      </c>
      <c r="D902" s="145"/>
      <c r="E902" s="106" t="s">
        <v>38</v>
      </c>
      <c r="F902" s="145"/>
      <c r="G902" s="52" t="s">
        <v>38</v>
      </c>
      <c r="H902" s="110"/>
      <c r="I902" s="145"/>
      <c r="J902" s="53" t="s">
        <v>38</v>
      </c>
      <c r="K902" s="110"/>
      <c r="L902" s="145"/>
      <c r="M902" s="54">
        <v>1</v>
      </c>
      <c r="N902" s="110"/>
      <c r="O902" s="145"/>
      <c r="P902" s="110"/>
      <c r="Q902" s="145"/>
      <c r="R902" s="50"/>
    </row>
    <row r="903" spans="1:18" ht="14.25" customHeight="1" x14ac:dyDescent="0.25">
      <c r="A903" s="52" t="s">
        <v>38</v>
      </c>
      <c r="B903" s="53" t="s">
        <v>53</v>
      </c>
      <c r="C903" s="106" t="s">
        <v>95</v>
      </c>
      <c r="D903" s="145"/>
      <c r="E903" s="106" t="s">
        <v>38</v>
      </c>
      <c r="F903" s="145"/>
      <c r="G903" s="52" t="s">
        <v>38</v>
      </c>
      <c r="H903" s="110"/>
      <c r="I903" s="145"/>
      <c r="J903" s="53" t="s">
        <v>38</v>
      </c>
      <c r="K903" s="110"/>
      <c r="L903" s="145"/>
      <c r="M903" s="54">
        <v>1</v>
      </c>
      <c r="N903" s="110"/>
      <c r="O903" s="145"/>
      <c r="P903" s="110"/>
      <c r="Q903" s="145"/>
      <c r="R903" s="50"/>
    </row>
    <row r="904" spans="1:18" ht="14.25" customHeight="1" x14ac:dyDescent="0.25">
      <c r="A904" s="52" t="s">
        <v>38</v>
      </c>
      <c r="B904" s="52" t="s">
        <v>38</v>
      </c>
      <c r="C904" s="106" t="s">
        <v>99</v>
      </c>
      <c r="D904" s="145"/>
      <c r="E904" s="112" t="s">
        <v>100</v>
      </c>
      <c r="F904" s="145"/>
      <c r="G904" s="54">
        <v>1.62</v>
      </c>
      <c r="H904" s="108">
        <v>1</v>
      </c>
      <c r="I904" s="145"/>
      <c r="J904" s="54">
        <v>3.24</v>
      </c>
      <c r="K904" s="106" t="s">
        <v>38</v>
      </c>
      <c r="L904" s="145"/>
      <c r="M904" s="52" t="s">
        <v>38</v>
      </c>
      <c r="N904" s="106" t="s">
        <v>38</v>
      </c>
      <c r="O904" s="145"/>
      <c r="P904" s="106" t="s">
        <v>38</v>
      </c>
      <c r="Q904" s="145"/>
      <c r="R904" s="50"/>
    </row>
    <row r="905" spans="1:18" ht="14.25" customHeight="1" x14ac:dyDescent="0.25">
      <c r="A905" s="52" t="s">
        <v>38</v>
      </c>
      <c r="B905" s="52" t="s">
        <v>38</v>
      </c>
      <c r="C905" s="106" t="s">
        <v>101</v>
      </c>
      <c r="D905" s="145"/>
      <c r="E905" s="112" t="s">
        <v>100</v>
      </c>
      <c r="F905" s="145"/>
      <c r="G905" s="50"/>
      <c r="H905" s="108">
        <v>1</v>
      </c>
      <c r="I905" s="145"/>
      <c r="J905" s="50"/>
      <c r="K905" s="106" t="s">
        <v>38</v>
      </c>
      <c r="L905" s="145"/>
      <c r="M905" s="52" t="s">
        <v>38</v>
      </c>
      <c r="N905" s="106" t="s">
        <v>38</v>
      </c>
      <c r="O905" s="145"/>
      <c r="P905" s="106" t="s">
        <v>38</v>
      </c>
      <c r="Q905" s="145"/>
      <c r="R905" s="50"/>
    </row>
    <row r="906" spans="1:18" ht="14.25" customHeight="1" x14ac:dyDescent="0.25">
      <c r="A906" s="52" t="s">
        <v>38</v>
      </c>
      <c r="B906" s="52" t="s">
        <v>38</v>
      </c>
      <c r="C906" s="101" t="s">
        <v>102</v>
      </c>
      <c r="D906" s="146"/>
      <c r="E906" s="146"/>
      <c r="F906" s="146"/>
      <c r="G906" s="146"/>
      <c r="H906" s="146"/>
      <c r="I906" s="146"/>
      <c r="J906" s="145"/>
      <c r="K906" s="103">
        <v>25.36</v>
      </c>
      <c r="L906" s="145"/>
      <c r="M906" s="52" t="s">
        <v>38</v>
      </c>
      <c r="N906" s="111">
        <v>50.72</v>
      </c>
      <c r="O906" s="145"/>
      <c r="P906" s="104"/>
      <c r="Q906" s="145"/>
      <c r="R906" s="59">
        <v>1764.2</v>
      </c>
    </row>
    <row r="907" spans="1:18" ht="14.25" customHeight="1" x14ac:dyDescent="0.25">
      <c r="A907" s="52" t="s">
        <v>38</v>
      </c>
      <c r="B907" s="52" t="s">
        <v>38</v>
      </c>
      <c r="C907" s="106" t="s">
        <v>103</v>
      </c>
      <c r="D907" s="145"/>
      <c r="E907" s="112" t="s">
        <v>38</v>
      </c>
      <c r="F907" s="145"/>
      <c r="G907" s="50"/>
      <c r="H907" s="106" t="s">
        <v>38</v>
      </c>
      <c r="I907" s="145"/>
      <c r="J907" s="53" t="s">
        <v>38</v>
      </c>
      <c r="K907" s="106" t="s">
        <v>38</v>
      </c>
      <c r="L907" s="145"/>
      <c r="M907" s="52" t="s">
        <v>38</v>
      </c>
      <c r="N907" s="109">
        <v>50.72</v>
      </c>
      <c r="O907" s="145"/>
      <c r="P907" s="106" t="s">
        <v>38</v>
      </c>
      <c r="Q907" s="145"/>
      <c r="R907" s="58">
        <v>1764.2</v>
      </c>
    </row>
    <row r="908" spans="1:18" ht="38.85" customHeight="1" x14ac:dyDescent="0.25">
      <c r="A908" s="52" t="s">
        <v>38</v>
      </c>
      <c r="B908" s="52" t="s">
        <v>133</v>
      </c>
      <c r="C908" s="106" t="s">
        <v>132</v>
      </c>
      <c r="D908" s="145"/>
      <c r="E908" s="112" t="s">
        <v>104</v>
      </c>
      <c r="F908" s="145"/>
      <c r="G908" s="54">
        <v>74</v>
      </c>
      <c r="H908" s="108">
        <v>1</v>
      </c>
      <c r="I908" s="145"/>
      <c r="J908" s="54">
        <v>74</v>
      </c>
      <c r="K908" s="110"/>
      <c r="L908" s="145"/>
      <c r="M908" s="53" t="s">
        <v>38</v>
      </c>
      <c r="N908" s="109">
        <v>37.53</v>
      </c>
      <c r="O908" s="145"/>
      <c r="P908" s="107" t="s">
        <v>38</v>
      </c>
      <c r="Q908" s="145"/>
      <c r="R908" s="58">
        <v>1305.51</v>
      </c>
    </row>
    <row r="909" spans="1:18" ht="38.85" customHeight="1" x14ac:dyDescent="0.25">
      <c r="A909" s="52" t="s">
        <v>38</v>
      </c>
      <c r="B909" s="52" t="s">
        <v>131</v>
      </c>
      <c r="C909" s="106" t="s">
        <v>130</v>
      </c>
      <c r="D909" s="145"/>
      <c r="E909" s="112" t="s">
        <v>104</v>
      </c>
      <c r="F909" s="145"/>
      <c r="G909" s="54">
        <v>36</v>
      </c>
      <c r="H909" s="108">
        <v>1</v>
      </c>
      <c r="I909" s="145"/>
      <c r="J909" s="54">
        <v>36</v>
      </c>
      <c r="K909" s="110"/>
      <c r="L909" s="145"/>
      <c r="M909" s="53" t="s">
        <v>38</v>
      </c>
      <c r="N909" s="109">
        <v>18.260000000000002</v>
      </c>
      <c r="O909" s="145"/>
      <c r="P909" s="107" t="s">
        <v>38</v>
      </c>
      <c r="Q909" s="145"/>
      <c r="R909" s="58">
        <v>635.11</v>
      </c>
    </row>
    <row r="910" spans="1:18" ht="14.25" customHeight="1" x14ac:dyDescent="0.25">
      <c r="A910" s="55" t="s">
        <v>38</v>
      </c>
      <c r="B910" s="55" t="s">
        <v>38</v>
      </c>
      <c r="C910" s="101" t="s">
        <v>105</v>
      </c>
      <c r="D910" s="146"/>
      <c r="E910" s="146"/>
      <c r="F910" s="146"/>
      <c r="G910" s="146"/>
      <c r="H910" s="146"/>
      <c r="I910" s="146"/>
      <c r="J910" s="145"/>
      <c r="K910" s="102" t="s">
        <v>38</v>
      </c>
      <c r="L910" s="146"/>
      <c r="M910" s="145"/>
      <c r="N910" s="103">
        <v>106.51</v>
      </c>
      <c r="O910" s="145"/>
      <c r="P910" s="104"/>
      <c r="Q910" s="145"/>
      <c r="R910" s="48">
        <v>3704.82</v>
      </c>
    </row>
    <row r="911" spans="1:18" ht="28.35" customHeight="1" x14ac:dyDescent="0.25">
      <c r="A911" s="46" t="s">
        <v>38</v>
      </c>
      <c r="B911" s="47" t="s">
        <v>137</v>
      </c>
      <c r="C911" s="101" t="s">
        <v>136</v>
      </c>
      <c r="D911" s="145"/>
      <c r="E911" s="113" t="s">
        <v>272</v>
      </c>
      <c r="F911" s="145"/>
      <c r="G911" s="48">
        <v>2</v>
      </c>
      <c r="H911" s="103">
        <v>1</v>
      </c>
      <c r="I911" s="145"/>
      <c r="J911" s="48">
        <v>2</v>
      </c>
      <c r="K911" s="104"/>
      <c r="L911" s="145"/>
      <c r="M911" s="49"/>
      <c r="N911" s="104"/>
      <c r="O911" s="145"/>
      <c r="P911" s="104"/>
      <c r="Q911" s="145"/>
      <c r="R911" s="50"/>
    </row>
    <row r="912" spans="1:18" ht="17.45" customHeight="1" x14ac:dyDescent="0.25">
      <c r="A912" s="51" t="s">
        <v>38</v>
      </c>
      <c r="B912" s="52" t="s">
        <v>135</v>
      </c>
      <c r="C912" s="106" t="s">
        <v>134</v>
      </c>
      <c r="D912" s="146"/>
      <c r="E912" s="146"/>
      <c r="F912" s="146"/>
      <c r="G912" s="146"/>
      <c r="H912" s="146"/>
      <c r="I912" s="146"/>
      <c r="J912" s="146"/>
      <c r="K912" s="146"/>
      <c r="L912" s="146"/>
      <c r="M912" s="146"/>
      <c r="N912" s="146"/>
      <c r="O912" s="146"/>
      <c r="P912" s="146"/>
      <c r="Q912" s="145"/>
      <c r="R912" s="52" t="s">
        <v>38</v>
      </c>
    </row>
    <row r="913" spans="1:18" ht="14.25" customHeight="1" x14ac:dyDescent="0.25">
      <c r="A913" s="52" t="s">
        <v>38</v>
      </c>
      <c r="B913" s="53" t="s">
        <v>48</v>
      </c>
      <c r="C913" s="106" t="s">
        <v>92</v>
      </c>
      <c r="D913" s="145"/>
      <c r="E913" s="106" t="s">
        <v>38</v>
      </c>
      <c r="F913" s="145"/>
      <c r="G913" s="52" t="s">
        <v>38</v>
      </c>
      <c r="H913" s="110"/>
      <c r="I913" s="145"/>
      <c r="J913" s="53" t="s">
        <v>38</v>
      </c>
      <c r="K913" s="108">
        <v>19.100000000000001</v>
      </c>
      <c r="L913" s="145"/>
      <c r="M913" s="54">
        <v>1</v>
      </c>
      <c r="N913" s="109">
        <v>38.200000000000003</v>
      </c>
      <c r="O913" s="145"/>
      <c r="P913" s="108">
        <v>34.783000000000001</v>
      </c>
      <c r="Q913" s="145"/>
      <c r="R913" s="58">
        <v>1328.72</v>
      </c>
    </row>
    <row r="914" spans="1:18" ht="14.25" customHeight="1" x14ac:dyDescent="0.25">
      <c r="A914" s="52" t="s">
        <v>38</v>
      </c>
      <c r="B914" s="53" t="s">
        <v>50</v>
      </c>
      <c r="C914" s="106" t="s">
        <v>93</v>
      </c>
      <c r="D914" s="145"/>
      <c r="E914" s="106" t="s">
        <v>38</v>
      </c>
      <c r="F914" s="145"/>
      <c r="G914" s="52" t="s">
        <v>38</v>
      </c>
      <c r="H914" s="110"/>
      <c r="I914" s="145"/>
      <c r="J914" s="53" t="s">
        <v>38</v>
      </c>
      <c r="K914" s="110"/>
      <c r="L914" s="145"/>
      <c r="M914" s="54">
        <v>1</v>
      </c>
      <c r="N914" s="110"/>
      <c r="O914" s="145"/>
      <c r="P914" s="110"/>
      <c r="Q914" s="145"/>
      <c r="R914" s="50"/>
    </row>
    <row r="915" spans="1:18" ht="14.25" customHeight="1" x14ac:dyDescent="0.25">
      <c r="A915" s="52" t="s">
        <v>38</v>
      </c>
      <c r="B915" s="53" t="s">
        <v>51</v>
      </c>
      <c r="C915" s="106" t="s">
        <v>94</v>
      </c>
      <c r="D915" s="145"/>
      <c r="E915" s="106" t="s">
        <v>38</v>
      </c>
      <c r="F915" s="145"/>
      <c r="G915" s="52" t="s">
        <v>38</v>
      </c>
      <c r="H915" s="110"/>
      <c r="I915" s="145"/>
      <c r="J915" s="53" t="s">
        <v>38</v>
      </c>
      <c r="K915" s="110"/>
      <c r="L915" s="145"/>
      <c r="M915" s="54">
        <v>1</v>
      </c>
      <c r="N915" s="110"/>
      <c r="O915" s="145"/>
      <c r="P915" s="110"/>
      <c r="Q915" s="145"/>
      <c r="R915" s="50"/>
    </row>
    <row r="916" spans="1:18" ht="14.25" customHeight="1" x14ac:dyDescent="0.25">
      <c r="A916" s="52" t="s">
        <v>38</v>
      </c>
      <c r="B916" s="53" t="s">
        <v>53</v>
      </c>
      <c r="C916" s="106" t="s">
        <v>95</v>
      </c>
      <c r="D916" s="145"/>
      <c r="E916" s="106" t="s">
        <v>38</v>
      </c>
      <c r="F916" s="145"/>
      <c r="G916" s="52" t="s">
        <v>38</v>
      </c>
      <c r="H916" s="110"/>
      <c r="I916" s="145"/>
      <c r="J916" s="53" t="s">
        <v>38</v>
      </c>
      <c r="K916" s="110"/>
      <c r="L916" s="145"/>
      <c r="M916" s="54">
        <v>1</v>
      </c>
      <c r="N916" s="110"/>
      <c r="O916" s="145"/>
      <c r="P916" s="110"/>
      <c r="Q916" s="145"/>
      <c r="R916" s="50"/>
    </row>
    <row r="917" spans="1:18" ht="14.25" customHeight="1" x14ac:dyDescent="0.25">
      <c r="A917" s="52" t="s">
        <v>38</v>
      </c>
      <c r="B917" s="52" t="s">
        <v>38</v>
      </c>
      <c r="C917" s="106" t="s">
        <v>99</v>
      </c>
      <c r="D917" s="145"/>
      <c r="E917" s="112" t="s">
        <v>100</v>
      </c>
      <c r="F917" s="145"/>
      <c r="G917" s="54">
        <v>1.22</v>
      </c>
      <c r="H917" s="108">
        <v>1</v>
      </c>
      <c r="I917" s="145"/>
      <c r="J917" s="54">
        <v>2.44</v>
      </c>
      <c r="K917" s="106" t="s">
        <v>38</v>
      </c>
      <c r="L917" s="145"/>
      <c r="M917" s="52" t="s">
        <v>38</v>
      </c>
      <c r="N917" s="106" t="s">
        <v>38</v>
      </c>
      <c r="O917" s="145"/>
      <c r="P917" s="106" t="s">
        <v>38</v>
      </c>
      <c r="Q917" s="145"/>
      <c r="R917" s="50"/>
    </row>
    <row r="918" spans="1:18" ht="14.25" customHeight="1" x14ac:dyDescent="0.25">
      <c r="A918" s="52" t="s">
        <v>38</v>
      </c>
      <c r="B918" s="52" t="s">
        <v>38</v>
      </c>
      <c r="C918" s="106" t="s">
        <v>101</v>
      </c>
      <c r="D918" s="145"/>
      <c r="E918" s="112" t="s">
        <v>100</v>
      </c>
      <c r="F918" s="145"/>
      <c r="G918" s="50"/>
      <c r="H918" s="108">
        <v>1</v>
      </c>
      <c r="I918" s="145"/>
      <c r="J918" s="50"/>
      <c r="K918" s="106" t="s">
        <v>38</v>
      </c>
      <c r="L918" s="145"/>
      <c r="M918" s="52" t="s">
        <v>38</v>
      </c>
      <c r="N918" s="106" t="s">
        <v>38</v>
      </c>
      <c r="O918" s="145"/>
      <c r="P918" s="106" t="s">
        <v>38</v>
      </c>
      <c r="Q918" s="145"/>
      <c r="R918" s="50"/>
    </row>
    <row r="919" spans="1:18" ht="14.25" customHeight="1" x14ac:dyDescent="0.25">
      <c r="A919" s="52" t="s">
        <v>38</v>
      </c>
      <c r="B919" s="52" t="s">
        <v>38</v>
      </c>
      <c r="C919" s="101" t="s">
        <v>102</v>
      </c>
      <c r="D919" s="146"/>
      <c r="E919" s="146"/>
      <c r="F919" s="146"/>
      <c r="G919" s="146"/>
      <c r="H919" s="146"/>
      <c r="I919" s="146"/>
      <c r="J919" s="145"/>
      <c r="K919" s="103">
        <v>19.100000000000001</v>
      </c>
      <c r="L919" s="145"/>
      <c r="M919" s="52" t="s">
        <v>38</v>
      </c>
      <c r="N919" s="111">
        <v>38.200000000000003</v>
      </c>
      <c r="O919" s="145"/>
      <c r="P919" s="104"/>
      <c r="Q919" s="145"/>
      <c r="R919" s="59">
        <v>1328.72</v>
      </c>
    </row>
    <row r="920" spans="1:18" ht="14.25" customHeight="1" x14ac:dyDescent="0.25">
      <c r="A920" s="52" t="s">
        <v>38</v>
      </c>
      <c r="B920" s="52" t="s">
        <v>38</v>
      </c>
      <c r="C920" s="106" t="s">
        <v>103</v>
      </c>
      <c r="D920" s="145"/>
      <c r="E920" s="112" t="s">
        <v>38</v>
      </c>
      <c r="F920" s="145"/>
      <c r="G920" s="50"/>
      <c r="H920" s="106" t="s">
        <v>38</v>
      </c>
      <c r="I920" s="145"/>
      <c r="J920" s="53" t="s">
        <v>38</v>
      </c>
      <c r="K920" s="106" t="s">
        <v>38</v>
      </c>
      <c r="L920" s="145"/>
      <c r="M920" s="52" t="s">
        <v>38</v>
      </c>
      <c r="N920" s="109">
        <v>38.200000000000003</v>
      </c>
      <c r="O920" s="145"/>
      <c r="P920" s="106" t="s">
        <v>38</v>
      </c>
      <c r="Q920" s="145"/>
      <c r="R920" s="58">
        <v>1328.72</v>
      </c>
    </row>
    <row r="921" spans="1:18" ht="38.85" customHeight="1" x14ac:dyDescent="0.25">
      <c r="A921" s="52" t="s">
        <v>38</v>
      </c>
      <c r="B921" s="52" t="s">
        <v>133</v>
      </c>
      <c r="C921" s="106" t="s">
        <v>132</v>
      </c>
      <c r="D921" s="145"/>
      <c r="E921" s="112" t="s">
        <v>104</v>
      </c>
      <c r="F921" s="145"/>
      <c r="G921" s="54">
        <v>74</v>
      </c>
      <c r="H921" s="108">
        <v>1</v>
      </c>
      <c r="I921" s="145"/>
      <c r="J921" s="54">
        <v>74</v>
      </c>
      <c r="K921" s="110"/>
      <c r="L921" s="145"/>
      <c r="M921" s="53" t="s">
        <v>38</v>
      </c>
      <c r="N921" s="109">
        <v>28.27</v>
      </c>
      <c r="O921" s="145"/>
      <c r="P921" s="107" t="s">
        <v>38</v>
      </c>
      <c r="Q921" s="145"/>
      <c r="R921" s="58">
        <v>983.25</v>
      </c>
    </row>
    <row r="922" spans="1:18" ht="38.85" customHeight="1" x14ac:dyDescent="0.25">
      <c r="A922" s="52" t="s">
        <v>38</v>
      </c>
      <c r="B922" s="52" t="s">
        <v>131</v>
      </c>
      <c r="C922" s="106" t="s">
        <v>130</v>
      </c>
      <c r="D922" s="145"/>
      <c r="E922" s="112" t="s">
        <v>104</v>
      </c>
      <c r="F922" s="145"/>
      <c r="G922" s="54">
        <v>36</v>
      </c>
      <c r="H922" s="108">
        <v>1</v>
      </c>
      <c r="I922" s="145"/>
      <c r="J922" s="54">
        <v>36</v>
      </c>
      <c r="K922" s="110"/>
      <c r="L922" s="145"/>
      <c r="M922" s="53" t="s">
        <v>38</v>
      </c>
      <c r="N922" s="109">
        <v>13.75</v>
      </c>
      <c r="O922" s="145"/>
      <c r="P922" s="107" t="s">
        <v>38</v>
      </c>
      <c r="Q922" s="145"/>
      <c r="R922" s="58">
        <v>478.34</v>
      </c>
    </row>
    <row r="923" spans="1:18" ht="14.25" customHeight="1" x14ac:dyDescent="0.25">
      <c r="A923" s="55" t="s">
        <v>38</v>
      </c>
      <c r="B923" s="55" t="s">
        <v>38</v>
      </c>
      <c r="C923" s="101" t="s">
        <v>105</v>
      </c>
      <c r="D923" s="146"/>
      <c r="E923" s="146"/>
      <c r="F923" s="146"/>
      <c r="G923" s="146"/>
      <c r="H923" s="146"/>
      <c r="I923" s="146"/>
      <c r="J923" s="145"/>
      <c r="K923" s="102" t="s">
        <v>38</v>
      </c>
      <c r="L923" s="146"/>
      <c r="M923" s="145"/>
      <c r="N923" s="103">
        <v>80.22</v>
      </c>
      <c r="O923" s="145"/>
      <c r="P923" s="104"/>
      <c r="Q923" s="145"/>
      <c r="R923" s="48">
        <v>2790.31</v>
      </c>
    </row>
    <row r="924" spans="1:18" ht="93.6" customHeight="1" x14ac:dyDescent="0.25">
      <c r="A924" s="46" t="s">
        <v>38</v>
      </c>
      <c r="B924" s="47" t="s">
        <v>271</v>
      </c>
      <c r="C924" s="101" t="s">
        <v>270</v>
      </c>
      <c r="D924" s="145"/>
      <c r="E924" s="113" t="s">
        <v>269</v>
      </c>
      <c r="F924" s="145"/>
      <c r="G924" s="48">
        <v>12</v>
      </c>
      <c r="H924" s="103">
        <v>1</v>
      </c>
      <c r="I924" s="145"/>
      <c r="J924" s="48">
        <v>12</v>
      </c>
      <c r="K924" s="104"/>
      <c r="L924" s="145"/>
      <c r="M924" s="49"/>
      <c r="N924" s="104"/>
      <c r="O924" s="145"/>
      <c r="P924" s="104"/>
      <c r="Q924" s="145"/>
      <c r="R924" s="50"/>
    </row>
    <row r="925" spans="1:18" ht="17.45" customHeight="1" x14ac:dyDescent="0.25">
      <c r="A925" s="51" t="s">
        <v>38</v>
      </c>
      <c r="B925" s="52" t="s">
        <v>135</v>
      </c>
      <c r="C925" s="106" t="s">
        <v>134</v>
      </c>
      <c r="D925" s="146"/>
      <c r="E925" s="146"/>
      <c r="F925" s="146"/>
      <c r="G925" s="146"/>
      <c r="H925" s="146"/>
      <c r="I925" s="146"/>
      <c r="J925" s="146"/>
      <c r="K925" s="146"/>
      <c r="L925" s="146"/>
      <c r="M925" s="146"/>
      <c r="N925" s="146"/>
      <c r="O925" s="146"/>
      <c r="P925" s="146"/>
      <c r="Q925" s="145"/>
      <c r="R925" s="52" t="s">
        <v>38</v>
      </c>
    </row>
    <row r="926" spans="1:18" ht="14.25" customHeight="1" x14ac:dyDescent="0.25">
      <c r="A926" s="52" t="s">
        <v>38</v>
      </c>
      <c r="B926" s="53" t="s">
        <v>48</v>
      </c>
      <c r="C926" s="106" t="s">
        <v>92</v>
      </c>
      <c r="D926" s="145"/>
      <c r="E926" s="106" t="s">
        <v>38</v>
      </c>
      <c r="F926" s="145"/>
      <c r="G926" s="52" t="s">
        <v>38</v>
      </c>
      <c r="H926" s="110"/>
      <c r="I926" s="145"/>
      <c r="J926" s="53" t="s">
        <v>38</v>
      </c>
      <c r="K926" s="108">
        <v>5.01</v>
      </c>
      <c r="L926" s="145"/>
      <c r="M926" s="54">
        <v>1</v>
      </c>
      <c r="N926" s="109">
        <v>60.12</v>
      </c>
      <c r="O926" s="145"/>
      <c r="P926" s="108">
        <v>34.783000000000001</v>
      </c>
      <c r="Q926" s="145"/>
      <c r="R926" s="58">
        <v>2091.12</v>
      </c>
    </row>
    <row r="927" spans="1:18" ht="14.25" customHeight="1" x14ac:dyDescent="0.25">
      <c r="A927" s="52" t="s">
        <v>38</v>
      </c>
      <c r="B927" s="53" t="s">
        <v>50</v>
      </c>
      <c r="C927" s="106" t="s">
        <v>93</v>
      </c>
      <c r="D927" s="145"/>
      <c r="E927" s="106" t="s">
        <v>38</v>
      </c>
      <c r="F927" s="145"/>
      <c r="G927" s="52" t="s">
        <v>38</v>
      </c>
      <c r="H927" s="110"/>
      <c r="I927" s="145"/>
      <c r="J927" s="53" t="s">
        <v>38</v>
      </c>
      <c r="K927" s="110"/>
      <c r="L927" s="145"/>
      <c r="M927" s="54">
        <v>1</v>
      </c>
      <c r="N927" s="110"/>
      <c r="O927" s="145"/>
      <c r="P927" s="110"/>
      <c r="Q927" s="145"/>
      <c r="R927" s="50"/>
    </row>
    <row r="928" spans="1:18" ht="14.25" customHeight="1" x14ac:dyDescent="0.25">
      <c r="A928" s="52" t="s">
        <v>38</v>
      </c>
      <c r="B928" s="53" t="s">
        <v>51</v>
      </c>
      <c r="C928" s="106" t="s">
        <v>94</v>
      </c>
      <c r="D928" s="145"/>
      <c r="E928" s="106" t="s">
        <v>38</v>
      </c>
      <c r="F928" s="145"/>
      <c r="G928" s="52" t="s">
        <v>38</v>
      </c>
      <c r="H928" s="110"/>
      <c r="I928" s="145"/>
      <c r="J928" s="53" t="s">
        <v>38</v>
      </c>
      <c r="K928" s="110"/>
      <c r="L928" s="145"/>
      <c r="M928" s="54">
        <v>1</v>
      </c>
      <c r="N928" s="110"/>
      <c r="O928" s="145"/>
      <c r="P928" s="110"/>
      <c r="Q928" s="145"/>
      <c r="R928" s="50"/>
    </row>
    <row r="929" spans="1:18" ht="14.25" customHeight="1" x14ac:dyDescent="0.25">
      <c r="A929" s="52" t="s">
        <v>38</v>
      </c>
      <c r="B929" s="53" t="s">
        <v>53</v>
      </c>
      <c r="C929" s="106" t="s">
        <v>95</v>
      </c>
      <c r="D929" s="145"/>
      <c r="E929" s="106" t="s">
        <v>38</v>
      </c>
      <c r="F929" s="145"/>
      <c r="G929" s="52" t="s">
        <v>38</v>
      </c>
      <c r="H929" s="110"/>
      <c r="I929" s="145"/>
      <c r="J929" s="53" t="s">
        <v>38</v>
      </c>
      <c r="K929" s="110"/>
      <c r="L929" s="145"/>
      <c r="M929" s="54">
        <v>1</v>
      </c>
      <c r="N929" s="110"/>
      <c r="O929" s="145"/>
      <c r="P929" s="110"/>
      <c r="Q929" s="145"/>
      <c r="R929" s="50"/>
    </row>
    <row r="930" spans="1:18" ht="14.25" customHeight="1" x14ac:dyDescent="0.25">
      <c r="A930" s="52" t="s">
        <v>38</v>
      </c>
      <c r="B930" s="52" t="s">
        <v>38</v>
      </c>
      <c r="C930" s="106" t="s">
        <v>99</v>
      </c>
      <c r="D930" s="145"/>
      <c r="E930" s="112" t="s">
        <v>100</v>
      </c>
      <c r="F930" s="145"/>
      <c r="G930" s="54">
        <v>0.32</v>
      </c>
      <c r="H930" s="108">
        <v>1</v>
      </c>
      <c r="I930" s="145"/>
      <c r="J930" s="54">
        <v>3.84</v>
      </c>
      <c r="K930" s="106" t="s">
        <v>38</v>
      </c>
      <c r="L930" s="145"/>
      <c r="M930" s="52" t="s">
        <v>38</v>
      </c>
      <c r="N930" s="106" t="s">
        <v>38</v>
      </c>
      <c r="O930" s="145"/>
      <c r="P930" s="106" t="s">
        <v>38</v>
      </c>
      <c r="Q930" s="145"/>
      <c r="R930" s="50"/>
    </row>
    <row r="931" spans="1:18" ht="14.25" customHeight="1" x14ac:dyDescent="0.25">
      <c r="A931" s="52" t="s">
        <v>38</v>
      </c>
      <c r="B931" s="52" t="s">
        <v>38</v>
      </c>
      <c r="C931" s="106" t="s">
        <v>101</v>
      </c>
      <c r="D931" s="145"/>
      <c r="E931" s="112" t="s">
        <v>100</v>
      </c>
      <c r="F931" s="145"/>
      <c r="G931" s="50"/>
      <c r="H931" s="108">
        <v>1</v>
      </c>
      <c r="I931" s="145"/>
      <c r="J931" s="50"/>
      <c r="K931" s="106" t="s">
        <v>38</v>
      </c>
      <c r="L931" s="145"/>
      <c r="M931" s="52" t="s">
        <v>38</v>
      </c>
      <c r="N931" s="106" t="s">
        <v>38</v>
      </c>
      <c r="O931" s="145"/>
      <c r="P931" s="106" t="s">
        <v>38</v>
      </c>
      <c r="Q931" s="145"/>
      <c r="R931" s="50"/>
    </row>
    <row r="932" spans="1:18" ht="14.25" customHeight="1" x14ac:dyDescent="0.25">
      <c r="A932" s="52" t="s">
        <v>38</v>
      </c>
      <c r="B932" s="52" t="s">
        <v>38</v>
      </c>
      <c r="C932" s="101" t="s">
        <v>102</v>
      </c>
      <c r="D932" s="146"/>
      <c r="E932" s="146"/>
      <c r="F932" s="146"/>
      <c r="G932" s="146"/>
      <c r="H932" s="146"/>
      <c r="I932" s="146"/>
      <c r="J932" s="145"/>
      <c r="K932" s="103">
        <v>5.01</v>
      </c>
      <c r="L932" s="145"/>
      <c r="M932" s="52" t="s">
        <v>38</v>
      </c>
      <c r="N932" s="111">
        <v>60.12</v>
      </c>
      <c r="O932" s="145"/>
      <c r="P932" s="104"/>
      <c r="Q932" s="145"/>
      <c r="R932" s="59">
        <v>2091.12</v>
      </c>
    </row>
    <row r="933" spans="1:18" ht="14.25" customHeight="1" x14ac:dyDescent="0.25">
      <c r="A933" s="52" t="s">
        <v>38</v>
      </c>
      <c r="B933" s="52" t="s">
        <v>38</v>
      </c>
      <c r="C933" s="106" t="s">
        <v>103</v>
      </c>
      <c r="D933" s="145"/>
      <c r="E933" s="112" t="s">
        <v>38</v>
      </c>
      <c r="F933" s="145"/>
      <c r="G933" s="50"/>
      <c r="H933" s="106" t="s">
        <v>38</v>
      </c>
      <c r="I933" s="145"/>
      <c r="J933" s="53" t="s">
        <v>38</v>
      </c>
      <c r="K933" s="106" t="s">
        <v>38</v>
      </c>
      <c r="L933" s="145"/>
      <c r="M933" s="52" t="s">
        <v>38</v>
      </c>
      <c r="N933" s="109">
        <v>60.12</v>
      </c>
      <c r="O933" s="145"/>
      <c r="P933" s="106" t="s">
        <v>38</v>
      </c>
      <c r="Q933" s="145"/>
      <c r="R933" s="58">
        <v>2091.12</v>
      </c>
    </row>
    <row r="934" spans="1:18" ht="38.85" customHeight="1" x14ac:dyDescent="0.25">
      <c r="A934" s="52" t="s">
        <v>38</v>
      </c>
      <c r="B934" s="52" t="s">
        <v>133</v>
      </c>
      <c r="C934" s="106" t="s">
        <v>132</v>
      </c>
      <c r="D934" s="145"/>
      <c r="E934" s="112" t="s">
        <v>104</v>
      </c>
      <c r="F934" s="145"/>
      <c r="G934" s="54">
        <v>74</v>
      </c>
      <c r="H934" s="108">
        <v>1</v>
      </c>
      <c r="I934" s="145"/>
      <c r="J934" s="54">
        <v>74</v>
      </c>
      <c r="K934" s="110"/>
      <c r="L934" s="145"/>
      <c r="M934" s="53" t="s">
        <v>38</v>
      </c>
      <c r="N934" s="109">
        <v>44.49</v>
      </c>
      <c r="O934" s="145"/>
      <c r="P934" s="107" t="s">
        <v>38</v>
      </c>
      <c r="Q934" s="145"/>
      <c r="R934" s="58">
        <v>1547.43</v>
      </c>
    </row>
    <row r="935" spans="1:18" ht="38.85" customHeight="1" x14ac:dyDescent="0.25">
      <c r="A935" s="52" t="s">
        <v>38</v>
      </c>
      <c r="B935" s="52" t="s">
        <v>131</v>
      </c>
      <c r="C935" s="106" t="s">
        <v>130</v>
      </c>
      <c r="D935" s="145"/>
      <c r="E935" s="112" t="s">
        <v>104</v>
      </c>
      <c r="F935" s="145"/>
      <c r="G935" s="54">
        <v>36</v>
      </c>
      <c r="H935" s="108">
        <v>1</v>
      </c>
      <c r="I935" s="145"/>
      <c r="J935" s="54">
        <v>36</v>
      </c>
      <c r="K935" s="110"/>
      <c r="L935" s="145"/>
      <c r="M935" s="53" t="s">
        <v>38</v>
      </c>
      <c r="N935" s="109">
        <v>21.64</v>
      </c>
      <c r="O935" s="145"/>
      <c r="P935" s="107" t="s">
        <v>38</v>
      </c>
      <c r="Q935" s="145"/>
      <c r="R935" s="58">
        <v>752.8</v>
      </c>
    </row>
    <row r="936" spans="1:18" ht="14.25" customHeight="1" x14ac:dyDescent="0.25">
      <c r="A936" s="55" t="s">
        <v>38</v>
      </c>
      <c r="B936" s="55" t="s">
        <v>38</v>
      </c>
      <c r="C936" s="101" t="s">
        <v>105</v>
      </c>
      <c r="D936" s="146"/>
      <c r="E936" s="146"/>
      <c r="F936" s="146"/>
      <c r="G936" s="146"/>
      <c r="H936" s="146"/>
      <c r="I936" s="146"/>
      <c r="J936" s="145"/>
      <c r="K936" s="102" t="s">
        <v>38</v>
      </c>
      <c r="L936" s="146"/>
      <c r="M936" s="145"/>
      <c r="N936" s="103">
        <v>126.25</v>
      </c>
      <c r="O936" s="145"/>
      <c r="P936" s="104"/>
      <c r="Q936" s="145"/>
      <c r="R936" s="48">
        <v>4391.3500000000004</v>
      </c>
    </row>
    <row r="937" spans="1:18" ht="38.85" customHeight="1" x14ac:dyDescent="0.25">
      <c r="A937" s="46" t="s">
        <v>38</v>
      </c>
      <c r="B937" s="47" t="s">
        <v>268</v>
      </c>
      <c r="C937" s="101" t="s">
        <v>267</v>
      </c>
      <c r="D937" s="145"/>
      <c r="E937" s="113" t="s">
        <v>246</v>
      </c>
      <c r="F937" s="145"/>
      <c r="G937" s="48">
        <v>1</v>
      </c>
      <c r="H937" s="103">
        <v>1</v>
      </c>
      <c r="I937" s="145"/>
      <c r="J937" s="48">
        <v>1</v>
      </c>
      <c r="K937" s="104"/>
      <c r="L937" s="145"/>
      <c r="M937" s="49"/>
      <c r="N937" s="104"/>
      <c r="O937" s="145"/>
      <c r="P937" s="104"/>
      <c r="Q937" s="145"/>
      <c r="R937" s="50"/>
    </row>
    <row r="938" spans="1:18" ht="17.45" customHeight="1" x14ac:dyDescent="0.25">
      <c r="A938" s="51" t="s">
        <v>38</v>
      </c>
      <c r="B938" s="52" t="s">
        <v>135</v>
      </c>
      <c r="C938" s="106" t="s">
        <v>134</v>
      </c>
      <c r="D938" s="146"/>
      <c r="E938" s="146"/>
      <c r="F938" s="146"/>
      <c r="G938" s="146"/>
      <c r="H938" s="146"/>
      <c r="I938" s="146"/>
      <c r="J938" s="146"/>
      <c r="K938" s="146"/>
      <c r="L938" s="146"/>
      <c r="M938" s="146"/>
      <c r="N938" s="146"/>
      <c r="O938" s="146"/>
      <c r="P938" s="146"/>
      <c r="Q938" s="145"/>
      <c r="R938" s="52" t="s">
        <v>38</v>
      </c>
    </row>
    <row r="939" spans="1:18" ht="14.25" customHeight="1" x14ac:dyDescent="0.25">
      <c r="A939" s="52" t="s">
        <v>38</v>
      </c>
      <c r="B939" s="53" t="s">
        <v>48</v>
      </c>
      <c r="C939" s="106" t="s">
        <v>92</v>
      </c>
      <c r="D939" s="145"/>
      <c r="E939" s="106" t="s">
        <v>38</v>
      </c>
      <c r="F939" s="145"/>
      <c r="G939" s="52" t="s">
        <v>38</v>
      </c>
      <c r="H939" s="110"/>
      <c r="I939" s="145"/>
      <c r="J939" s="53" t="s">
        <v>38</v>
      </c>
      <c r="K939" s="108">
        <v>25.36</v>
      </c>
      <c r="L939" s="145"/>
      <c r="M939" s="54">
        <v>1</v>
      </c>
      <c r="N939" s="109">
        <v>25.36</v>
      </c>
      <c r="O939" s="145"/>
      <c r="P939" s="108">
        <v>34.783000000000001</v>
      </c>
      <c r="Q939" s="145"/>
      <c r="R939" s="58">
        <v>882.1</v>
      </c>
    </row>
    <row r="940" spans="1:18" ht="14.25" customHeight="1" x14ac:dyDescent="0.25">
      <c r="A940" s="52" t="s">
        <v>38</v>
      </c>
      <c r="B940" s="53" t="s">
        <v>50</v>
      </c>
      <c r="C940" s="106" t="s">
        <v>93</v>
      </c>
      <c r="D940" s="145"/>
      <c r="E940" s="106" t="s">
        <v>38</v>
      </c>
      <c r="F940" s="145"/>
      <c r="G940" s="52" t="s">
        <v>38</v>
      </c>
      <c r="H940" s="110"/>
      <c r="I940" s="145"/>
      <c r="J940" s="53" t="s">
        <v>38</v>
      </c>
      <c r="K940" s="110"/>
      <c r="L940" s="145"/>
      <c r="M940" s="54">
        <v>1</v>
      </c>
      <c r="N940" s="110"/>
      <c r="O940" s="145"/>
      <c r="P940" s="110"/>
      <c r="Q940" s="145"/>
      <c r="R940" s="50"/>
    </row>
    <row r="941" spans="1:18" ht="14.25" customHeight="1" x14ac:dyDescent="0.25">
      <c r="A941" s="52" t="s">
        <v>38</v>
      </c>
      <c r="B941" s="53" t="s">
        <v>51</v>
      </c>
      <c r="C941" s="106" t="s">
        <v>94</v>
      </c>
      <c r="D941" s="145"/>
      <c r="E941" s="106" t="s">
        <v>38</v>
      </c>
      <c r="F941" s="145"/>
      <c r="G941" s="52" t="s">
        <v>38</v>
      </c>
      <c r="H941" s="110"/>
      <c r="I941" s="145"/>
      <c r="J941" s="53" t="s">
        <v>38</v>
      </c>
      <c r="K941" s="110"/>
      <c r="L941" s="145"/>
      <c r="M941" s="54">
        <v>1</v>
      </c>
      <c r="N941" s="110"/>
      <c r="O941" s="145"/>
      <c r="P941" s="110"/>
      <c r="Q941" s="145"/>
      <c r="R941" s="50"/>
    </row>
    <row r="942" spans="1:18" ht="14.25" customHeight="1" x14ac:dyDescent="0.25">
      <c r="A942" s="52" t="s">
        <v>38</v>
      </c>
      <c r="B942" s="53" t="s">
        <v>53</v>
      </c>
      <c r="C942" s="106" t="s">
        <v>95</v>
      </c>
      <c r="D942" s="145"/>
      <c r="E942" s="106" t="s">
        <v>38</v>
      </c>
      <c r="F942" s="145"/>
      <c r="G942" s="52" t="s">
        <v>38</v>
      </c>
      <c r="H942" s="110"/>
      <c r="I942" s="145"/>
      <c r="J942" s="53" t="s">
        <v>38</v>
      </c>
      <c r="K942" s="110"/>
      <c r="L942" s="145"/>
      <c r="M942" s="54">
        <v>1</v>
      </c>
      <c r="N942" s="110"/>
      <c r="O942" s="145"/>
      <c r="P942" s="110"/>
      <c r="Q942" s="145"/>
      <c r="R942" s="50"/>
    </row>
    <row r="943" spans="1:18" ht="14.25" customHeight="1" x14ac:dyDescent="0.25">
      <c r="A943" s="52" t="s">
        <v>38</v>
      </c>
      <c r="B943" s="52" t="s">
        <v>38</v>
      </c>
      <c r="C943" s="106" t="s">
        <v>99</v>
      </c>
      <c r="D943" s="145"/>
      <c r="E943" s="112" t="s">
        <v>100</v>
      </c>
      <c r="F943" s="145"/>
      <c r="G943" s="54">
        <v>1.62</v>
      </c>
      <c r="H943" s="108">
        <v>1</v>
      </c>
      <c r="I943" s="145"/>
      <c r="J943" s="54">
        <v>1.62</v>
      </c>
      <c r="K943" s="106" t="s">
        <v>38</v>
      </c>
      <c r="L943" s="145"/>
      <c r="M943" s="52" t="s">
        <v>38</v>
      </c>
      <c r="N943" s="106" t="s">
        <v>38</v>
      </c>
      <c r="O943" s="145"/>
      <c r="P943" s="106" t="s">
        <v>38</v>
      </c>
      <c r="Q943" s="145"/>
      <c r="R943" s="50"/>
    </row>
    <row r="944" spans="1:18" ht="14.25" customHeight="1" x14ac:dyDescent="0.25">
      <c r="A944" s="52" t="s">
        <v>38</v>
      </c>
      <c r="B944" s="52" t="s">
        <v>38</v>
      </c>
      <c r="C944" s="106" t="s">
        <v>101</v>
      </c>
      <c r="D944" s="145"/>
      <c r="E944" s="112" t="s">
        <v>100</v>
      </c>
      <c r="F944" s="145"/>
      <c r="G944" s="50"/>
      <c r="H944" s="108">
        <v>1</v>
      </c>
      <c r="I944" s="145"/>
      <c r="J944" s="50"/>
      <c r="K944" s="106" t="s">
        <v>38</v>
      </c>
      <c r="L944" s="145"/>
      <c r="M944" s="52" t="s">
        <v>38</v>
      </c>
      <c r="N944" s="106" t="s">
        <v>38</v>
      </c>
      <c r="O944" s="145"/>
      <c r="P944" s="106" t="s">
        <v>38</v>
      </c>
      <c r="Q944" s="145"/>
      <c r="R944" s="50"/>
    </row>
    <row r="945" spans="1:18" ht="14.25" customHeight="1" x14ac:dyDescent="0.25">
      <c r="A945" s="52" t="s">
        <v>38</v>
      </c>
      <c r="B945" s="52" t="s">
        <v>38</v>
      </c>
      <c r="C945" s="101" t="s">
        <v>102</v>
      </c>
      <c r="D945" s="146"/>
      <c r="E945" s="146"/>
      <c r="F945" s="146"/>
      <c r="G945" s="146"/>
      <c r="H945" s="146"/>
      <c r="I945" s="146"/>
      <c r="J945" s="145"/>
      <c r="K945" s="103">
        <v>25.36</v>
      </c>
      <c r="L945" s="145"/>
      <c r="M945" s="52" t="s">
        <v>38</v>
      </c>
      <c r="N945" s="111">
        <v>25.36</v>
      </c>
      <c r="O945" s="145"/>
      <c r="P945" s="104"/>
      <c r="Q945" s="145"/>
      <c r="R945" s="59">
        <v>882.1</v>
      </c>
    </row>
    <row r="946" spans="1:18" ht="14.25" customHeight="1" x14ac:dyDescent="0.25">
      <c r="A946" s="52" t="s">
        <v>38</v>
      </c>
      <c r="B946" s="52" t="s">
        <v>38</v>
      </c>
      <c r="C946" s="106" t="s">
        <v>103</v>
      </c>
      <c r="D946" s="145"/>
      <c r="E946" s="112" t="s">
        <v>38</v>
      </c>
      <c r="F946" s="145"/>
      <c r="G946" s="50"/>
      <c r="H946" s="106" t="s">
        <v>38</v>
      </c>
      <c r="I946" s="145"/>
      <c r="J946" s="53" t="s">
        <v>38</v>
      </c>
      <c r="K946" s="106" t="s">
        <v>38</v>
      </c>
      <c r="L946" s="145"/>
      <c r="M946" s="52" t="s">
        <v>38</v>
      </c>
      <c r="N946" s="109">
        <v>25.36</v>
      </c>
      <c r="O946" s="145"/>
      <c r="P946" s="106" t="s">
        <v>38</v>
      </c>
      <c r="Q946" s="145"/>
      <c r="R946" s="58">
        <v>882.1</v>
      </c>
    </row>
    <row r="947" spans="1:18" ht="38.85" customHeight="1" x14ac:dyDescent="0.25">
      <c r="A947" s="52" t="s">
        <v>38</v>
      </c>
      <c r="B947" s="52" t="s">
        <v>133</v>
      </c>
      <c r="C947" s="106" t="s">
        <v>132</v>
      </c>
      <c r="D947" s="145"/>
      <c r="E947" s="112" t="s">
        <v>104</v>
      </c>
      <c r="F947" s="145"/>
      <c r="G947" s="54">
        <v>74</v>
      </c>
      <c r="H947" s="108">
        <v>1</v>
      </c>
      <c r="I947" s="145"/>
      <c r="J947" s="54">
        <v>74</v>
      </c>
      <c r="K947" s="110"/>
      <c r="L947" s="145"/>
      <c r="M947" s="53" t="s">
        <v>38</v>
      </c>
      <c r="N947" s="109">
        <v>18.77</v>
      </c>
      <c r="O947" s="145"/>
      <c r="P947" s="107" t="s">
        <v>38</v>
      </c>
      <c r="Q947" s="145"/>
      <c r="R947" s="58">
        <v>652.75</v>
      </c>
    </row>
    <row r="948" spans="1:18" ht="38.85" customHeight="1" x14ac:dyDescent="0.25">
      <c r="A948" s="52" t="s">
        <v>38</v>
      </c>
      <c r="B948" s="52" t="s">
        <v>131</v>
      </c>
      <c r="C948" s="106" t="s">
        <v>130</v>
      </c>
      <c r="D948" s="145"/>
      <c r="E948" s="112" t="s">
        <v>104</v>
      </c>
      <c r="F948" s="145"/>
      <c r="G948" s="54">
        <v>36</v>
      </c>
      <c r="H948" s="108">
        <v>1</v>
      </c>
      <c r="I948" s="145"/>
      <c r="J948" s="54">
        <v>36</v>
      </c>
      <c r="K948" s="110"/>
      <c r="L948" s="145"/>
      <c r="M948" s="53" t="s">
        <v>38</v>
      </c>
      <c r="N948" s="109">
        <v>9.1300000000000008</v>
      </c>
      <c r="O948" s="145"/>
      <c r="P948" s="107" t="s">
        <v>38</v>
      </c>
      <c r="Q948" s="145"/>
      <c r="R948" s="58">
        <v>317.56</v>
      </c>
    </row>
    <row r="949" spans="1:18" ht="14.25" customHeight="1" x14ac:dyDescent="0.25">
      <c r="A949" s="55" t="s">
        <v>38</v>
      </c>
      <c r="B949" s="55" t="s">
        <v>38</v>
      </c>
      <c r="C949" s="101" t="s">
        <v>105</v>
      </c>
      <c r="D949" s="146"/>
      <c r="E949" s="146"/>
      <c r="F949" s="146"/>
      <c r="G949" s="146"/>
      <c r="H949" s="146"/>
      <c r="I949" s="146"/>
      <c r="J949" s="145"/>
      <c r="K949" s="102" t="s">
        <v>38</v>
      </c>
      <c r="L949" s="146"/>
      <c r="M949" s="145"/>
      <c r="N949" s="103">
        <v>53.26</v>
      </c>
      <c r="O949" s="145"/>
      <c r="P949" s="104"/>
      <c r="Q949" s="145"/>
      <c r="R949" s="48">
        <v>1852.41</v>
      </c>
    </row>
    <row r="950" spans="1:18" ht="28.35" customHeight="1" x14ac:dyDescent="0.25">
      <c r="A950" s="46" t="s">
        <v>38</v>
      </c>
      <c r="B950" s="47" t="s">
        <v>266</v>
      </c>
      <c r="C950" s="101" t="s">
        <v>265</v>
      </c>
      <c r="D950" s="145"/>
      <c r="E950" s="113" t="s">
        <v>246</v>
      </c>
      <c r="F950" s="145"/>
      <c r="G950" s="48">
        <v>1</v>
      </c>
      <c r="H950" s="103">
        <v>1</v>
      </c>
      <c r="I950" s="145"/>
      <c r="J950" s="48">
        <v>1</v>
      </c>
      <c r="K950" s="104"/>
      <c r="L950" s="145"/>
      <c r="M950" s="49"/>
      <c r="N950" s="104"/>
      <c r="O950" s="145"/>
      <c r="P950" s="104"/>
      <c r="Q950" s="145"/>
      <c r="R950" s="50"/>
    </row>
    <row r="951" spans="1:18" ht="17.45" customHeight="1" x14ac:dyDescent="0.25">
      <c r="A951" s="51" t="s">
        <v>38</v>
      </c>
      <c r="B951" s="52" t="s">
        <v>135</v>
      </c>
      <c r="C951" s="106" t="s">
        <v>134</v>
      </c>
      <c r="D951" s="146"/>
      <c r="E951" s="146"/>
      <c r="F951" s="146"/>
      <c r="G951" s="146"/>
      <c r="H951" s="146"/>
      <c r="I951" s="146"/>
      <c r="J951" s="146"/>
      <c r="K951" s="146"/>
      <c r="L951" s="146"/>
      <c r="M951" s="146"/>
      <c r="N951" s="146"/>
      <c r="O951" s="146"/>
      <c r="P951" s="146"/>
      <c r="Q951" s="145"/>
      <c r="R951" s="52" t="s">
        <v>38</v>
      </c>
    </row>
    <row r="952" spans="1:18" ht="14.25" customHeight="1" x14ac:dyDescent="0.25">
      <c r="A952" s="52" t="s">
        <v>38</v>
      </c>
      <c r="B952" s="53" t="s">
        <v>48</v>
      </c>
      <c r="C952" s="106" t="s">
        <v>92</v>
      </c>
      <c r="D952" s="145"/>
      <c r="E952" s="106" t="s">
        <v>38</v>
      </c>
      <c r="F952" s="145"/>
      <c r="G952" s="52" t="s">
        <v>38</v>
      </c>
      <c r="H952" s="110"/>
      <c r="I952" s="145"/>
      <c r="J952" s="53" t="s">
        <v>38</v>
      </c>
      <c r="K952" s="108">
        <v>19.100000000000001</v>
      </c>
      <c r="L952" s="145"/>
      <c r="M952" s="54">
        <v>1</v>
      </c>
      <c r="N952" s="109">
        <v>19.100000000000001</v>
      </c>
      <c r="O952" s="145"/>
      <c r="P952" s="108">
        <v>34.783000000000001</v>
      </c>
      <c r="Q952" s="145"/>
      <c r="R952" s="58">
        <v>664.36</v>
      </c>
    </row>
    <row r="953" spans="1:18" ht="14.25" customHeight="1" x14ac:dyDescent="0.25">
      <c r="A953" s="52" t="s">
        <v>38</v>
      </c>
      <c r="B953" s="53" t="s">
        <v>50</v>
      </c>
      <c r="C953" s="106" t="s">
        <v>93</v>
      </c>
      <c r="D953" s="145"/>
      <c r="E953" s="106" t="s">
        <v>38</v>
      </c>
      <c r="F953" s="145"/>
      <c r="G953" s="52" t="s">
        <v>38</v>
      </c>
      <c r="H953" s="110"/>
      <c r="I953" s="145"/>
      <c r="J953" s="53" t="s">
        <v>38</v>
      </c>
      <c r="K953" s="110"/>
      <c r="L953" s="145"/>
      <c r="M953" s="54">
        <v>1</v>
      </c>
      <c r="N953" s="110"/>
      <c r="O953" s="145"/>
      <c r="P953" s="110"/>
      <c r="Q953" s="145"/>
      <c r="R953" s="50"/>
    </row>
    <row r="954" spans="1:18" ht="14.25" customHeight="1" x14ac:dyDescent="0.25">
      <c r="A954" s="52" t="s">
        <v>38</v>
      </c>
      <c r="B954" s="53" t="s">
        <v>51</v>
      </c>
      <c r="C954" s="106" t="s">
        <v>94</v>
      </c>
      <c r="D954" s="145"/>
      <c r="E954" s="106" t="s">
        <v>38</v>
      </c>
      <c r="F954" s="145"/>
      <c r="G954" s="52" t="s">
        <v>38</v>
      </c>
      <c r="H954" s="110"/>
      <c r="I954" s="145"/>
      <c r="J954" s="53" t="s">
        <v>38</v>
      </c>
      <c r="K954" s="110"/>
      <c r="L954" s="145"/>
      <c r="M954" s="54">
        <v>1</v>
      </c>
      <c r="N954" s="110"/>
      <c r="O954" s="145"/>
      <c r="P954" s="110"/>
      <c r="Q954" s="145"/>
      <c r="R954" s="50"/>
    </row>
    <row r="955" spans="1:18" ht="14.25" customHeight="1" x14ac:dyDescent="0.25">
      <c r="A955" s="52" t="s">
        <v>38</v>
      </c>
      <c r="B955" s="53" t="s">
        <v>53</v>
      </c>
      <c r="C955" s="106" t="s">
        <v>95</v>
      </c>
      <c r="D955" s="145"/>
      <c r="E955" s="106" t="s">
        <v>38</v>
      </c>
      <c r="F955" s="145"/>
      <c r="G955" s="52" t="s">
        <v>38</v>
      </c>
      <c r="H955" s="110"/>
      <c r="I955" s="145"/>
      <c r="J955" s="53" t="s">
        <v>38</v>
      </c>
      <c r="K955" s="110"/>
      <c r="L955" s="145"/>
      <c r="M955" s="54">
        <v>1</v>
      </c>
      <c r="N955" s="110"/>
      <c r="O955" s="145"/>
      <c r="P955" s="110"/>
      <c r="Q955" s="145"/>
      <c r="R955" s="50"/>
    </row>
    <row r="956" spans="1:18" ht="14.25" customHeight="1" x14ac:dyDescent="0.25">
      <c r="A956" s="52" t="s">
        <v>38</v>
      </c>
      <c r="B956" s="52" t="s">
        <v>38</v>
      </c>
      <c r="C956" s="106" t="s">
        <v>99</v>
      </c>
      <c r="D956" s="145"/>
      <c r="E956" s="112" t="s">
        <v>100</v>
      </c>
      <c r="F956" s="145"/>
      <c r="G956" s="54">
        <v>1.22</v>
      </c>
      <c r="H956" s="108">
        <v>1</v>
      </c>
      <c r="I956" s="145"/>
      <c r="J956" s="54">
        <v>1.22</v>
      </c>
      <c r="K956" s="106" t="s">
        <v>38</v>
      </c>
      <c r="L956" s="145"/>
      <c r="M956" s="52" t="s">
        <v>38</v>
      </c>
      <c r="N956" s="106" t="s">
        <v>38</v>
      </c>
      <c r="O956" s="145"/>
      <c r="P956" s="106" t="s">
        <v>38</v>
      </c>
      <c r="Q956" s="145"/>
      <c r="R956" s="50"/>
    </row>
    <row r="957" spans="1:18" ht="14.25" customHeight="1" x14ac:dyDescent="0.25">
      <c r="A957" s="52" t="s">
        <v>38</v>
      </c>
      <c r="B957" s="52" t="s">
        <v>38</v>
      </c>
      <c r="C957" s="106" t="s">
        <v>101</v>
      </c>
      <c r="D957" s="145"/>
      <c r="E957" s="112" t="s">
        <v>100</v>
      </c>
      <c r="F957" s="145"/>
      <c r="G957" s="50"/>
      <c r="H957" s="108">
        <v>1</v>
      </c>
      <c r="I957" s="145"/>
      <c r="J957" s="50"/>
      <c r="K957" s="106" t="s">
        <v>38</v>
      </c>
      <c r="L957" s="145"/>
      <c r="M957" s="52" t="s">
        <v>38</v>
      </c>
      <c r="N957" s="106" t="s">
        <v>38</v>
      </c>
      <c r="O957" s="145"/>
      <c r="P957" s="106" t="s">
        <v>38</v>
      </c>
      <c r="Q957" s="145"/>
      <c r="R957" s="50"/>
    </row>
    <row r="958" spans="1:18" ht="14.25" customHeight="1" x14ac:dyDescent="0.25">
      <c r="A958" s="52" t="s">
        <v>38</v>
      </c>
      <c r="B958" s="52" t="s">
        <v>38</v>
      </c>
      <c r="C958" s="101" t="s">
        <v>102</v>
      </c>
      <c r="D958" s="146"/>
      <c r="E958" s="146"/>
      <c r="F958" s="146"/>
      <c r="G958" s="146"/>
      <c r="H958" s="146"/>
      <c r="I958" s="146"/>
      <c r="J958" s="145"/>
      <c r="K958" s="103">
        <v>19.100000000000001</v>
      </c>
      <c r="L958" s="145"/>
      <c r="M958" s="52" t="s">
        <v>38</v>
      </c>
      <c r="N958" s="111">
        <v>19.100000000000001</v>
      </c>
      <c r="O958" s="145"/>
      <c r="P958" s="104"/>
      <c r="Q958" s="145"/>
      <c r="R958" s="59">
        <v>664.36</v>
      </c>
    </row>
    <row r="959" spans="1:18" ht="14.25" customHeight="1" x14ac:dyDescent="0.25">
      <c r="A959" s="52" t="s">
        <v>38</v>
      </c>
      <c r="B959" s="52" t="s">
        <v>38</v>
      </c>
      <c r="C959" s="106" t="s">
        <v>103</v>
      </c>
      <c r="D959" s="145"/>
      <c r="E959" s="112" t="s">
        <v>38</v>
      </c>
      <c r="F959" s="145"/>
      <c r="G959" s="50"/>
      <c r="H959" s="106" t="s">
        <v>38</v>
      </c>
      <c r="I959" s="145"/>
      <c r="J959" s="53" t="s">
        <v>38</v>
      </c>
      <c r="K959" s="106" t="s">
        <v>38</v>
      </c>
      <c r="L959" s="145"/>
      <c r="M959" s="52" t="s">
        <v>38</v>
      </c>
      <c r="N959" s="109">
        <v>19.100000000000001</v>
      </c>
      <c r="O959" s="145"/>
      <c r="P959" s="106" t="s">
        <v>38</v>
      </c>
      <c r="Q959" s="145"/>
      <c r="R959" s="58">
        <v>664.36</v>
      </c>
    </row>
    <row r="960" spans="1:18" ht="38.85" customHeight="1" x14ac:dyDescent="0.25">
      <c r="A960" s="52" t="s">
        <v>38</v>
      </c>
      <c r="B960" s="52" t="s">
        <v>133</v>
      </c>
      <c r="C960" s="106" t="s">
        <v>132</v>
      </c>
      <c r="D960" s="145"/>
      <c r="E960" s="112" t="s">
        <v>104</v>
      </c>
      <c r="F960" s="145"/>
      <c r="G960" s="54">
        <v>74</v>
      </c>
      <c r="H960" s="108">
        <v>1</v>
      </c>
      <c r="I960" s="145"/>
      <c r="J960" s="54">
        <v>74</v>
      </c>
      <c r="K960" s="110"/>
      <c r="L960" s="145"/>
      <c r="M960" s="53" t="s">
        <v>38</v>
      </c>
      <c r="N960" s="109">
        <v>14.13</v>
      </c>
      <c r="O960" s="145"/>
      <c r="P960" s="107" t="s">
        <v>38</v>
      </c>
      <c r="Q960" s="145"/>
      <c r="R960" s="58">
        <v>491.63</v>
      </c>
    </row>
    <row r="961" spans="1:18" ht="38.85" customHeight="1" x14ac:dyDescent="0.25">
      <c r="A961" s="52" t="s">
        <v>38</v>
      </c>
      <c r="B961" s="52" t="s">
        <v>131</v>
      </c>
      <c r="C961" s="106" t="s">
        <v>130</v>
      </c>
      <c r="D961" s="145"/>
      <c r="E961" s="112" t="s">
        <v>104</v>
      </c>
      <c r="F961" s="145"/>
      <c r="G961" s="54">
        <v>36</v>
      </c>
      <c r="H961" s="108">
        <v>1</v>
      </c>
      <c r="I961" s="145"/>
      <c r="J961" s="54">
        <v>36</v>
      </c>
      <c r="K961" s="110"/>
      <c r="L961" s="145"/>
      <c r="M961" s="53" t="s">
        <v>38</v>
      </c>
      <c r="N961" s="109">
        <v>6.88</v>
      </c>
      <c r="O961" s="145"/>
      <c r="P961" s="107" t="s">
        <v>38</v>
      </c>
      <c r="Q961" s="145"/>
      <c r="R961" s="58">
        <v>239.17</v>
      </c>
    </row>
    <row r="962" spans="1:18" ht="14.25" customHeight="1" x14ac:dyDescent="0.25">
      <c r="A962" s="55" t="s">
        <v>38</v>
      </c>
      <c r="B962" s="55" t="s">
        <v>38</v>
      </c>
      <c r="C962" s="101" t="s">
        <v>105</v>
      </c>
      <c r="D962" s="146"/>
      <c r="E962" s="146"/>
      <c r="F962" s="146"/>
      <c r="G962" s="146"/>
      <c r="H962" s="146"/>
      <c r="I962" s="146"/>
      <c r="J962" s="145"/>
      <c r="K962" s="102" t="s">
        <v>38</v>
      </c>
      <c r="L962" s="146"/>
      <c r="M962" s="145"/>
      <c r="N962" s="103">
        <v>40.11</v>
      </c>
      <c r="O962" s="145"/>
      <c r="P962" s="104"/>
      <c r="Q962" s="145"/>
      <c r="R962" s="48">
        <v>1395.16</v>
      </c>
    </row>
    <row r="963" spans="1:18" ht="38.85" customHeight="1" x14ac:dyDescent="0.25">
      <c r="A963" s="46" t="s">
        <v>38</v>
      </c>
      <c r="B963" s="47" t="s">
        <v>139</v>
      </c>
      <c r="C963" s="101" t="s">
        <v>138</v>
      </c>
      <c r="D963" s="145"/>
      <c r="E963" s="113" t="s">
        <v>264</v>
      </c>
      <c r="F963" s="145"/>
      <c r="G963" s="48">
        <v>0.4</v>
      </c>
      <c r="H963" s="103">
        <v>1</v>
      </c>
      <c r="I963" s="145"/>
      <c r="J963" s="48">
        <v>0.4</v>
      </c>
      <c r="K963" s="104"/>
      <c r="L963" s="145"/>
      <c r="M963" s="49"/>
      <c r="N963" s="104"/>
      <c r="O963" s="145"/>
      <c r="P963" s="104"/>
      <c r="Q963" s="145"/>
      <c r="R963" s="50"/>
    </row>
    <row r="964" spans="1:18" ht="17.45" customHeight="1" x14ac:dyDescent="0.25">
      <c r="A964" s="51" t="s">
        <v>38</v>
      </c>
      <c r="B964" s="52" t="s">
        <v>135</v>
      </c>
      <c r="C964" s="106" t="s">
        <v>134</v>
      </c>
      <c r="D964" s="146"/>
      <c r="E964" s="146"/>
      <c r="F964" s="146"/>
      <c r="G964" s="146"/>
      <c r="H964" s="146"/>
      <c r="I964" s="146"/>
      <c r="J964" s="146"/>
      <c r="K964" s="146"/>
      <c r="L964" s="146"/>
      <c r="M964" s="146"/>
      <c r="N964" s="146"/>
      <c r="O964" s="146"/>
      <c r="P964" s="146"/>
      <c r="Q964" s="145"/>
      <c r="R964" s="52" t="s">
        <v>38</v>
      </c>
    </row>
    <row r="965" spans="1:18" ht="14.25" customHeight="1" x14ac:dyDescent="0.25">
      <c r="A965" s="52" t="s">
        <v>38</v>
      </c>
      <c r="B965" s="53" t="s">
        <v>48</v>
      </c>
      <c r="C965" s="106" t="s">
        <v>92</v>
      </c>
      <c r="D965" s="145"/>
      <c r="E965" s="106" t="s">
        <v>38</v>
      </c>
      <c r="F965" s="145"/>
      <c r="G965" s="52" t="s">
        <v>38</v>
      </c>
      <c r="H965" s="110"/>
      <c r="I965" s="145"/>
      <c r="J965" s="53" t="s">
        <v>38</v>
      </c>
      <c r="K965" s="108">
        <v>202.89</v>
      </c>
      <c r="L965" s="145"/>
      <c r="M965" s="54">
        <v>1</v>
      </c>
      <c r="N965" s="109">
        <v>81.16</v>
      </c>
      <c r="O965" s="145"/>
      <c r="P965" s="108">
        <v>34.783000000000001</v>
      </c>
      <c r="Q965" s="145"/>
      <c r="R965" s="58">
        <v>2822.85</v>
      </c>
    </row>
    <row r="966" spans="1:18" ht="14.25" customHeight="1" x14ac:dyDescent="0.25">
      <c r="A966" s="52" t="s">
        <v>38</v>
      </c>
      <c r="B966" s="53" t="s">
        <v>50</v>
      </c>
      <c r="C966" s="106" t="s">
        <v>93</v>
      </c>
      <c r="D966" s="145"/>
      <c r="E966" s="106" t="s">
        <v>38</v>
      </c>
      <c r="F966" s="145"/>
      <c r="G966" s="52" t="s">
        <v>38</v>
      </c>
      <c r="H966" s="110"/>
      <c r="I966" s="145"/>
      <c r="J966" s="53" t="s">
        <v>38</v>
      </c>
      <c r="K966" s="110"/>
      <c r="L966" s="145"/>
      <c r="M966" s="54">
        <v>1</v>
      </c>
      <c r="N966" s="110"/>
      <c r="O966" s="145"/>
      <c r="P966" s="110"/>
      <c r="Q966" s="145"/>
      <c r="R966" s="50"/>
    </row>
    <row r="967" spans="1:18" ht="14.25" customHeight="1" x14ac:dyDescent="0.25">
      <c r="A967" s="52" t="s">
        <v>38</v>
      </c>
      <c r="B967" s="53" t="s">
        <v>51</v>
      </c>
      <c r="C967" s="106" t="s">
        <v>94</v>
      </c>
      <c r="D967" s="145"/>
      <c r="E967" s="106" t="s">
        <v>38</v>
      </c>
      <c r="F967" s="145"/>
      <c r="G967" s="52" t="s">
        <v>38</v>
      </c>
      <c r="H967" s="110"/>
      <c r="I967" s="145"/>
      <c r="J967" s="53" t="s">
        <v>38</v>
      </c>
      <c r="K967" s="110"/>
      <c r="L967" s="145"/>
      <c r="M967" s="54">
        <v>1</v>
      </c>
      <c r="N967" s="110"/>
      <c r="O967" s="145"/>
      <c r="P967" s="110"/>
      <c r="Q967" s="145"/>
      <c r="R967" s="50"/>
    </row>
    <row r="968" spans="1:18" ht="14.25" customHeight="1" x14ac:dyDescent="0.25">
      <c r="A968" s="52" t="s">
        <v>38</v>
      </c>
      <c r="B968" s="53" t="s">
        <v>53</v>
      </c>
      <c r="C968" s="106" t="s">
        <v>95</v>
      </c>
      <c r="D968" s="145"/>
      <c r="E968" s="106" t="s">
        <v>38</v>
      </c>
      <c r="F968" s="145"/>
      <c r="G968" s="52" t="s">
        <v>38</v>
      </c>
      <c r="H968" s="110"/>
      <c r="I968" s="145"/>
      <c r="J968" s="53" t="s">
        <v>38</v>
      </c>
      <c r="K968" s="110"/>
      <c r="L968" s="145"/>
      <c r="M968" s="54">
        <v>1</v>
      </c>
      <c r="N968" s="110"/>
      <c r="O968" s="145"/>
      <c r="P968" s="110"/>
      <c r="Q968" s="145"/>
      <c r="R968" s="50"/>
    </row>
    <row r="969" spans="1:18" ht="14.25" customHeight="1" x14ac:dyDescent="0.25">
      <c r="A969" s="52" t="s">
        <v>38</v>
      </c>
      <c r="B969" s="52" t="s">
        <v>38</v>
      </c>
      <c r="C969" s="106" t="s">
        <v>99</v>
      </c>
      <c r="D969" s="145"/>
      <c r="E969" s="112" t="s">
        <v>100</v>
      </c>
      <c r="F969" s="145"/>
      <c r="G969" s="54">
        <v>12.96</v>
      </c>
      <c r="H969" s="108">
        <v>1</v>
      </c>
      <c r="I969" s="145"/>
      <c r="J969" s="54">
        <v>5.1840000000000002</v>
      </c>
      <c r="K969" s="106" t="s">
        <v>38</v>
      </c>
      <c r="L969" s="145"/>
      <c r="M969" s="52" t="s">
        <v>38</v>
      </c>
      <c r="N969" s="106" t="s">
        <v>38</v>
      </c>
      <c r="O969" s="145"/>
      <c r="P969" s="106" t="s">
        <v>38</v>
      </c>
      <c r="Q969" s="145"/>
      <c r="R969" s="50"/>
    </row>
    <row r="970" spans="1:18" ht="14.25" customHeight="1" x14ac:dyDescent="0.25">
      <c r="A970" s="52" t="s">
        <v>38</v>
      </c>
      <c r="B970" s="52" t="s">
        <v>38</v>
      </c>
      <c r="C970" s="106" t="s">
        <v>101</v>
      </c>
      <c r="D970" s="145"/>
      <c r="E970" s="112" t="s">
        <v>100</v>
      </c>
      <c r="F970" s="145"/>
      <c r="G970" s="50"/>
      <c r="H970" s="108">
        <v>1</v>
      </c>
      <c r="I970" s="145"/>
      <c r="J970" s="50"/>
      <c r="K970" s="106" t="s">
        <v>38</v>
      </c>
      <c r="L970" s="145"/>
      <c r="M970" s="52" t="s">
        <v>38</v>
      </c>
      <c r="N970" s="106" t="s">
        <v>38</v>
      </c>
      <c r="O970" s="145"/>
      <c r="P970" s="106" t="s">
        <v>38</v>
      </c>
      <c r="Q970" s="145"/>
      <c r="R970" s="50"/>
    </row>
    <row r="971" spans="1:18" ht="14.25" customHeight="1" x14ac:dyDescent="0.25">
      <c r="A971" s="52" t="s">
        <v>38</v>
      </c>
      <c r="B971" s="52" t="s">
        <v>38</v>
      </c>
      <c r="C971" s="101" t="s">
        <v>102</v>
      </c>
      <c r="D971" s="146"/>
      <c r="E971" s="146"/>
      <c r="F971" s="146"/>
      <c r="G971" s="146"/>
      <c r="H971" s="146"/>
      <c r="I971" s="146"/>
      <c r="J971" s="145"/>
      <c r="K971" s="103">
        <v>202.89</v>
      </c>
      <c r="L971" s="145"/>
      <c r="M971" s="52" t="s">
        <v>38</v>
      </c>
      <c r="N971" s="111">
        <v>81.16</v>
      </c>
      <c r="O971" s="145"/>
      <c r="P971" s="104"/>
      <c r="Q971" s="145"/>
      <c r="R971" s="59">
        <v>2822.85</v>
      </c>
    </row>
    <row r="972" spans="1:18" ht="14.25" customHeight="1" x14ac:dyDescent="0.25">
      <c r="A972" s="52" t="s">
        <v>38</v>
      </c>
      <c r="B972" s="52" t="s">
        <v>38</v>
      </c>
      <c r="C972" s="106" t="s">
        <v>103</v>
      </c>
      <c r="D972" s="145"/>
      <c r="E972" s="112" t="s">
        <v>38</v>
      </c>
      <c r="F972" s="145"/>
      <c r="G972" s="50"/>
      <c r="H972" s="106" t="s">
        <v>38</v>
      </c>
      <c r="I972" s="145"/>
      <c r="J972" s="53" t="s">
        <v>38</v>
      </c>
      <c r="K972" s="106" t="s">
        <v>38</v>
      </c>
      <c r="L972" s="145"/>
      <c r="M972" s="52" t="s">
        <v>38</v>
      </c>
      <c r="N972" s="109">
        <v>81.16</v>
      </c>
      <c r="O972" s="145"/>
      <c r="P972" s="106" t="s">
        <v>38</v>
      </c>
      <c r="Q972" s="145"/>
      <c r="R972" s="58">
        <v>2822.85</v>
      </c>
    </row>
    <row r="973" spans="1:18" ht="38.85" customHeight="1" x14ac:dyDescent="0.25">
      <c r="A973" s="52" t="s">
        <v>38</v>
      </c>
      <c r="B973" s="52" t="s">
        <v>133</v>
      </c>
      <c r="C973" s="106" t="s">
        <v>132</v>
      </c>
      <c r="D973" s="145"/>
      <c r="E973" s="112" t="s">
        <v>104</v>
      </c>
      <c r="F973" s="145"/>
      <c r="G973" s="54">
        <v>74</v>
      </c>
      <c r="H973" s="108">
        <v>1</v>
      </c>
      <c r="I973" s="145"/>
      <c r="J973" s="54">
        <v>74</v>
      </c>
      <c r="K973" s="110"/>
      <c r="L973" s="145"/>
      <c r="M973" s="53" t="s">
        <v>38</v>
      </c>
      <c r="N973" s="109">
        <v>60.06</v>
      </c>
      <c r="O973" s="145"/>
      <c r="P973" s="107" t="s">
        <v>38</v>
      </c>
      <c r="Q973" s="145"/>
      <c r="R973" s="58">
        <v>2088.91</v>
      </c>
    </row>
    <row r="974" spans="1:18" ht="38.85" customHeight="1" x14ac:dyDescent="0.25">
      <c r="A974" s="52" t="s">
        <v>38</v>
      </c>
      <c r="B974" s="52" t="s">
        <v>131</v>
      </c>
      <c r="C974" s="106" t="s">
        <v>130</v>
      </c>
      <c r="D974" s="145"/>
      <c r="E974" s="112" t="s">
        <v>104</v>
      </c>
      <c r="F974" s="145"/>
      <c r="G974" s="54">
        <v>36</v>
      </c>
      <c r="H974" s="108">
        <v>1</v>
      </c>
      <c r="I974" s="145"/>
      <c r="J974" s="54">
        <v>36</v>
      </c>
      <c r="K974" s="110"/>
      <c r="L974" s="145"/>
      <c r="M974" s="53" t="s">
        <v>38</v>
      </c>
      <c r="N974" s="109">
        <v>29.22</v>
      </c>
      <c r="O974" s="145"/>
      <c r="P974" s="107" t="s">
        <v>38</v>
      </c>
      <c r="Q974" s="145"/>
      <c r="R974" s="58">
        <v>1016.23</v>
      </c>
    </row>
    <row r="975" spans="1:18" ht="14.25" customHeight="1" x14ac:dyDescent="0.25">
      <c r="A975" s="55" t="s">
        <v>38</v>
      </c>
      <c r="B975" s="55" t="s">
        <v>38</v>
      </c>
      <c r="C975" s="101" t="s">
        <v>105</v>
      </c>
      <c r="D975" s="146"/>
      <c r="E975" s="146"/>
      <c r="F975" s="146"/>
      <c r="G975" s="146"/>
      <c r="H975" s="146"/>
      <c r="I975" s="146"/>
      <c r="J975" s="145"/>
      <c r="K975" s="102" t="s">
        <v>38</v>
      </c>
      <c r="L975" s="146"/>
      <c r="M975" s="145"/>
      <c r="N975" s="103">
        <v>170.44</v>
      </c>
      <c r="O975" s="145"/>
      <c r="P975" s="104"/>
      <c r="Q975" s="145"/>
      <c r="R975" s="48">
        <v>5927.99</v>
      </c>
    </row>
    <row r="976" spans="1:18" ht="28.35" customHeight="1" x14ac:dyDescent="0.25">
      <c r="A976" s="46" t="s">
        <v>38</v>
      </c>
      <c r="B976" s="47" t="s">
        <v>263</v>
      </c>
      <c r="C976" s="101" t="s">
        <v>262</v>
      </c>
      <c r="D976" s="145"/>
      <c r="E976" s="113" t="s">
        <v>55</v>
      </c>
      <c r="F976" s="145"/>
      <c r="G976" s="48">
        <v>4</v>
      </c>
      <c r="H976" s="103">
        <v>1</v>
      </c>
      <c r="I976" s="145"/>
      <c r="J976" s="48">
        <v>4</v>
      </c>
      <c r="K976" s="104"/>
      <c r="L976" s="145"/>
      <c r="M976" s="49"/>
      <c r="N976" s="104"/>
      <c r="O976" s="145"/>
      <c r="P976" s="104"/>
      <c r="Q976" s="145"/>
      <c r="R976" s="50"/>
    </row>
    <row r="977" spans="1:18" ht="17.45" customHeight="1" x14ac:dyDescent="0.25">
      <c r="A977" s="51" t="s">
        <v>38</v>
      </c>
      <c r="B977" s="52" t="s">
        <v>135</v>
      </c>
      <c r="C977" s="106" t="s">
        <v>134</v>
      </c>
      <c r="D977" s="146"/>
      <c r="E977" s="146"/>
      <c r="F977" s="146"/>
      <c r="G977" s="146"/>
      <c r="H977" s="146"/>
      <c r="I977" s="146"/>
      <c r="J977" s="146"/>
      <c r="K977" s="146"/>
      <c r="L977" s="146"/>
      <c r="M977" s="146"/>
      <c r="N977" s="146"/>
      <c r="O977" s="146"/>
      <c r="P977" s="146"/>
      <c r="Q977" s="145"/>
      <c r="R977" s="52" t="s">
        <v>38</v>
      </c>
    </row>
    <row r="978" spans="1:18" ht="14.25" customHeight="1" x14ac:dyDescent="0.25">
      <c r="A978" s="52" t="s">
        <v>38</v>
      </c>
      <c r="B978" s="53" t="s">
        <v>48</v>
      </c>
      <c r="C978" s="106" t="s">
        <v>92</v>
      </c>
      <c r="D978" s="145"/>
      <c r="E978" s="106" t="s">
        <v>38</v>
      </c>
      <c r="F978" s="145"/>
      <c r="G978" s="52" t="s">
        <v>38</v>
      </c>
      <c r="H978" s="110"/>
      <c r="I978" s="145"/>
      <c r="J978" s="53" t="s">
        <v>38</v>
      </c>
      <c r="K978" s="108">
        <v>120.95</v>
      </c>
      <c r="L978" s="145"/>
      <c r="M978" s="54">
        <v>1</v>
      </c>
      <c r="N978" s="109">
        <v>483.8</v>
      </c>
      <c r="O978" s="145"/>
      <c r="P978" s="108">
        <v>34.783000000000001</v>
      </c>
      <c r="Q978" s="145"/>
      <c r="R978" s="58">
        <v>16828</v>
      </c>
    </row>
    <row r="979" spans="1:18" ht="14.25" customHeight="1" x14ac:dyDescent="0.25">
      <c r="A979" s="52" t="s">
        <v>38</v>
      </c>
      <c r="B979" s="53" t="s">
        <v>50</v>
      </c>
      <c r="C979" s="106" t="s">
        <v>93</v>
      </c>
      <c r="D979" s="145"/>
      <c r="E979" s="106" t="s">
        <v>38</v>
      </c>
      <c r="F979" s="145"/>
      <c r="G979" s="52" t="s">
        <v>38</v>
      </c>
      <c r="H979" s="110"/>
      <c r="I979" s="145"/>
      <c r="J979" s="53" t="s">
        <v>38</v>
      </c>
      <c r="K979" s="110"/>
      <c r="L979" s="145"/>
      <c r="M979" s="54">
        <v>1</v>
      </c>
      <c r="N979" s="110"/>
      <c r="O979" s="145"/>
      <c r="P979" s="110"/>
      <c r="Q979" s="145"/>
      <c r="R979" s="50"/>
    </row>
    <row r="980" spans="1:18" ht="14.25" customHeight="1" x14ac:dyDescent="0.25">
      <c r="A980" s="52" t="s">
        <v>38</v>
      </c>
      <c r="B980" s="53" t="s">
        <v>51</v>
      </c>
      <c r="C980" s="106" t="s">
        <v>94</v>
      </c>
      <c r="D980" s="145"/>
      <c r="E980" s="106" t="s">
        <v>38</v>
      </c>
      <c r="F980" s="145"/>
      <c r="G980" s="52" t="s">
        <v>38</v>
      </c>
      <c r="H980" s="110"/>
      <c r="I980" s="145"/>
      <c r="J980" s="53" t="s">
        <v>38</v>
      </c>
      <c r="K980" s="110"/>
      <c r="L980" s="145"/>
      <c r="M980" s="54">
        <v>1</v>
      </c>
      <c r="N980" s="110"/>
      <c r="O980" s="145"/>
      <c r="P980" s="110"/>
      <c r="Q980" s="145"/>
      <c r="R980" s="50"/>
    </row>
    <row r="981" spans="1:18" ht="14.25" customHeight="1" x14ac:dyDescent="0.25">
      <c r="A981" s="52" t="s">
        <v>38</v>
      </c>
      <c r="B981" s="53" t="s">
        <v>53</v>
      </c>
      <c r="C981" s="106" t="s">
        <v>95</v>
      </c>
      <c r="D981" s="145"/>
      <c r="E981" s="106" t="s">
        <v>38</v>
      </c>
      <c r="F981" s="145"/>
      <c r="G981" s="52" t="s">
        <v>38</v>
      </c>
      <c r="H981" s="110"/>
      <c r="I981" s="145"/>
      <c r="J981" s="53" t="s">
        <v>38</v>
      </c>
      <c r="K981" s="110"/>
      <c r="L981" s="145"/>
      <c r="M981" s="54">
        <v>1</v>
      </c>
      <c r="N981" s="110"/>
      <c r="O981" s="145"/>
      <c r="P981" s="110"/>
      <c r="Q981" s="145"/>
      <c r="R981" s="50"/>
    </row>
    <row r="982" spans="1:18" ht="14.25" customHeight="1" x14ac:dyDescent="0.25">
      <c r="A982" s="52" t="s">
        <v>38</v>
      </c>
      <c r="B982" s="52" t="s">
        <v>38</v>
      </c>
      <c r="C982" s="106" t="s">
        <v>99</v>
      </c>
      <c r="D982" s="145"/>
      <c r="E982" s="112" t="s">
        <v>100</v>
      </c>
      <c r="F982" s="145"/>
      <c r="G982" s="54">
        <v>8.1</v>
      </c>
      <c r="H982" s="108">
        <v>1</v>
      </c>
      <c r="I982" s="145"/>
      <c r="J982" s="54">
        <v>32.4</v>
      </c>
      <c r="K982" s="106" t="s">
        <v>38</v>
      </c>
      <c r="L982" s="145"/>
      <c r="M982" s="52" t="s">
        <v>38</v>
      </c>
      <c r="N982" s="106" t="s">
        <v>38</v>
      </c>
      <c r="O982" s="145"/>
      <c r="P982" s="106" t="s">
        <v>38</v>
      </c>
      <c r="Q982" s="145"/>
      <c r="R982" s="50"/>
    </row>
    <row r="983" spans="1:18" ht="14.25" customHeight="1" x14ac:dyDescent="0.25">
      <c r="A983" s="52" t="s">
        <v>38</v>
      </c>
      <c r="B983" s="52" t="s">
        <v>38</v>
      </c>
      <c r="C983" s="106" t="s">
        <v>101</v>
      </c>
      <c r="D983" s="145"/>
      <c r="E983" s="112" t="s">
        <v>100</v>
      </c>
      <c r="F983" s="145"/>
      <c r="G983" s="50"/>
      <c r="H983" s="108">
        <v>1</v>
      </c>
      <c r="I983" s="145"/>
      <c r="J983" s="50"/>
      <c r="K983" s="106" t="s">
        <v>38</v>
      </c>
      <c r="L983" s="145"/>
      <c r="M983" s="52" t="s">
        <v>38</v>
      </c>
      <c r="N983" s="106" t="s">
        <v>38</v>
      </c>
      <c r="O983" s="145"/>
      <c r="P983" s="106" t="s">
        <v>38</v>
      </c>
      <c r="Q983" s="145"/>
      <c r="R983" s="50"/>
    </row>
    <row r="984" spans="1:18" ht="14.25" customHeight="1" x14ac:dyDescent="0.25">
      <c r="A984" s="52" t="s">
        <v>38</v>
      </c>
      <c r="B984" s="52" t="s">
        <v>38</v>
      </c>
      <c r="C984" s="101" t="s">
        <v>102</v>
      </c>
      <c r="D984" s="146"/>
      <c r="E984" s="146"/>
      <c r="F984" s="146"/>
      <c r="G984" s="146"/>
      <c r="H984" s="146"/>
      <c r="I984" s="146"/>
      <c r="J984" s="145"/>
      <c r="K984" s="103">
        <v>120.95</v>
      </c>
      <c r="L984" s="145"/>
      <c r="M984" s="52" t="s">
        <v>38</v>
      </c>
      <c r="N984" s="111">
        <v>483.8</v>
      </c>
      <c r="O984" s="145"/>
      <c r="P984" s="104"/>
      <c r="Q984" s="145"/>
      <c r="R984" s="59">
        <v>16828</v>
      </c>
    </row>
    <row r="985" spans="1:18" ht="14.25" customHeight="1" x14ac:dyDescent="0.25">
      <c r="A985" s="52" t="s">
        <v>38</v>
      </c>
      <c r="B985" s="52" t="s">
        <v>38</v>
      </c>
      <c r="C985" s="106" t="s">
        <v>103</v>
      </c>
      <c r="D985" s="145"/>
      <c r="E985" s="112" t="s">
        <v>38</v>
      </c>
      <c r="F985" s="145"/>
      <c r="G985" s="50"/>
      <c r="H985" s="106" t="s">
        <v>38</v>
      </c>
      <c r="I985" s="145"/>
      <c r="J985" s="53" t="s">
        <v>38</v>
      </c>
      <c r="K985" s="106" t="s">
        <v>38</v>
      </c>
      <c r="L985" s="145"/>
      <c r="M985" s="52" t="s">
        <v>38</v>
      </c>
      <c r="N985" s="109">
        <v>483.8</v>
      </c>
      <c r="O985" s="145"/>
      <c r="P985" s="106" t="s">
        <v>38</v>
      </c>
      <c r="Q985" s="145"/>
      <c r="R985" s="58">
        <v>16828</v>
      </c>
    </row>
    <row r="986" spans="1:18" ht="38.85" customHeight="1" x14ac:dyDescent="0.25">
      <c r="A986" s="52" t="s">
        <v>38</v>
      </c>
      <c r="B986" s="52" t="s">
        <v>133</v>
      </c>
      <c r="C986" s="106" t="s">
        <v>132</v>
      </c>
      <c r="D986" s="145"/>
      <c r="E986" s="112" t="s">
        <v>104</v>
      </c>
      <c r="F986" s="145"/>
      <c r="G986" s="54">
        <v>74</v>
      </c>
      <c r="H986" s="108">
        <v>1</v>
      </c>
      <c r="I986" s="145"/>
      <c r="J986" s="54">
        <v>74</v>
      </c>
      <c r="K986" s="110"/>
      <c r="L986" s="145"/>
      <c r="M986" s="53" t="s">
        <v>38</v>
      </c>
      <c r="N986" s="109">
        <v>358.01</v>
      </c>
      <c r="O986" s="145"/>
      <c r="P986" s="107" t="s">
        <v>38</v>
      </c>
      <c r="Q986" s="145"/>
      <c r="R986" s="58">
        <v>12452.72</v>
      </c>
    </row>
    <row r="987" spans="1:18" ht="38.85" customHeight="1" x14ac:dyDescent="0.25">
      <c r="A987" s="52" t="s">
        <v>38</v>
      </c>
      <c r="B987" s="52" t="s">
        <v>131</v>
      </c>
      <c r="C987" s="106" t="s">
        <v>130</v>
      </c>
      <c r="D987" s="145"/>
      <c r="E987" s="112" t="s">
        <v>104</v>
      </c>
      <c r="F987" s="145"/>
      <c r="G987" s="54">
        <v>36</v>
      </c>
      <c r="H987" s="108">
        <v>1</v>
      </c>
      <c r="I987" s="145"/>
      <c r="J987" s="54">
        <v>36</v>
      </c>
      <c r="K987" s="110"/>
      <c r="L987" s="145"/>
      <c r="M987" s="53" t="s">
        <v>38</v>
      </c>
      <c r="N987" s="109">
        <v>174.17</v>
      </c>
      <c r="O987" s="145"/>
      <c r="P987" s="107" t="s">
        <v>38</v>
      </c>
      <c r="Q987" s="145"/>
      <c r="R987" s="58">
        <v>6058.08</v>
      </c>
    </row>
    <row r="988" spans="1:18" ht="14.25" customHeight="1" x14ac:dyDescent="0.25">
      <c r="A988" s="55" t="s">
        <v>38</v>
      </c>
      <c r="B988" s="55" t="s">
        <v>38</v>
      </c>
      <c r="C988" s="101" t="s">
        <v>105</v>
      </c>
      <c r="D988" s="146"/>
      <c r="E988" s="146"/>
      <c r="F988" s="146"/>
      <c r="G988" s="146"/>
      <c r="H988" s="146"/>
      <c r="I988" s="146"/>
      <c r="J988" s="145"/>
      <c r="K988" s="102" t="s">
        <v>38</v>
      </c>
      <c r="L988" s="146"/>
      <c r="M988" s="145"/>
      <c r="N988" s="103">
        <v>1015.98</v>
      </c>
      <c r="O988" s="145"/>
      <c r="P988" s="104"/>
      <c r="Q988" s="145"/>
      <c r="R988" s="48">
        <v>35338.800000000003</v>
      </c>
    </row>
    <row r="989" spans="1:18" ht="50.25" customHeight="1" x14ac:dyDescent="0.25">
      <c r="A989" s="46" t="s">
        <v>38</v>
      </c>
      <c r="B989" s="47" t="s">
        <v>261</v>
      </c>
      <c r="C989" s="101" t="s">
        <v>260</v>
      </c>
      <c r="D989" s="145"/>
      <c r="E989" s="113" t="s">
        <v>55</v>
      </c>
      <c r="F989" s="145"/>
      <c r="G989" s="48">
        <v>2</v>
      </c>
      <c r="H989" s="103">
        <v>1</v>
      </c>
      <c r="I989" s="145"/>
      <c r="J989" s="48">
        <v>2</v>
      </c>
      <c r="K989" s="104"/>
      <c r="L989" s="145"/>
      <c r="M989" s="49"/>
      <c r="N989" s="104"/>
      <c r="O989" s="145"/>
      <c r="P989" s="104"/>
      <c r="Q989" s="145"/>
      <c r="R989" s="50"/>
    </row>
    <row r="990" spans="1:18" ht="17.45" customHeight="1" x14ac:dyDescent="0.25">
      <c r="A990" s="51" t="s">
        <v>38</v>
      </c>
      <c r="B990" s="52" t="s">
        <v>135</v>
      </c>
      <c r="C990" s="106" t="s">
        <v>134</v>
      </c>
      <c r="D990" s="146"/>
      <c r="E990" s="146"/>
      <c r="F990" s="146"/>
      <c r="G990" s="146"/>
      <c r="H990" s="146"/>
      <c r="I990" s="146"/>
      <c r="J990" s="146"/>
      <c r="K990" s="146"/>
      <c r="L990" s="146"/>
      <c r="M990" s="146"/>
      <c r="N990" s="146"/>
      <c r="O990" s="146"/>
      <c r="P990" s="146"/>
      <c r="Q990" s="145"/>
      <c r="R990" s="52" t="s">
        <v>38</v>
      </c>
    </row>
    <row r="991" spans="1:18" ht="14.25" customHeight="1" x14ac:dyDescent="0.25">
      <c r="A991" s="52" t="s">
        <v>38</v>
      </c>
      <c r="B991" s="53" t="s">
        <v>48</v>
      </c>
      <c r="C991" s="106" t="s">
        <v>92</v>
      </c>
      <c r="D991" s="145"/>
      <c r="E991" s="106" t="s">
        <v>38</v>
      </c>
      <c r="F991" s="145"/>
      <c r="G991" s="52" t="s">
        <v>38</v>
      </c>
      <c r="H991" s="110"/>
      <c r="I991" s="145"/>
      <c r="J991" s="53" t="s">
        <v>38</v>
      </c>
      <c r="K991" s="108">
        <v>322.52999999999997</v>
      </c>
      <c r="L991" s="145"/>
      <c r="M991" s="54">
        <v>1</v>
      </c>
      <c r="N991" s="109">
        <v>645.05999999999995</v>
      </c>
      <c r="O991" s="145"/>
      <c r="P991" s="108">
        <v>34.783000000000001</v>
      </c>
      <c r="Q991" s="145"/>
      <c r="R991" s="58">
        <v>22437.119999999999</v>
      </c>
    </row>
    <row r="992" spans="1:18" ht="14.25" customHeight="1" x14ac:dyDescent="0.25">
      <c r="A992" s="52" t="s">
        <v>38</v>
      </c>
      <c r="B992" s="53" t="s">
        <v>50</v>
      </c>
      <c r="C992" s="106" t="s">
        <v>93</v>
      </c>
      <c r="D992" s="145"/>
      <c r="E992" s="106" t="s">
        <v>38</v>
      </c>
      <c r="F992" s="145"/>
      <c r="G992" s="52" t="s">
        <v>38</v>
      </c>
      <c r="H992" s="110"/>
      <c r="I992" s="145"/>
      <c r="J992" s="53" t="s">
        <v>38</v>
      </c>
      <c r="K992" s="110"/>
      <c r="L992" s="145"/>
      <c r="M992" s="54">
        <v>1</v>
      </c>
      <c r="N992" s="110"/>
      <c r="O992" s="145"/>
      <c r="P992" s="110"/>
      <c r="Q992" s="145"/>
      <c r="R992" s="50"/>
    </row>
    <row r="993" spans="1:18" ht="14.25" customHeight="1" x14ac:dyDescent="0.25">
      <c r="A993" s="52" t="s">
        <v>38</v>
      </c>
      <c r="B993" s="53" t="s">
        <v>51</v>
      </c>
      <c r="C993" s="106" t="s">
        <v>94</v>
      </c>
      <c r="D993" s="145"/>
      <c r="E993" s="106" t="s">
        <v>38</v>
      </c>
      <c r="F993" s="145"/>
      <c r="G993" s="52" t="s">
        <v>38</v>
      </c>
      <c r="H993" s="110"/>
      <c r="I993" s="145"/>
      <c r="J993" s="53" t="s">
        <v>38</v>
      </c>
      <c r="K993" s="110"/>
      <c r="L993" s="145"/>
      <c r="M993" s="54">
        <v>1</v>
      </c>
      <c r="N993" s="110"/>
      <c r="O993" s="145"/>
      <c r="P993" s="110"/>
      <c r="Q993" s="145"/>
      <c r="R993" s="50"/>
    </row>
    <row r="994" spans="1:18" ht="14.25" customHeight="1" x14ac:dyDescent="0.25">
      <c r="A994" s="52" t="s">
        <v>38</v>
      </c>
      <c r="B994" s="53" t="s">
        <v>53</v>
      </c>
      <c r="C994" s="106" t="s">
        <v>95</v>
      </c>
      <c r="D994" s="145"/>
      <c r="E994" s="106" t="s">
        <v>38</v>
      </c>
      <c r="F994" s="145"/>
      <c r="G994" s="52" t="s">
        <v>38</v>
      </c>
      <c r="H994" s="110"/>
      <c r="I994" s="145"/>
      <c r="J994" s="53" t="s">
        <v>38</v>
      </c>
      <c r="K994" s="110"/>
      <c r="L994" s="145"/>
      <c r="M994" s="54">
        <v>1</v>
      </c>
      <c r="N994" s="110"/>
      <c r="O994" s="145"/>
      <c r="P994" s="110"/>
      <c r="Q994" s="145"/>
      <c r="R994" s="50"/>
    </row>
    <row r="995" spans="1:18" ht="14.25" customHeight="1" x14ac:dyDescent="0.25">
      <c r="A995" s="52" t="s">
        <v>38</v>
      </c>
      <c r="B995" s="52" t="s">
        <v>38</v>
      </c>
      <c r="C995" s="106" t="s">
        <v>99</v>
      </c>
      <c r="D995" s="145"/>
      <c r="E995" s="112" t="s">
        <v>100</v>
      </c>
      <c r="F995" s="145"/>
      <c r="G995" s="54">
        <v>21.6</v>
      </c>
      <c r="H995" s="108">
        <v>1</v>
      </c>
      <c r="I995" s="145"/>
      <c r="J995" s="54">
        <v>43.2</v>
      </c>
      <c r="K995" s="106" t="s">
        <v>38</v>
      </c>
      <c r="L995" s="145"/>
      <c r="M995" s="52" t="s">
        <v>38</v>
      </c>
      <c r="N995" s="106" t="s">
        <v>38</v>
      </c>
      <c r="O995" s="145"/>
      <c r="P995" s="106" t="s">
        <v>38</v>
      </c>
      <c r="Q995" s="145"/>
      <c r="R995" s="50"/>
    </row>
    <row r="996" spans="1:18" ht="14.25" customHeight="1" x14ac:dyDescent="0.25">
      <c r="A996" s="52" t="s">
        <v>38</v>
      </c>
      <c r="B996" s="52" t="s">
        <v>38</v>
      </c>
      <c r="C996" s="106" t="s">
        <v>101</v>
      </c>
      <c r="D996" s="145"/>
      <c r="E996" s="112" t="s">
        <v>100</v>
      </c>
      <c r="F996" s="145"/>
      <c r="G996" s="50"/>
      <c r="H996" s="108">
        <v>1</v>
      </c>
      <c r="I996" s="145"/>
      <c r="J996" s="50"/>
      <c r="K996" s="106" t="s">
        <v>38</v>
      </c>
      <c r="L996" s="145"/>
      <c r="M996" s="52" t="s">
        <v>38</v>
      </c>
      <c r="N996" s="106" t="s">
        <v>38</v>
      </c>
      <c r="O996" s="145"/>
      <c r="P996" s="106" t="s">
        <v>38</v>
      </c>
      <c r="Q996" s="145"/>
      <c r="R996" s="50"/>
    </row>
    <row r="997" spans="1:18" ht="14.25" customHeight="1" x14ac:dyDescent="0.25">
      <c r="A997" s="52" t="s">
        <v>38</v>
      </c>
      <c r="B997" s="52" t="s">
        <v>38</v>
      </c>
      <c r="C997" s="101" t="s">
        <v>102</v>
      </c>
      <c r="D997" s="146"/>
      <c r="E997" s="146"/>
      <c r="F997" s="146"/>
      <c r="G997" s="146"/>
      <c r="H997" s="146"/>
      <c r="I997" s="146"/>
      <c r="J997" s="145"/>
      <c r="K997" s="103">
        <v>322.52999999999997</v>
      </c>
      <c r="L997" s="145"/>
      <c r="M997" s="52" t="s">
        <v>38</v>
      </c>
      <c r="N997" s="111">
        <v>645.05999999999995</v>
      </c>
      <c r="O997" s="145"/>
      <c r="P997" s="104"/>
      <c r="Q997" s="145"/>
      <c r="R997" s="59">
        <v>22437.119999999999</v>
      </c>
    </row>
    <row r="998" spans="1:18" ht="14.25" customHeight="1" x14ac:dyDescent="0.25">
      <c r="A998" s="52" t="s">
        <v>38</v>
      </c>
      <c r="B998" s="52" t="s">
        <v>38</v>
      </c>
      <c r="C998" s="106" t="s">
        <v>103</v>
      </c>
      <c r="D998" s="145"/>
      <c r="E998" s="112" t="s">
        <v>38</v>
      </c>
      <c r="F998" s="145"/>
      <c r="G998" s="50"/>
      <c r="H998" s="106" t="s">
        <v>38</v>
      </c>
      <c r="I998" s="145"/>
      <c r="J998" s="53" t="s">
        <v>38</v>
      </c>
      <c r="K998" s="106" t="s">
        <v>38</v>
      </c>
      <c r="L998" s="145"/>
      <c r="M998" s="52" t="s">
        <v>38</v>
      </c>
      <c r="N998" s="109">
        <v>645.05999999999995</v>
      </c>
      <c r="O998" s="145"/>
      <c r="P998" s="106" t="s">
        <v>38</v>
      </c>
      <c r="Q998" s="145"/>
      <c r="R998" s="58">
        <v>22437.119999999999</v>
      </c>
    </row>
    <row r="999" spans="1:18" ht="38.85" customHeight="1" x14ac:dyDescent="0.25">
      <c r="A999" s="52" t="s">
        <v>38</v>
      </c>
      <c r="B999" s="52" t="s">
        <v>133</v>
      </c>
      <c r="C999" s="106" t="s">
        <v>132</v>
      </c>
      <c r="D999" s="145"/>
      <c r="E999" s="112" t="s">
        <v>104</v>
      </c>
      <c r="F999" s="145"/>
      <c r="G999" s="54">
        <v>74</v>
      </c>
      <c r="H999" s="108">
        <v>1</v>
      </c>
      <c r="I999" s="145"/>
      <c r="J999" s="54">
        <v>74</v>
      </c>
      <c r="K999" s="110"/>
      <c r="L999" s="145"/>
      <c r="M999" s="53" t="s">
        <v>38</v>
      </c>
      <c r="N999" s="109">
        <v>477.34</v>
      </c>
      <c r="O999" s="145"/>
      <c r="P999" s="107" t="s">
        <v>38</v>
      </c>
      <c r="Q999" s="145"/>
      <c r="R999" s="58">
        <v>16603.47</v>
      </c>
    </row>
    <row r="1000" spans="1:18" ht="38.85" customHeight="1" x14ac:dyDescent="0.25">
      <c r="A1000" s="52" t="s">
        <v>38</v>
      </c>
      <c r="B1000" s="52" t="s">
        <v>131</v>
      </c>
      <c r="C1000" s="106" t="s">
        <v>130</v>
      </c>
      <c r="D1000" s="145"/>
      <c r="E1000" s="112" t="s">
        <v>104</v>
      </c>
      <c r="F1000" s="145"/>
      <c r="G1000" s="54">
        <v>36</v>
      </c>
      <c r="H1000" s="108">
        <v>1</v>
      </c>
      <c r="I1000" s="145"/>
      <c r="J1000" s="54">
        <v>36</v>
      </c>
      <c r="K1000" s="110"/>
      <c r="L1000" s="145"/>
      <c r="M1000" s="53" t="s">
        <v>38</v>
      </c>
      <c r="N1000" s="109">
        <v>232.22</v>
      </c>
      <c r="O1000" s="145"/>
      <c r="P1000" s="107" t="s">
        <v>38</v>
      </c>
      <c r="Q1000" s="145"/>
      <c r="R1000" s="58">
        <v>8077.36</v>
      </c>
    </row>
    <row r="1001" spans="1:18" ht="14.25" customHeight="1" x14ac:dyDescent="0.25">
      <c r="A1001" s="55" t="s">
        <v>38</v>
      </c>
      <c r="B1001" s="55" t="s">
        <v>38</v>
      </c>
      <c r="C1001" s="101" t="s">
        <v>105</v>
      </c>
      <c r="D1001" s="146"/>
      <c r="E1001" s="146"/>
      <c r="F1001" s="146"/>
      <c r="G1001" s="146"/>
      <c r="H1001" s="146"/>
      <c r="I1001" s="146"/>
      <c r="J1001" s="145"/>
      <c r="K1001" s="102" t="s">
        <v>38</v>
      </c>
      <c r="L1001" s="146"/>
      <c r="M1001" s="145"/>
      <c r="N1001" s="103">
        <v>1354.62</v>
      </c>
      <c r="O1001" s="145"/>
      <c r="P1001" s="104"/>
      <c r="Q1001" s="145"/>
      <c r="R1001" s="48">
        <v>47117.95</v>
      </c>
    </row>
    <row r="1002" spans="1:18" ht="50.25" customHeight="1" x14ac:dyDescent="0.25">
      <c r="A1002" s="46" t="s">
        <v>38</v>
      </c>
      <c r="B1002" s="47" t="s">
        <v>259</v>
      </c>
      <c r="C1002" s="101" t="s">
        <v>258</v>
      </c>
      <c r="D1002" s="145"/>
      <c r="E1002" s="113" t="s">
        <v>55</v>
      </c>
      <c r="F1002" s="145"/>
      <c r="G1002" s="48">
        <v>2</v>
      </c>
      <c r="H1002" s="103">
        <v>1</v>
      </c>
      <c r="I1002" s="145"/>
      <c r="J1002" s="48">
        <v>2</v>
      </c>
      <c r="K1002" s="104"/>
      <c r="L1002" s="145"/>
      <c r="M1002" s="49"/>
      <c r="N1002" s="104"/>
      <c r="O1002" s="145"/>
      <c r="P1002" s="104"/>
      <c r="Q1002" s="145"/>
      <c r="R1002" s="50"/>
    </row>
    <row r="1003" spans="1:18" ht="17.45" customHeight="1" x14ac:dyDescent="0.25">
      <c r="A1003" s="51" t="s">
        <v>38</v>
      </c>
      <c r="B1003" s="52" t="s">
        <v>135</v>
      </c>
      <c r="C1003" s="106" t="s">
        <v>134</v>
      </c>
      <c r="D1003" s="146"/>
      <c r="E1003" s="146"/>
      <c r="F1003" s="146"/>
      <c r="G1003" s="146"/>
      <c r="H1003" s="146"/>
      <c r="I1003" s="146"/>
      <c r="J1003" s="146"/>
      <c r="K1003" s="146"/>
      <c r="L1003" s="146"/>
      <c r="M1003" s="146"/>
      <c r="N1003" s="146"/>
      <c r="O1003" s="146"/>
      <c r="P1003" s="146"/>
      <c r="Q1003" s="145"/>
      <c r="R1003" s="52" t="s">
        <v>38</v>
      </c>
    </row>
    <row r="1004" spans="1:18" ht="14.25" customHeight="1" x14ac:dyDescent="0.25">
      <c r="A1004" s="52" t="s">
        <v>38</v>
      </c>
      <c r="B1004" s="53" t="s">
        <v>48</v>
      </c>
      <c r="C1004" s="106" t="s">
        <v>92</v>
      </c>
      <c r="D1004" s="145"/>
      <c r="E1004" s="106" t="s">
        <v>38</v>
      </c>
      <c r="F1004" s="145"/>
      <c r="G1004" s="52" t="s">
        <v>38</v>
      </c>
      <c r="H1004" s="110"/>
      <c r="I1004" s="145"/>
      <c r="J1004" s="53" t="s">
        <v>38</v>
      </c>
      <c r="K1004" s="108">
        <v>113.7</v>
      </c>
      <c r="L1004" s="145"/>
      <c r="M1004" s="54">
        <v>1</v>
      </c>
      <c r="N1004" s="109">
        <v>227.4</v>
      </c>
      <c r="O1004" s="145"/>
      <c r="P1004" s="108">
        <v>34.783000000000001</v>
      </c>
      <c r="Q1004" s="145"/>
      <c r="R1004" s="58">
        <v>7909.66</v>
      </c>
    </row>
    <row r="1005" spans="1:18" ht="14.25" customHeight="1" x14ac:dyDescent="0.25">
      <c r="A1005" s="52" t="s">
        <v>38</v>
      </c>
      <c r="B1005" s="53" t="s">
        <v>50</v>
      </c>
      <c r="C1005" s="106" t="s">
        <v>93</v>
      </c>
      <c r="D1005" s="145"/>
      <c r="E1005" s="106" t="s">
        <v>38</v>
      </c>
      <c r="F1005" s="145"/>
      <c r="G1005" s="52" t="s">
        <v>38</v>
      </c>
      <c r="H1005" s="110"/>
      <c r="I1005" s="145"/>
      <c r="J1005" s="53" t="s">
        <v>38</v>
      </c>
      <c r="K1005" s="110"/>
      <c r="L1005" s="145"/>
      <c r="M1005" s="54">
        <v>1</v>
      </c>
      <c r="N1005" s="110"/>
      <c r="O1005" s="145"/>
      <c r="P1005" s="110"/>
      <c r="Q1005" s="145"/>
      <c r="R1005" s="50"/>
    </row>
    <row r="1006" spans="1:18" ht="14.25" customHeight="1" x14ac:dyDescent="0.25">
      <c r="A1006" s="52" t="s">
        <v>38</v>
      </c>
      <c r="B1006" s="53" t="s">
        <v>51</v>
      </c>
      <c r="C1006" s="106" t="s">
        <v>94</v>
      </c>
      <c r="D1006" s="145"/>
      <c r="E1006" s="106" t="s">
        <v>38</v>
      </c>
      <c r="F1006" s="145"/>
      <c r="G1006" s="52" t="s">
        <v>38</v>
      </c>
      <c r="H1006" s="110"/>
      <c r="I1006" s="145"/>
      <c r="J1006" s="53" t="s">
        <v>38</v>
      </c>
      <c r="K1006" s="110"/>
      <c r="L1006" s="145"/>
      <c r="M1006" s="54">
        <v>1</v>
      </c>
      <c r="N1006" s="110"/>
      <c r="O1006" s="145"/>
      <c r="P1006" s="110"/>
      <c r="Q1006" s="145"/>
      <c r="R1006" s="50"/>
    </row>
    <row r="1007" spans="1:18" ht="14.25" customHeight="1" x14ac:dyDescent="0.25">
      <c r="A1007" s="52" t="s">
        <v>38</v>
      </c>
      <c r="B1007" s="53" t="s">
        <v>53</v>
      </c>
      <c r="C1007" s="106" t="s">
        <v>95</v>
      </c>
      <c r="D1007" s="145"/>
      <c r="E1007" s="106" t="s">
        <v>38</v>
      </c>
      <c r="F1007" s="145"/>
      <c r="G1007" s="52" t="s">
        <v>38</v>
      </c>
      <c r="H1007" s="110"/>
      <c r="I1007" s="145"/>
      <c r="J1007" s="53" t="s">
        <v>38</v>
      </c>
      <c r="K1007" s="110"/>
      <c r="L1007" s="145"/>
      <c r="M1007" s="54">
        <v>1</v>
      </c>
      <c r="N1007" s="110"/>
      <c r="O1007" s="145"/>
      <c r="P1007" s="110"/>
      <c r="Q1007" s="145"/>
      <c r="R1007" s="50"/>
    </row>
    <row r="1008" spans="1:18" ht="14.25" customHeight="1" x14ac:dyDescent="0.25">
      <c r="A1008" s="52" t="s">
        <v>38</v>
      </c>
      <c r="B1008" s="52" t="s">
        <v>38</v>
      </c>
      <c r="C1008" s="106" t="s">
        <v>99</v>
      </c>
      <c r="D1008" s="145"/>
      <c r="E1008" s="112" t="s">
        <v>100</v>
      </c>
      <c r="F1008" s="145"/>
      <c r="G1008" s="54">
        <v>9.9</v>
      </c>
      <c r="H1008" s="108">
        <v>1</v>
      </c>
      <c r="I1008" s="145"/>
      <c r="J1008" s="54">
        <v>19.8</v>
      </c>
      <c r="K1008" s="106" t="s">
        <v>38</v>
      </c>
      <c r="L1008" s="145"/>
      <c r="M1008" s="52" t="s">
        <v>38</v>
      </c>
      <c r="N1008" s="106" t="s">
        <v>38</v>
      </c>
      <c r="O1008" s="145"/>
      <c r="P1008" s="106" t="s">
        <v>38</v>
      </c>
      <c r="Q1008" s="145"/>
      <c r="R1008" s="50"/>
    </row>
    <row r="1009" spans="1:18" ht="14.25" customHeight="1" x14ac:dyDescent="0.25">
      <c r="A1009" s="52" t="s">
        <v>38</v>
      </c>
      <c r="B1009" s="52" t="s">
        <v>38</v>
      </c>
      <c r="C1009" s="106" t="s">
        <v>101</v>
      </c>
      <c r="D1009" s="145"/>
      <c r="E1009" s="112" t="s">
        <v>100</v>
      </c>
      <c r="F1009" s="145"/>
      <c r="G1009" s="50"/>
      <c r="H1009" s="108">
        <v>1</v>
      </c>
      <c r="I1009" s="145"/>
      <c r="J1009" s="50"/>
      <c r="K1009" s="106" t="s">
        <v>38</v>
      </c>
      <c r="L1009" s="145"/>
      <c r="M1009" s="52" t="s">
        <v>38</v>
      </c>
      <c r="N1009" s="106" t="s">
        <v>38</v>
      </c>
      <c r="O1009" s="145"/>
      <c r="P1009" s="106" t="s">
        <v>38</v>
      </c>
      <c r="Q1009" s="145"/>
      <c r="R1009" s="50"/>
    </row>
    <row r="1010" spans="1:18" ht="14.25" customHeight="1" x14ac:dyDescent="0.25">
      <c r="A1010" s="52" t="s">
        <v>38</v>
      </c>
      <c r="B1010" s="52" t="s">
        <v>38</v>
      </c>
      <c r="C1010" s="101" t="s">
        <v>102</v>
      </c>
      <c r="D1010" s="146"/>
      <c r="E1010" s="146"/>
      <c r="F1010" s="146"/>
      <c r="G1010" s="146"/>
      <c r="H1010" s="146"/>
      <c r="I1010" s="146"/>
      <c r="J1010" s="145"/>
      <c r="K1010" s="103">
        <v>113.7</v>
      </c>
      <c r="L1010" s="145"/>
      <c r="M1010" s="52" t="s">
        <v>38</v>
      </c>
      <c r="N1010" s="111">
        <v>227.4</v>
      </c>
      <c r="O1010" s="145"/>
      <c r="P1010" s="104"/>
      <c r="Q1010" s="145"/>
      <c r="R1010" s="59">
        <v>7909.66</v>
      </c>
    </row>
    <row r="1011" spans="1:18" ht="14.25" customHeight="1" x14ac:dyDescent="0.25">
      <c r="A1011" s="52" t="s">
        <v>38</v>
      </c>
      <c r="B1011" s="52" t="s">
        <v>38</v>
      </c>
      <c r="C1011" s="106" t="s">
        <v>103</v>
      </c>
      <c r="D1011" s="145"/>
      <c r="E1011" s="112" t="s">
        <v>38</v>
      </c>
      <c r="F1011" s="145"/>
      <c r="G1011" s="50"/>
      <c r="H1011" s="106" t="s">
        <v>38</v>
      </c>
      <c r="I1011" s="145"/>
      <c r="J1011" s="53" t="s">
        <v>38</v>
      </c>
      <c r="K1011" s="106" t="s">
        <v>38</v>
      </c>
      <c r="L1011" s="145"/>
      <c r="M1011" s="52" t="s">
        <v>38</v>
      </c>
      <c r="N1011" s="109">
        <v>227.4</v>
      </c>
      <c r="O1011" s="145"/>
      <c r="P1011" s="106" t="s">
        <v>38</v>
      </c>
      <c r="Q1011" s="145"/>
      <c r="R1011" s="58">
        <v>7909.66</v>
      </c>
    </row>
    <row r="1012" spans="1:18" ht="38.85" customHeight="1" x14ac:dyDescent="0.25">
      <c r="A1012" s="52" t="s">
        <v>38</v>
      </c>
      <c r="B1012" s="52" t="s">
        <v>133</v>
      </c>
      <c r="C1012" s="106" t="s">
        <v>132</v>
      </c>
      <c r="D1012" s="145"/>
      <c r="E1012" s="112" t="s">
        <v>104</v>
      </c>
      <c r="F1012" s="145"/>
      <c r="G1012" s="54">
        <v>74</v>
      </c>
      <c r="H1012" s="108">
        <v>1</v>
      </c>
      <c r="I1012" s="145"/>
      <c r="J1012" s="54">
        <v>74</v>
      </c>
      <c r="K1012" s="110"/>
      <c r="L1012" s="145"/>
      <c r="M1012" s="53" t="s">
        <v>38</v>
      </c>
      <c r="N1012" s="109">
        <v>168.28</v>
      </c>
      <c r="O1012" s="145"/>
      <c r="P1012" s="107" t="s">
        <v>38</v>
      </c>
      <c r="Q1012" s="145"/>
      <c r="R1012" s="58">
        <v>5853.15</v>
      </c>
    </row>
    <row r="1013" spans="1:18" ht="38.85" customHeight="1" x14ac:dyDescent="0.25">
      <c r="A1013" s="52" t="s">
        <v>38</v>
      </c>
      <c r="B1013" s="52" t="s">
        <v>131</v>
      </c>
      <c r="C1013" s="106" t="s">
        <v>130</v>
      </c>
      <c r="D1013" s="145"/>
      <c r="E1013" s="112" t="s">
        <v>104</v>
      </c>
      <c r="F1013" s="145"/>
      <c r="G1013" s="54">
        <v>36</v>
      </c>
      <c r="H1013" s="108">
        <v>1</v>
      </c>
      <c r="I1013" s="145"/>
      <c r="J1013" s="54">
        <v>36</v>
      </c>
      <c r="K1013" s="110"/>
      <c r="L1013" s="145"/>
      <c r="M1013" s="53" t="s">
        <v>38</v>
      </c>
      <c r="N1013" s="109">
        <v>81.86</v>
      </c>
      <c r="O1013" s="145"/>
      <c r="P1013" s="107" t="s">
        <v>38</v>
      </c>
      <c r="Q1013" s="145"/>
      <c r="R1013" s="58">
        <v>2847.48</v>
      </c>
    </row>
    <row r="1014" spans="1:18" ht="14.25" customHeight="1" x14ac:dyDescent="0.25">
      <c r="A1014" s="55" t="s">
        <v>38</v>
      </c>
      <c r="B1014" s="55" t="s">
        <v>38</v>
      </c>
      <c r="C1014" s="101" t="s">
        <v>105</v>
      </c>
      <c r="D1014" s="146"/>
      <c r="E1014" s="146"/>
      <c r="F1014" s="146"/>
      <c r="G1014" s="146"/>
      <c r="H1014" s="146"/>
      <c r="I1014" s="146"/>
      <c r="J1014" s="145"/>
      <c r="K1014" s="102" t="s">
        <v>38</v>
      </c>
      <c r="L1014" s="146"/>
      <c r="M1014" s="145"/>
      <c r="N1014" s="103">
        <v>477.54</v>
      </c>
      <c r="O1014" s="145"/>
      <c r="P1014" s="104"/>
      <c r="Q1014" s="145"/>
      <c r="R1014" s="48">
        <v>16610.29</v>
      </c>
    </row>
    <row r="1015" spans="1:18" ht="50.25" customHeight="1" x14ac:dyDescent="0.25">
      <c r="A1015" s="46" t="s">
        <v>38</v>
      </c>
      <c r="B1015" s="47" t="s">
        <v>257</v>
      </c>
      <c r="C1015" s="101" t="s">
        <v>256</v>
      </c>
      <c r="D1015" s="145"/>
      <c r="E1015" s="113" t="s">
        <v>55</v>
      </c>
      <c r="F1015" s="145"/>
      <c r="G1015" s="48">
        <v>2</v>
      </c>
      <c r="H1015" s="103">
        <v>1</v>
      </c>
      <c r="I1015" s="145"/>
      <c r="J1015" s="48">
        <v>2</v>
      </c>
      <c r="K1015" s="104"/>
      <c r="L1015" s="145"/>
      <c r="M1015" s="49"/>
      <c r="N1015" s="104"/>
      <c r="O1015" s="145"/>
      <c r="P1015" s="104"/>
      <c r="Q1015" s="145"/>
      <c r="R1015" s="50"/>
    </row>
    <row r="1016" spans="1:18" ht="17.45" customHeight="1" x14ac:dyDescent="0.25">
      <c r="A1016" s="51" t="s">
        <v>38</v>
      </c>
      <c r="B1016" s="52" t="s">
        <v>135</v>
      </c>
      <c r="C1016" s="106" t="s">
        <v>134</v>
      </c>
      <c r="D1016" s="146"/>
      <c r="E1016" s="146"/>
      <c r="F1016" s="146"/>
      <c r="G1016" s="146"/>
      <c r="H1016" s="146"/>
      <c r="I1016" s="146"/>
      <c r="J1016" s="146"/>
      <c r="K1016" s="146"/>
      <c r="L1016" s="146"/>
      <c r="M1016" s="146"/>
      <c r="N1016" s="146"/>
      <c r="O1016" s="146"/>
      <c r="P1016" s="146"/>
      <c r="Q1016" s="145"/>
      <c r="R1016" s="52" t="s">
        <v>38</v>
      </c>
    </row>
    <row r="1017" spans="1:18" ht="14.25" customHeight="1" x14ac:dyDescent="0.25">
      <c r="A1017" s="52" t="s">
        <v>38</v>
      </c>
      <c r="B1017" s="53" t="s">
        <v>48</v>
      </c>
      <c r="C1017" s="106" t="s">
        <v>92</v>
      </c>
      <c r="D1017" s="145"/>
      <c r="E1017" s="106" t="s">
        <v>38</v>
      </c>
      <c r="F1017" s="145"/>
      <c r="G1017" s="52" t="s">
        <v>38</v>
      </c>
      <c r="H1017" s="110"/>
      <c r="I1017" s="145"/>
      <c r="J1017" s="53" t="s">
        <v>38</v>
      </c>
      <c r="K1017" s="108">
        <v>134.37</v>
      </c>
      <c r="L1017" s="145"/>
      <c r="M1017" s="54">
        <v>1</v>
      </c>
      <c r="N1017" s="109">
        <v>268.74</v>
      </c>
      <c r="O1017" s="145"/>
      <c r="P1017" s="108">
        <v>34.783000000000001</v>
      </c>
      <c r="Q1017" s="145"/>
      <c r="R1017" s="58">
        <v>9347.58</v>
      </c>
    </row>
    <row r="1018" spans="1:18" ht="14.25" customHeight="1" x14ac:dyDescent="0.25">
      <c r="A1018" s="52" t="s">
        <v>38</v>
      </c>
      <c r="B1018" s="53" t="s">
        <v>50</v>
      </c>
      <c r="C1018" s="106" t="s">
        <v>93</v>
      </c>
      <c r="D1018" s="145"/>
      <c r="E1018" s="106" t="s">
        <v>38</v>
      </c>
      <c r="F1018" s="145"/>
      <c r="G1018" s="52" t="s">
        <v>38</v>
      </c>
      <c r="H1018" s="110"/>
      <c r="I1018" s="145"/>
      <c r="J1018" s="53" t="s">
        <v>38</v>
      </c>
      <c r="K1018" s="110"/>
      <c r="L1018" s="145"/>
      <c r="M1018" s="54">
        <v>1</v>
      </c>
      <c r="N1018" s="110"/>
      <c r="O1018" s="145"/>
      <c r="P1018" s="110"/>
      <c r="Q1018" s="145"/>
      <c r="R1018" s="50"/>
    </row>
    <row r="1019" spans="1:18" ht="14.25" customHeight="1" x14ac:dyDescent="0.25">
      <c r="A1019" s="52" t="s">
        <v>38</v>
      </c>
      <c r="B1019" s="53" t="s">
        <v>51</v>
      </c>
      <c r="C1019" s="106" t="s">
        <v>94</v>
      </c>
      <c r="D1019" s="145"/>
      <c r="E1019" s="106" t="s">
        <v>38</v>
      </c>
      <c r="F1019" s="145"/>
      <c r="G1019" s="52" t="s">
        <v>38</v>
      </c>
      <c r="H1019" s="110"/>
      <c r="I1019" s="145"/>
      <c r="J1019" s="53" t="s">
        <v>38</v>
      </c>
      <c r="K1019" s="110"/>
      <c r="L1019" s="145"/>
      <c r="M1019" s="54">
        <v>1</v>
      </c>
      <c r="N1019" s="110"/>
      <c r="O1019" s="145"/>
      <c r="P1019" s="110"/>
      <c r="Q1019" s="145"/>
      <c r="R1019" s="50"/>
    </row>
    <row r="1020" spans="1:18" ht="14.25" customHeight="1" x14ac:dyDescent="0.25">
      <c r="A1020" s="52" t="s">
        <v>38</v>
      </c>
      <c r="B1020" s="53" t="s">
        <v>53</v>
      </c>
      <c r="C1020" s="106" t="s">
        <v>95</v>
      </c>
      <c r="D1020" s="145"/>
      <c r="E1020" s="106" t="s">
        <v>38</v>
      </c>
      <c r="F1020" s="145"/>
      <c r="G1020" s="52" t="s">
        <v>38</v>
      </c>
      <c r="H1020" s="110"/>
      <c r="I1020" s="145"/>
      <c r="J1020" s="53" t="s">
        <v>38</v>
      </c>
      <c r="K1020" s="110"/>
      <c r="L1020" s="145"/>
      <c r="M1020" s="54">
        <v>1</v>
      </c>
      <c r="N1020" s="110"/>
      <c r="O1020" s="145"/>
      <c r="P1020" s="110"/>
      <c r="Q1020" s="145"/>
      <c r="R1020" s="50"/>
    </row>
    <row r="1021" spans="1:18" ht="14.25" customHeight="1" x14ac:dyDescent="0.25">
      <c r="A1021" s="52" t="s">
        <v>38</v>
      </c>
      <c r="B1021" s="52" t="s">
        <v>38</v>
      </c>
      <c r="C1021" s="106" t="s">
        <v>99</v>
      </c>
      <c r="D1021" s="145"/>
      <c r="E1021" s="112" t="s">
        <v>100</v>
      </c>
      <c r="F1021" s="145"/>
      <c r="G1021" s="54">
        <v>11.7</v>
      </c>
      <c r="H1021" s="108">
        <v>1</v>
      </c>
      <c r="I1021" s="145"/>
      <c r="J1021" s="54">
        <v>23.4</v>
      </c>
      <c r="K1021" s="106" t="s">
        <v>38</v>
      </c>
      <c r="L1021" s="145"/>
      <c r="M1021" s="52" t="s">
        <v>38</v>
      </c>
      <c r="N1021" s="106" t="s">
        <v>38</v>
      </c>
      <c r="O1021" s="145"/>
      <c r="P1021" s="106" t="s">
        <v>38</v>
      </c>
      <c r="Q1021" s="145"/>
      <c r="R1021" s="50"/>
    </row>
    <row r="1022" spans="1:18" ht="14.25" customHeight="1" x14ac:dyDescent="0.25">
      <c r="A1022" s="52" t="s">
        <v>38</v>
      </c>
      <c r="B1022" s="52" t="s">
        <v>38</v>
      </c>
      <c r="C1022" s="106" t="s">
        <v>101</v>
      </c>
      <c r="D1022" s="145"/>
      <c r="E1022" s="112" t="s">
        <v>100</v>
      </c>
      <c r="F1022" s="145"/>
      <c r="G1022" s="50"/>
      <c r="H1022" s="108">
        <v>1</v>
      </c>
      <c r="I1022" s="145"/>
      <c r="J1022" s="50"/>
      <c r="K1022" s="106" t="s">
        <v>38</v>
      </c>
      <c r="L1022" s="145"/>
      <c r="M1022" s="52" t="s">
        <v>38</v>
      </c>
      <c r="N1022" s="106" t="s">
        <v>38</v>
      </c>
      <c r="O1022" s="145"/>
      <c r="P1022" s="106" t="s">
        <v>38</v>
      </c>
      <c r="Q1022" s="145"/>
      <c r="R1022" s="50"/>
    </row>
    <row r="1023" spans="1:18" ht="14.25" customHeight="1" x14ac:dyDescent="0.25">
      <c r="A1023" s="52" t="s">
        <v>38</v>
      </c>
      <c r="B1023" s="52" t="s">
        <v>38</v>
      </c>
      <c r="C1023" s="101" t="s">
        <v>102</v>
      </c>
      <c r="D1023" s="146"/>
      <c r="E1023" s="146"/>
      <c r="F1023" s="146"/>
      <c r="G1023" s="146"/>
      <c r="H1023" s="146"/>
      <c r="I1023" s="146"/>
      <c r="J1023" s="145"/>
      <c r="K1023" s="103">
        <v>134.37</v>
      </c>
      <c r="L1023" s="145"/>
      <c r="M1023" s="52" t="s">
        <v>38</v>
      </c>
      <c r="N1023" s="111">
        <v>268.74</v>
      </c>
      <c r="O1023" s="145"/>
      <c r="P1023" s="104"/>
      <c r="Q1023" s="145"/>
      <c r="R1023" s="59">
        <v>9347.58</v>
      </c>
    </row>
    <row r="1024" spans="1:18" ht="14.25" customHeight="1" x14ac:dyDescent="0.25">
      <c r="A1024" s="52" t="s">
        <v>38</v>
      </c>
      <c r="B1024" s="52" t="s">
        <v>38</v>
      </c>
      <c r="C1024" s="106" t="s">
        <v>103</v>
      </c>
      <c r="D1024" s="145"/>
      <c r="E1024" s="112" t="s">
        <v>38</v>
      </c>
      <c r="F1024" s="145"/>
      <c r="G1024" s="50"/>
      <c r="H1024" s="106" t="s">
        <v>38</v>
      </c>
      <c r="I1024" s="145"/>
      <c r="J1024" s="53" t="s">
        <v>38</v>
      </c>
      <c r="K1024" s="106" t="s">
        <v>38</v>
      </c>
      <c r="L1024" s="145"/>
      <c r="M1024" s="52" t="s">
        <v>38</v>
      </c>
      <c r="N1024" s="109">
        <v>268.74</v>
      </c>
      <c r="O1024" s="145"/>
      <c r="P1024" s="106" t="s">
        <v>38</v>
      </c>
      <c r="Q1024" s="145"/>
      <c r="R1024" s="58">
        <v>9347.58</v>
      </c>
    </row>
    <row r="1025" spans="1:18" ht="38.85" customHeight="1" x14ac:dyDescent="0.25">
      <c r="A1025" s="52" t="s">
        <v>38</v>
      </c>
      <c r="B1025" s="52" t="s">
        <v>133</v>
      </c>
      <c r="C1025" s="106" t="s">
        <v>132</v>
      </c>
      <c r="D1025" s="145"/>
      <c r="E1025" s="112" t="s">
        <v>104</v>
      </c>
      <c r="F1025" s="145"/>
      <c r="G1025" s="54">
        <v>74</v>
      </c>
      <c r="H1025" s="108">
        <v>1</v>
      </c>
      <c r="I1025" s="145"/>
      <c r="J1025" s="54">
        <v>74</v>
      </c>
      <c r="K1025" s="110"/>
      <c r="L1025" s="145"/>
      <c r="M1025" s="53" t="s">
        <v>38</v>
      </c>
      <c r="N1025" s="109">
        <v>198.87</v>
      </c>
      <c r="O1025" s="145"/>
      <c r="P1025" s="107" t="s">
        <v>38</v>
      </c>
      <c r="Q1025" s="145"/>
      <c r="R1025" s="58">
        <v>6917.21</v>
      </c>
    </row>
    <row r="1026" spans="1:18" ht="38.85" customHeight="1" x14ac:dyDescent="0.25">
      <c r="A1026" s="52" t="s">
        <v>38</v>
      </c>
      <c r="B1026" s="52" t="s">
        <v>131</v>
      </c>
      <c r="C1026" s="106" t="s">
        <v>130</v>
      </c>
      <c r="D1026" s="145"/>
      <c r="E1026" s="112" t="s">
        <v>104</v>
      </c>
      <c r="F1026" s="145"/>
      <c r="G1026" s="54">
        <v>36</v>
      </c>
      <c r="H1026" s="108">
        <v>1</v>
      </c>
      <c r="I1026" s="145"/>
      <c r="J1026" s="54">
        <v>36</v>
      </c>
      <c r="K1026" s="110"/>
      <c r="L1026" s="145"/>
      <c r="M1026" s="53" t="s">
        <v>38</v>
      </c>
      <c r="N1026" s="109">
        <v>96.75</v>
      </c>
      <c r="O1026" s="145"/>
      <c r="P1026" s="107" t="s">
        <v>38</v>
      </c>
      <c r="Q1026" s="145"/>
      <c r="R1026" s="58">
        <v>3365.13</v>
      </c>
    </row>
    <row r="1027" spans="1:18" ht="14.25" customHeight="1" x14ac:dyDescent="0.25">
      <c r="A1027" s="55" t="s">
        <v>38</v>
      </c>
      <c r="B1027" s="55" t="s">
        <v>38</v>
      </c>
      <c r="C1027" s="101" t="s">
        <v>105</v>
      </c>
      <c r="D1027" s="146"/>
      <c r="E1027" s="146"/>
      <c r="F1027" s="146"/>
      <c r="G1027" s="146"/>
      <c r="H1027" s="146"/>
      <c r="I1027" s="146"/>
      <c r="J1027" s="145"/>
      <c r="K1027" s="102" t="s">
        <v>38</v>
      </c>
      <c r="L1027" s="146"/>
      <c r="M1027" s="145"/>
      <c r="N1027" s="103">
        <v>564.36</v>
      </c>
      <c r="O1027" s="145"/>
      <c r="P1027" s="104"/>
      <c r="Q1027" s="145"/>
      <c r="R1027" s="48">
        <v>19629.919999999998</v>
      </c>
    </row>
    <row r="1028" spans="1:18" ht="28.35" customHeight="1" x14ac:dyDescent="0.25">
      <c r="A1028" s="46" t="s">
        <v>38</v>
      </c>
      <c r="B1028" s="47" t="s">
        <v>255</v>
      </c>
      <c r="C1028" s="101" t="s">
        <v>254</v>
      </c>
      <c r="D1028" s="145"/>
      <c r="E1028" s="113" t="s">
        <v>55</v>
      </c>
      <c r="F1028" s="145"/>
      <c r="G1028" s="48">
        <v>2</v>
      </c>
      <c r="H1028" s="103">
        <v>1</v>
      </c>
      <c r="I1028" s="145"/>
      <c r="J1028" s="48">
        <v>2</v>
      </c>
      <c r="K1028" s="104"/>
      <c r="L1028" s="145"/>
      <c r="M1028" s="49"/>
      <c r="N1028" s="104"/>
      <c r="O1028" s="145"/>
      <c r="P1028" s="104"/>
      <c r="Q1028" s="145"/>
      <c r="R1028" s="50"/>
    </row>
    <row r="1029" spans="1:18" ht="17.45" customHeight="1" x14ac:dyDescent="0.25">
      <c r="A1029" s="51" t="s">
        <v>38</v>
      </c>
      <c r="B1029" s="52" t="s">
        <v>135</v>
      </c>
      <c r="C1029" s="106" t="s">
        <v>134</v>
      </c>
      <c r="D1029" s="146"/>
      <c r="E1029" s="146"/>
      <c r="F1029" s="146"/>
      <c r="G1029" s="146"/>
      <c r="H1029" s="146"/>
      <c r="I1029" s="146"/>
      <c r="J1029" s="146"/>
      <c r="K1029" s="146"/>
      <c r="L1029" s="146"/>
      <c r="M1029" s="146"/>
      <c r="N1029" s="146"/>
      <c r="O1029" s="146"/>
      <c r="P1029" s="146"/>
      <c r="Q1029" s="145"/>
      <c r="R1029" s="52" t="s">
        <v>38</v>
      </c>
    </row>
    <row r="1030" spans="1:18" ht="14.25" customHeight="1" x14ac:dyDescent="0.25">
      <c r="A1030" s="52" t="s">
        <v>38</v>
      </c>
      <c r="B1030" s="53" t="s">
        <v>48</v>
      </c>
      <c r="C1030" s="106" t="s">
        <v>92</v>
      </c>
      <c r="D1030" s="145"/>
      <c r="E1030" s="106" t="s">
        <v>38</v>
      </c>
      <c r="F1030" s="145"/>
      <c r="G1030" s="52" t="s">
        <v>38</v>
      </c>
      <c r="H1030" s="110"/>
      <c r="I1030" s="145"/>
      <c r="J1030" s="53" t="s">
        <v>38</v>
      </c>
      <c r="K1030" s="108">
        <v>80.63</v>
      </c>
      <c r="L1030" s="145"/>
      <c r="M1030" s="54">
        <v>1</v>
      </c>
      <c r="N1030" s="109">
        <v>161.26</v>
      </c>
      <c r="O1030" s="145"/>
      <c r="P1030" s="108">
        <v>34.783000000000001</v>
      </c>
      <c r="Q1030" s="145"/>
      <c r="R1030" s="58">
        <v>5609.1</v>
      </c>
    </row>
    <row r="1031" spans="1:18" ht="14.25" customHeight="1" x14ac:dyDescent="0.25">
      <c r="A1031" s="52" t="s">
        <v>38</v>
      </c>
      <c r="B1031" s="53" t="s">
        <v>50</v>
      </c>
      <c r="C1031" s="106" t="s">
        <v>93</v>
      </c>
      <c r="D1031" s="145"/>
      <c r="E1031" s="106" t="s">
        <v>38</v>
      </c>
      <c r="F1031" s="145"/>
      <c r="G1031" s="52" t="s">
        <v>38</v>
      </c>
      <c r="H1031" s="110"/>
      <c r="I1031" s="145"/>
      <c r="J1031" s="53" t="s">
        <v>38</v>
      </c>
      <c r="K1031" s="110"/>
      <c r="L1031" s="145"/>
      <c r="M1031" s="54">
        <v>1</v>
      </c>
      <c r="N1031" s="110"/>
      <c r="O1031" s="145"/>
      <c r="P1031" s="110"/>
      <c r="Q1031" s="145"/>
      <c r="R1031" s="50"/>
    </row>
    <row r="1032" spans="1:18" ht="14.25" customHeight="1" x14ac:dyDescent="0.25">
      <c r="A1032" s="52" t="s">
        <v>38</v>
      </c>
      <c r="B1032" s="53" t="s">
        <v>51</v>
      </c>
      <c r="C1032" s="106" t="s">
        <v>94</v>
      </c>
      <c r="D1032" s="145"/>
      <c r="E1032" s="106" t="s">
        <v>38</v>
      </c>
      <c r="F1032" s="145"/>
      <c r="G1032" s="52" t="s">
        <v>38</v>
      </c>
      <c r="H1032" s="110"/>
      <c r="I1032" s="145"/>
      <c r="J1032" s="53" t="s">
        <v>38</v>
      </c>
      <c r="K1032" s="110"/>
      <c r="L1032" s="145"/>
      <c r="M1032" s="54">
        <v>1</v>
      </c>
      <c r="N1032" s="110"/>
      <c r="O1032" s="145"/>
      <c r="P1032" s="110"/>
      <c r="Q1032" s="145"/>
      <c r="R1032" s="50"/>
    </row>
    <row r="1033" spans="1:18" ht="14.25" customHeight="1" x14ac:dyDescent="0.25">
      <c r="A1033" s="52" t="s">
        <v>38</v>
      </c>
      <c r="B1033" s="53" t="s">
        <v>53</v>
      </c>
      <c r="C1033" s="106" t="s">
        <v>95</v>
      </c>
      <c r="D1033" s="145"/>
      <c r="E1033" s="106" t="s">
        <v>38</v>
      </c>
      <c r="F1033" s="145"/>
      <c r="G1033" s="52" t="s">
        <v>38</v>
      </c>
      <c r="H1033" s="110"/>
      <c r="I1033" s="145"/>
      <c r="J1033" s="53" t="s">
        <v>38</v>
      </c>
      <c r="K1033" s="110"/>
      <c r="L1033" s="145"/>
      <c r="M1033" s="54">
        <v>1</v>
      </c>
      <c r="N1033" s="110"/>
      <c r="O1033" s="145"/>
      <c r="P1033" s="110"/>
      <c r="Q1033" s="145"/>
      <c r="R1033" s="50"/>
    </row>
    <row r="1034" spans="1:18" ht="14.25" customHeight="1" x14ac:dyDescent="0.25">
      <c r="A1034" s="52" t="s">
        <v>38</v>
      </c>
      <c r="B1034" s="52" t="s">
        <v>38</v>
      </c>
      <c r="C1034" s="106" t="s">
        <v>99</v>
      </c>
      <c r="D1034" s="145"/>
      <c r="E1034" s="112" t="s">
        <v>100</v>
      </c>
      <c r="F1034" s="145"/>
      <c r="G1034" s="54">
        <v>5.4</v>
      </c>
      <c r="H1034" s="108">
        <v>1</v>
      </c>
      <c r="I1034" s="145"/>
      <c r="J1034" s="54">
        <v>10.8</v>
      </c>
      <c r="K1034" s="106" t="s">
        <v>38</v>
      </c>
      <c r="L1034" s="145"/>
      <c r="M1034" s="52" t="s">
        <v>38</v>
      </c>
      <c r="N1034" s="106" t="s">
        <v>38</v>
      </c>
      <c r="O1034" s="145"/>
      <c r="P1034" s="106" t="s">
        <v>38</v>
      </c>
      <c r="Q1034" s="145"/>
      <c r="R1034" s="50"/>
    </row>
    <row r="1035" spans="1:18" ht="14.25" customHeight="1" x14ac:dyDescent="0.25">
      <c r="A1035" s="52" t="s">
        <v>38</v>
      </c>
      <c r="B1035" s="52" t="s">
        <v>38</v>
      </c>
      <c r="C1035" s="106" t="s">
        <v>101</v>
      </c>
      <c r="D1035" s="145"/>
      <c r="E1035" s="112" t="s">
        <v>100</v>
      </c>
      <c r="F1035" s="145"/>
      <c r="G1035" s="50"/>
      <c r="H1035" s="108">
        <v>1</v>
      </c>
      <c r="I1035" s="145"/>
      <c r="J1035" s="50"/>
      <c r="K1035" s="106" t="s">
        <v>38</v>
      </c>
      <c r="L1035" s="145"/>
      <c r="M1035" s="52" t="s">
        <v>38</v>
      </c>
      <c r="N1035" s="106" t="s">
        <v>38</v>
      </c>
      <c r="O1035" s="145"/>
      <c r="P1035" s="106" t="s">
        <v>38</v>
      </c>
      <c r="Q1035" s="145"/>
      <c r="R1035" s="50"/>
    </row>
    <row r="1036" spans="1:18" ht="14.25" customHeight="1" x14ac:dyDescent="0.25">
      <c r="A1036" s="52" t="s">
        <v>38</v>
      </c>
      <c r="B1036" s="52" t="s">
        <v>38</v>
      </c>
      <c r="C1036" s="101" t="s">
        <v>102</v>
      </c>
      <c r="D1036" s="146"/>
      <c r="E1036" s="146"/>
      <c r="F1036" s="146"/>
      <c r="G1036" s="146"/>
      <c r="H1036" s="146"/>
      <c r="I1036" s="146"/>
      <c r="J1036" s="145"/>
      <c r="K1036" s="103">
        <v>80.63</v>
      </c>
      <c r="L1036" s="145"/>
      <c r="M1036" s="52" t="s">
        <v>38</v>
      </c>
      <c r="N1036" s="111">
        <v>161.26</v>
      </c>
      <c r="O1036" s="145"/>
      <c r="P1036" s="104"/>
      <c r="Q1036" s="145"/>
      <c r="R1036" s="59">
        <v>5609.1</v>
      </c>
    </row>
    <row r="1037" spans="1:18" ht="14.25" customHeight="1" x14ac:dyDescent="0.25">
      <c r="A1037" s="52" t="s">
        <v>38</v>
      </c>
      <c r="B1037" s="52" t="s">
        <v>38</v>
      </c>
      <c r="C1037" s="106" t="s">
        <v>103</v>
      </c>
      <c r="D1037" s="145"/>
      <c r="E1037" s="112" t="s">
        <v>38</v>
      </c>
      <c r="F1037" s="145"/>
      <c r="G1037" s="50"/>
      <c r="H1037" s="106" t="s">
        <v>38</v>
      </c>
      <c r="I1037" s="145"/>
      <c r="J1037" s="53" t="s">
        <v>38</v>
      </c>
      <c r="K1037" s="106" t="s">
        <v>38</v>
      </c>
      <c r="L1037" s="145"/>
      <c r="M1037" s="52" t="s">
        <v>38</v>
      </c>
      <c r="N1037" s="109">
        <v>161.26</v>
      </c>
      <c r="O1037" s="145"/>
      <c r="P1037" s="106" t="s">
        <v>38</v>
      </c>
      <c r="Q1037" s="145"/>
      <c r="R1037" s="58">
        <v>5609.1</v>
      </c>
    </row>
    <row r="1038" spans="1:18" ht="38.85" customHeight="1" x14ac:dyDescent="0.25">
      <c r="A1038" s="52" t="s">
        <v>38</v>
      </c>
      <c r="B1038" s="52" t="s">
        <v>133</v>
      </c>
      <c r="C1038" s="106" t="s">
        <v>132</v>
      </c>
      <c r="D1038" s="145"/>
      <c r="E1038" s="112" t="s">
        <v>104</v>
      </c>
      <c r="F1038" s="145"/>
      <c r="G1038" s="54">
        <v>74</v>
      </c>
      <c r="H1038" s="108">
        <v>1</v>
      </c>
      <c r="I1038" s="145"/>
      <c r="J1038" s="54">
        <v>74</v>
      </c>
      <c r="K1038" s="110"/>
      <c r="L1038" s="145"/>
      <c r="M1038" s="53" t="s">
        <v>38</v>
      </c>
      <c r="N1038" s="109">
        <v>119.33</v>
      </c>
      <c r="O1038" s="145"/>
      <c r="P1038" s="107" t="s">
        <v>38</v>
      </c>
      <c r="Q1038" s="145"/>
      <c r="R1038" s="58">
        <v>4150.7299999999996</v>
      </c>
    </row>
    <row r="1039" spans="1:18" ht="38.85" customHeight="1" x14ac:dyDescent="0.25">
      <c r="A1039" s="52" t="s">
        <v>38</v>
      </c>
      <c r="B1039" s="52" t="s">
        <v>131</v>
      </c>
      <c r="C1039" s="106" t="s">
        <v>130</v>
      </c>
      <c r="D1039" s="145"/>
      <c r="E1039" s="112" t="s">
        <v>104</v>
      </c>
      <c r="F1039" s="145"/>
      <c r="G1039" s="54">
        <v>36</v>
      </c>
      <c r="H1039" s="108">
        <v>1</v>
      </c>
      <c r="I1039" s="145"/>
      <c r="J1039" s="54">
        <v>36</v>
      </c>
      <c r="K1039" s="110"/>
      <c r="L1039" s="145"/>
      <c r="M1039" s="53" t="s">
        <v>38</v>
      </c>
      <c r="N1039" s="109">
        <v>58.05</v>
      </c>
      <c r="O1039" s="145"/>
      <c r="P1039" s="107" t="s">
        <v>38</v>
      </c>
      <c r="Q1039" s="145"/>
      <c r="R1039" s="58">
        <v>2019.28</v>
      </c>
    </row>
    <row r="1040" spans="1:18" ht="14.25" customHeight="1" x14ac:dyDescent="0.25">
      <c r="A1040" s="55" t="s">
        <v>38</v>
      </c>
      <c r="B1040" s="55" t="s">
        <v>38</v>
      </c>
      <c r="C1040" s="101" t="s">
        <v>105</v>
      </c>
      <c r="D1040" s="146"/>
      <c r="E1040" s="146"/>
      <c r="F1040" s="146"/>
      <c r="G1040" s="146"/>
      <c r="H1040" s="146"/>
      <c r="I1040" s="146"/>
      <c r="J1040" s="145"/>
      <c r="K1040" s="102" t="s">
        <v>38</v>
      </c>
      <c r="L1040" s="146"/>
      <c r="M1040" s="145"/>
      <c r="N1040" s="103">
        <v>338.64</v>
      </c>
      <c r="O1040" s="145"/>
      <c r="P1040" s="104"/>
      <c r="Q1040" s="145"/>
      <c r="R1040" s="48">
        <v>11779.11</v>
      </c>
    </row>
    <row r="1041" spans="1:18" ht="38.85" customHeight="1" x14ac:dyDescent="0.25">
      <c r="A1041" s="46" t="s">
        <v>38</v>
      </c>
      <c r="B1041" s="47" t="s">
        <v>253</v>
      </c>
      <c r="C1041" s="101" t="s">
        <v>252</v>
      </c>
      <c r="D1041" s="145"/>
      <c r="E1041" s="113" t="s">
        <v>249</v>
      </c>
      <c r="F1041" s="145"/>
      <c r="G1041" s="48">
        <v>2</v>
      </c>
      <c r="H1041" s="103">
        <v>1</v>
      </c>
      <c r="I1041" s="145"/>
      <c r="J1041" s="48">
        <v>2</v>
      </c>
      <c r="K1041" s="104"/>
      <c r="L1041" s="145"/>
      <c r="M1041" s="49"/>
      <c r="N1041" s="104"/>
      <c r="O1041" s="145"/>
      <c r="P1041" s="104"/>
      <c r="Q1041" s="145"/>
      <c r="R1041" s="50"/>
    </row>
    <row r="1042" spans="1:18" ht="17.45" customHeight="1" x14ac:dyDescent="0.25">
      <c r="A1042" s="51" t="s">
        <v>38</v>
      </c>
      <c r="B1042" s="52" t="s">
        <v>135</v>
      </c>
      <c r="C1042" s="106" t="s">
        <v>134</v>
      </c>
      <c r="D1042" s="146"/>
      <c r="E1042" s="146"/>
      <c r="F1042" s="146"/>
      <c r="G1042" s="146"/>
      <c r="H1042" s="146"/>
      <c r="I1042" s="146"/>
      <c r="J1042" s="146"/>
      <c r="K1042" s="146"/>
      <c r="L1042" s="146"/>
      <c r="M1042" s="146"/>
      <c r="N1042" s="146"/>
      <c r="O1042" s="146"/>
      <c r="P1042" s="146"/>
      <c r="Q1042" s="145"/>
      <c r="R1042" s="52" t="s">
        <v>38</v>
      </c>
    </row>
    <row r="1043" spans="1:18" ht="14.25" customHeight="1" x14ac:dyDescent="0.25">
      <c r="A1043" s="52" t="s">
        <v>38</v>
      </c>
      <c r="B1043" s="53" t="s">
        <v>48</v>
      </c>
      <c r="C1043" s="106" t="s">
        <v>92</v>
      </c>
      <c r="D1043" s="145"/>
      <c r="E1043" s="106" t="s">
        <v>38</v>
      </c>
      <c r="F1043" s="145"/>
      <c r="G1043" s="52" t="s">
        <v>38</v>
      </c>
      <c r="H1043" s="110"/>
      <c r="I1043" s="145"/>
      <c r="J1043" s="53" t="s">
        <v>38</v>
      </c>
      <c r="K1043" s="108">
        <v>977.46</v>
      </c>
      <c r="L1043" s="145"/>
      <c r="M1043" s="54">
        <v>1</v>
      </c>
      <c r="N1043" s="109">
        <v>1954.92</v>
      </c>
      <c r="O1043" s="145"/>
      <c r="P1043" s="108">
        <v>34.783000000000001</v>
      </c>
      <c r="Q1043" s="145"/>
      <c r="R1043" s="58">
        <v>67997.98</v>
      </c>
    </row>
    <row r="1044" spans="1:18" ht="14.25" customHeight="1" x14ac:dyDescent="0.25">
      <c r="A1044" s="52" t="s">
        <v>38</v>
      </c>
      <c r="B1044" s="53" t="s">
        <v>50</v>
      </c>
      <c r="C1044" s="106" t="s">
        <v>93</v>
      </c>
      <c r="D1044" s="145"/>
      <c r="E1044" s="106" t="s">
        <v>38</v>
      </c>
      <c r="F1044" s="145"/>
      <c r="G1044" s="52" t="s">
        <v>38</v>
      </c>
      <c r="H1044" s="110"/>
      <c r="I1044" s="145"/>
      <c r="J1044" s="53" t="s">
        <v>38</v>
      </c>
      <c r="K1044" s="110"/>
      <c r="L1044" s="145"/>
      <c r="M1044" s="54">
        <v>1</v>
      </c>
      <c r="N1044" s="110"/>
      <c r="O1044" s="145"/>
      <c r="P1044" s="110"/>
      <c r="Q1044" s="145"/>
      <c r="R1044" s="50"/>
    </row>
    <row r="1045" spans="1:18" ht="14.25" customHeight="1" x14ac:dyDescent="0.25">
      <c r="A1045" s="52" t="s">
        <v>38</v>
      </c>
      <c r="B1045" s="53" t="s">
        <v>51</v>
      </c>
      <c r="C1045" s="106" t="s">
        <v>94</v>
      </c>
      <c r="D1045" s="145"/>
      <c r="E1045" s="106" t="s">
        <v>38</v>
      </c>
      <c r="F1045" s="145"/>
      <c r="G1045" s="52" t="s">
        <v>38</v>
      </c>
      <c r="H1045" s="110"/>
      <c r="I1045" s="145"/>
      <c r="J1045" s="53" t="s">
        <v>38</v>
      </c>
      <c r="K1045" s="110"/>
      <c r="L1045" s="145"/>
      <c r="M1045" s="54">
        <v>1</v>
      </c>
      <c r="N1045" s="110"/>
      <c r="O1045" s="145"/>
      <c r="P1045" s="110"/>
      <c r="Q1045" s="145"/>
      <c r="R1045" s="50"/>
    </row>
    <row r="1046" spans="1:18" ht="14.25" customHeight="1" x14ac:dyDescent="0.25">
      <c r="A1046" s="52" t="s">
        <v>38</v>
      </c>
      <c r="B1046" s="53" t="s">
        <v>53</v>
      </c>
      <c r="C1046" s="106" t="s">
        <v>95</v>
      </c>
      <c r="D1046" s="145"/>
      <c r="E1046" s="106" t="s">
        <v>38</v>
      </c>
      <c r="F1046" s="145"/>
      <c r="G1046" s="52" t="s">
        <v>38</v>
      </c>
      <c r="H1046" s="110"/>
      <c r="I1046" s="145"/>
      <c r="J1046" s="53" t="s">
        <v>38</v>
      </c>
      <c r="K1046" s="110"/>
      <c r="L1046" s="145"/>
      <c r="M1046" s="54">
        <v>1</v>
      </c>
      <c r="N1046" s="110"/>
      <c r="O1046" s="145"/>
      <c r="P1046" s="110"/>
      <c r="Q1046" s="145"/>
      <c r="R1046" s="50"/>
    </row>
    <row r="1047" spans="1:18" ht="14.25" customHeight="1" x14ac:dyDescent="0.25">
      <c r="A1047" s="52" t="s">
        <v>38</v>
      </c>
      <c r="B1047" s="52" t="s">
        <v>38</v>
      </c>
      <c r="C1047" s="106" t="s">
        <v>99</v>
      </c>
      <c r="D1047" s="145"/>
      <c r="E1047" s="112" t="s">
        <v>100</v>
      </c>
      <c r="F1047" s="145"/>
      <c r="G1047" s="54">
        <v>59.76</v>
      </c>
      <c r="H1047" s="108">
        <v>1</v>
      </c>
      <c r="I1047" s="145"/>
      <c r="J1047" s="54">
        <v>119.52</v>
      </c>
      <c r="K1047" s="106" t="s">
        <v>38</v>
      </c>
      <c r="L1047" s="145"/>
      <c r="M1047" s="52" t="s">
        <v>38</v>
      </c>
      <c r="N1047" s="106" t="s">
        <v>38</v>
      </c>
      <c r="O1047" s="145"/>
      <c r="P1047" s="106" t="s">
        <v>38</v>
      </c>
      <c r="Q1047" s="145"/>
      <c r="R1047" s="50"/>
    </row>
    <row r="1048" spans="1:18" ht="14.25" customHeight="1" x14ac:dyDescent="0.25">
      <c r="A1048" s="52" t="s">
        <v>38</v>
      </c>
      <c r="B1048" s="52" t="s">
        <v>38</v>
      </c>
      <c r="C1048" s="106" t="s">
        <v>101</v>
      </c>
      <c r="D1048" s="145"/>
      <c r="E1048" s="112" t="s">
        <v>100</v>
      </c>
      <c r="F1048" s="145"/>
      <c r="G1048" s="50"/>
      <c r="H1048" s="108">
        <v>1</v>
      </c>
      <c r="I1048" s="145"/>
      <c r="J1048" s="50"/>
      <c r="K1048" s="106" t="s">
        <v>38</v>
      </c>
      <c r="L1048" s="145"/>
      <c r="M1048" s="52" t="s">
        <v>38</v>
      </c>
      <c r="N1048" s="106" t="s">
        <v>38</v>
      </c>
      <c r="O1048" s="145"/>
      <c r="P1048" s="106" t="s">
        <v>38</v>
      </c>
      <c r="Q1048" s="145"/>
      <c r="R1048" s="50"/>
    </row>
    <row r="1049" spans="1:18" ht="14.25" customHeight="1" x14ac:dyDescent="0.25">
      <c r="A1049" s="52" t="s">
        <v>38</v>
      </c>
      <c r="B1049" s="52" t="s">
        <v>38</v>
      </c>
      <c r="C1049" s="101" t="s">
        <v>102</v>
      </c>
      <c r="D1049" s="146"/>
      <c r="E1049" s="146"/>
      <c r="F1049" s="146"/>
      <c r="G1049" s="146"/>
      <c r="H1049" s="146"/>
      <c r="I1049" s="146"/>
      <c r="J1049" s="145"/>
      <c r="K1049" s="103">
        <v>977.46</v>
      </c>
      <c r="L1049" s="145"/>
      <c r="M1049" s="52" t="s">
        <v>38</v>
      </c>
      <c r="N1049" s="111">
        <v>1954.92</v>
      </c>
      <c r="O1049" s="145"/>
      <c r="P1049" s="104"/>
      <c r="Q1049" s="145"/>
      <c r="R1049" s="59">
        <v>67997.98</v>
      </c>
    </row>
    <row r="1050" spans="1:18" ht="14.25" customHeight="1" x14ac:dyDescent="0.25">
      <c r="A1050" s="52" t="s">
        <v>38</v>
      </c>
      <c r="B1050" s="52" t="s">
        <v>38</v>
      </c>
      <c r="C1050" s="106" t="s">
        <v>103</v>
      </c>
      <c r="D1050" s="145"/>
      <c r="E1050" s="112" t="s">
        <v>38</v>
      </c>
      <c r="F1050" s="145"/>
      <c r="G1050" s="50"/>
      <c r="H1050" s="106" t="s">
        <v>38</v>
      </c>
      <c r="I1050" s="145"/>
      <c r="J1050" s="53" t="s">
        <v>38</v>
      </c>
      <c r="K1050" s="106" t="s">
        <v>38</v>
      </c>
      <c r="L1050" s="145"/>
      <c r="M1050" s="52" t="s">
        <v>38</v>
      </c>
      <c r="N1050" s="109">
        <v>1954.92</v>
      </c>
      <c r="O1050" s="145"/>
      <c r="P1050" s="106" t="s">
        <v>38</v>
      </c>
      <c r="Q1050" s="145"/>
      <c r="R1050" s="58">
        <v>67997.98</v>
      </c>
    </row>
    <row r="1051" spans="1:18" ht="38.85" customHeight="1" x14ac:dyDescent="0.25">
      <c r="A1051" s="52" t="s">
        <v>38</v>
      </c>
      <c r="B1051" s="52" t="s">
        <v>133</v>
      </c>
      <c r="C1051" s="106" t="s">
        <v>132</v>
      </c>
      <c r="D1051" s="145"/>
      <c r="E1051" s="112" t="s">
        <v>104</v>
      </c>
      <c r="F1051" s="145"/>
      <c r="G1051" s="54">
        <v>74</v>
      </c>
      <c r="H1051" s="108">
        <v>1</v>
      </c>
      <c r="I1051" s="145"/>
      <c r="J1051" s="54">
        <v>74</v>
      </c>
      <c r="K1051" s="110"/>
      <c r="L1051" s="145"/>
      <c r="M1051" s="53" t="s">
        <v>38</v>
      </c>
      <c r="N1051" s="109">
        <v>1446.64</v>
      </c>
      <c r="O1051" s="145"/>
      <c r="P1051" s="107" t="s">
        <v>38</v>
      </c>
      <c r="Q1051" s="145"/>
      <c r="R1051" s="58">
        <v>50318.51</v>
      </c>
    </row>
    <row r="1052" spans="1:18" ht="38.85" customHeight="1" x14ac:dyDescent="0.25">
      <c r="A1052" s="52" t="s">
        <v>38</v>
      </c>
      <c r="B1052" s="52" t="s">
        <v>131</v>
      </c>
      <c r="C1052" s="106" t="s">
        <v>130</v>
      </c>
      <c r="D1052" s="145"/>
      <c r="E1052" s="112" t="s">
        <v>104</v>
      </c>
      <c r="F1052" s="145"/>
      <c r="G1052" s="54">
        <v>36</v>
      </c>
      <c r="H1052" s="108">
        <v>1</v>
      </c>
      <c r="I1052" s="145"/>
      <c r="J1052" s="54">
        <v>36</v>
      </c>
      <c r="K1052" s="110"/>
      <c r="L1052" s="145"/>
      <c r="M1052" s="53" t="s">
        <v>38</v>
      </c>
      <c r="N1052" s="109">
        <v>703.77</v>
      </c>
      <c r="O1052" s="145"/>
      <c r="P1052" s="107" t="s">
        <v>38</v>
      </c>
      <c r="Q1052" s="145"/>
      <c r="R1052" s="58">
        <v>24479.27</v>
      </c>
    </row>
    <row r="1053" spans="1:18" ht="14.25" customHeight="1" x14ac:dyDescent="0.25">
      <c r="A1053" s="55" t="s">
        <v>38</v>
      </c>
      <c r="B1053" s="55" t="s">
        <v>38</v>
      </c>
      <c r="C1053" s="101" t="s">
        <v>105</v>
      </c>
      <c r="D1053" s="146"/>
      <c r="E1053" s="146"/>
      <c r="F1053" s="146"/>
      <c r="G1053" s="146"/>
      <c r="H1053" s="146"/>
      <c r="I1053" s="146"/>
      <c r="J1053" s="145"/>
      <c r="K1053" s="102" t="s">
        <v>38</v>
      </c>
      <c r="L1053" s="146"/>
      <c r="M1053" s="145"/>
      <c r="N1053" s="103">
        <v>4105.33</v>
      </c>
      <c r="O1053" s="145"/>
      <c r="P1053" s="104"/>
      <c r="Q1053" s="145"/>
      <c r="R1053" s="48">
        <v>142795.76</v>
      </c>
    </row>
    <row r="1054" spans="1:18" ht="38.85" customHeight="1" x14ac:dyDescent="0.25">
      <c r="A1054" s="46" t="s">
        <v>38</v>
      </c>
      <c r="B1054" s="47" t="s">
        <v>251</v>
      </c>
      <c r="C1054" s="101" t="s">
        <v>250</v>
      </c>
      <c r="D1054" s="145"/>
      <c r="E1054" s="113" t="s">
        <v>249</v>
      </c>
      <c r="F1054" s="145"/>
      <c r="G1054" s="48">
        <v>4</v>
      </c>
      <c r="H1054" s="103">
        <v>1</v>
      </c>
      <c r="I1054" s="145"/>
      <c r="J1054" s="48">
        <v>4</v>
      </c>
      <c r="K1054" s="104"/>
      <c r="L1054" s="145"/>
      <c r="M1054" s="49"/>
      <c r="N1054" s="104"/>
      <c r="O1054" s="145"/>
      <c r="P1054" s="104"/>
      <c r="Q1054" s="145"/>
      <c r="R1054" s="50"/>
    </row>
    <row r="1055" spans="1:18" ht="17.45" customHeight="1" x14ac:dyDescent="0.25">
      <c r="A1055" s="51" t="s">
        <v>38</v>
      </c>
      <c r="B1055" s="52" t="s">
        <v>135</v>
      </c>
      <c r="C1055" s="106" t="s">
        <v>134</v>
      </c>
      <c r="D1055" s="146"/>
      <c r="E1055" s="146"/>
      <c r="F1055" s="146"/>
      <c r="G1055" s="146"/>
      <c r="H1055" s="146"/>
      <c r="I1055" s="146"/>
      <c r="J1055" s="146"/>
      <c r="K1055" s="146"/>
      <c r="L1055" s="146"/>
      <c r="M1055" s="146"/>
      <c r="N1055" s="146"/>
      <c r="O1055" s="146"/>
      <c r="P1055" s="146"/>
      <c r="Q1055" s="145"/>
      <c r="R1055" s="52" t="s">
        <v>38</v>
      </c>
    </row>
    <row r="1056" spans="1:18" ht="14.25" customHeight="1" x14ac:dyDescent="0.25">
      <c r="A1056" s="52" t="s">
        <v>38</v>
      </c>
      <c r="B1056" s="53" t="s">
        <v>48</v>
      </c>
      <c r="C1056" s="106" t="s">
        <v>92</v>
      </c>
      <c r="D1056" s="145"/>
      <c r="E1056" s="106" t="s">
        <v>38</v>
      </c>
      <c r="F1056" s="145"/>
      <c r="G1056" s="52" t="s">
        <v>38</v>
      </c>
      <c r="H1056" s="110"/>
      <c r="I1056" s="145"/>
      <c r="J1056" s="53" t="s">
        <v>38</v>
      </c>
      <c r="K1056" s="108">
        <v>211.02</v>
      </c>
      <c r="L1056" s="145"/>
      <c r="M1056" s="54">
        <v>1</v>
      </c>
      <c r="N1056" s="109">
        <v>844.08</v>
      </c>
      <c r="O1056" s="145"/>
      <c r="P1056" s="108">
        <v>34.783000000000001</v>
      </c>
      <c r="Q1056" s="145"/>
      <c r="R1056" s="58">
        <v>29359.64</v>
      </c>
    </row>
    <row r="1057" spans="1:18" ht="14.25" customHeight="1" x14ac:dyDescent="0.25">
      <c r="A1057" s="52" t="s">
        <v>38</v>
      </c>
      <c r="B1057" s="53" t="s">
        <v>50</v>
      </c>
      <c r="C1057" s="106" t="s">
        <v>93</v>
      </c>
      <c r="D1057" s="145"/>
      <c r="E1057" s="106" t="s">
        <v>38</v>
      </c>
      <c r="F1057" s="145"/>
      <c r="G1057" s="52" t="s">
        <v>38</v>
      </c>
      <c r="H1057" s="110"/>
      <c r="I1057" s="145"/>
      <c r="J1057" s="53" t="s">
        <v>38</v>
      </c>
      <c r="K1057" s="110"/>
      <c r="L1057" s="145"/>
      <c r="M1057" s="54">
        <v>1</v>
      </c>
      <c r="N1057" s="110"/>
      <c r="O1057" s="145"/>
      <c r="P1057" s="110"/>
      <c r="Q1057" s="145"/>
      <c r="R1057" s="50"/>
    </row>
    <row r="1058" spans="1:18" ht="14.25" customHeight="1" x14ac:dyDescent="0.25">
      <c r="A1058" s="52" t="s">
        <v>38</v>
      </c>
      <c r="B1058" s="53" t="s">
        <v>51</v>
      </c>
      <c r="C1058" s="106" t="s">
        <v>94</v>
      </c>
      <c r="D1058" s="145"/>
      <c r="E1058" s="106" t="s">
        <v>38</v>
      </c>
      <c r="F1058" s="145"/>
      <c r="G1058" s="52" t="s">
        <v>38</v>
      </c>
      <c r="H1058" s="110"/>
      <c r="I1058" s="145"/>
      <c r="J1058" s="53" t="s">
        <v>38</v>
      </c>
      <c r="K1058" s="110"/>
      <c r="L1058" s="145"/>
      <c r="M1058" s="54">
        <v>1</v>
      </c>
      <c r="N1058" s="110"/>
      <c r="O1058" s="145"/>
      <c r="P1058" s="110"/>
      <c r="Q1058" s="145"/>
      <c r="R1058" s="50"/>
    </row>
    <row r="1059" spans="1:18" ht="14.25" customHeight="1" x14ac:dyDescent="0.25">
      <c r="A1059" s="52" t="s">
        <v>38</v>
      </c>
      <c r="B1059" s="53" t="s">
        <v>53</v>
      </c>
      <c r="C1059" s="106" t="s">
        <v>95</v>
      </c>
      <c r="D1059" s="145"/>
      <c r="E1059" s="106" t="s">
        <v>38</v>
      </c>
      <c r="F1059" s="145"/>
      <c r="G1059" s="52" t="s">
        <v>38</v>
      </c>
      <c r="H1059" s="110"/>
      <c r="I1059" s="145"/>
      <c r="J1059" s="53" t="s">
        <v>38</v>
      </c>
      <c r="K1059" s="110"/>
      <c r="L1059" s="145"/>
      <c r="M1059" s="54">
        <v>1</v>
      </c>
      <c r="N1059" s="110"/>
      <c r="O1059" s="145"/>
      <c r="P1059" s="110"/>
      <c r="Q1059" s="145"/>
      <c r="R1059" s="50"/>
    </row>
    <row r="1060" spans="1:18" ht="14.25" customHeight="1" x14ac:dyDescent="0.25">
      <c r="A1060" s="52" t="s">
        <v>38</v>
      </c>
      <c r="B1060" s="52" t="s">
        <v>38</v>
      </c>
      <c r="C1060" s="106" t="s">
        <v>99</v>
      </c>
      <c r="D1060" s="145"/>
      <c r="E1060" s="112" t="s">
        <v>100</v>
      </c>
      <c r="F1060" s="145"/>
      <c r="G1060" s="54">
        <v>13.68</v>
      </c>
      <c r="H1060" s="108">
        <v>1</v>
      </c>
      <c r="I1060" s="145"/>
      <c r="J1060" s="54">
        <v>54.72</v>
      </c>
      <c r="K1060" s="106" t="s">
        <v>38</v>
      </c>
      <c r="L1060" s="145"/>
      <c r="M1060" s="52" t="s">
        <v>38</v>
      </c>
      <c r="N1060" s="106" t="s">
        <v>38</v>
      </c>
      <c r="O1060" s="145"/>
      <c r="P1060" s="106" t="s">
        <v>38</v>
      </c>
      <c r="Q1060" s="145"/>
      <c r="R1060" s="50"/>
    </row>
    <row r="1061" spans="1:18" ht="14.25" customHeight="1" x14ac:dyDescent="0.25">
      <c r="A1061" s="52" t="s">
        <v>38</v>
      </c>
      <c r="B1061" s="52" t="s">
        <v>38</v>
      </c>
      <c r="C1061" s="106" t="s">
        <v>101</v>
      </c>
      <c r="D1061" s="145"/>
      <c r="E1061" s="112" t="s">
        <v>100</v>
      </c>
      <c r="F1061" s="145"/>
      <c r="G1061" s="50"/>
      <c r="H1061" s="108">
        <v>1</v>
      </c>
      <c r="I1061" s="145"/>
      <c r="J1061" s="50"/>
      <c r="K1061" s="106" t="s">
        <v>38</v>
      </c>
      <c r="L1061" s="145"/>
      <c r="M1061" s="52" t="s">
        <v>38</v>
      </c>
      <c r="N1061" s="106" t="s">
        <v>38</v>
      </c>
      <c r="O1061" s="145"/>
      <c r="P1061" s="106" t="s">
        <v>38</v>
      </c>
      <c r="Q1061" s="145"/>
      <c r="R1061" s="50"/>
    </row>
    <row r="1062" spans="1:18" ht="14.25" customHeight="1" x14ac:dyDescent="0.25">
      <c r="A1062" s="52" t="s">
        <v>38</v>
      </c>
      <c r="B1062" s="52" t="s">
        <v>38</v>
      </c>
      <c r="C1062" s="101" t="s">
        <v>102</v>
      </c>
      <c r="D1062" s="146"/>
      <c r="E1062" s="146"/>
      <c r="F1062" s="146"/>
      <c r="G1062" s="146"/>
      <c r="H1062" s="146"/>
      <c r="I1062" s="146"/>
      <c r="J1062" s="145"/>
      <c r="K1062" s="103">
        <v>211.02</v>
      </c>
      <c r="L1062" s="145"/>
      <c r="M1062" s="52" t="s">
        <v>38</v>
      </c>
      <c r="N1062" s="111">
        <v>844.08</v>
      </c>
      <c r="O1062" s="145"/>
      <c r="P1062" s="104"/>
      <c r="Q1062" s="145"/>
      <c r="R1062" s="59">
        <v>29359.64</v>
      </c>
    </row>
    <row r="1063" spans="1:18" ht="14.25" customHeight="1" x14ac:dyDescent="0.25">
      <c r="A1063" s="52" t="s">
        <v>38</v>
      </c>
      <c r="B1063" s="52" t="s">
        <v>38</v>
      </c>
      <c r="C1063" s="106" t="s">
        <v>103</v>
      </c>
      <c r="D1063" s="145"/>
      <c r="E1063" s="112" t="s">
        <v>38</v>
      </c>
      <c r="F1063" s="145"/>
      <c r="G1063" s="50"/>
      <c r="H1063" s="106" t="s">
        <v>38</v>
      </c>
      <c r="I1063" s="145"/>
      <c r="J1063" s="53" t="s">
        <v>38</v>
      </c>
      <c r="K1063" s="106" t="s">
        <v>38</v>
      </c>
      <c r="L1063" s="145"/>
      <c r="M1063" s="52" t="s">
        <v>38</v>
      </c>
      <c r="N1063" s="109">
        <v>844.08</v>
      </c>
      <c r="O1063" s="145"/>
      <c r="P1063" s="106" t="s">
        <v>38</v>
      </c>
      <c r="Q1063" s="145"/>
      <c r="R1063" s="58">
        <v>29359.64</v>
      </c>
    </row>
    <row r="1064" spans="1:18" ht="38.85" customHeight="1" x14ac:dyDescent="0.25">
      <c r="A1064" s="52" t="s">
        <v>38</v>
      </c>
      <c r="B1064" s="52" t="s">
        <v>133</v>
      </c>
      <c r="C1064" s="106" t="s">
        <v>132</v>
      </c>
      <c r="D1064" s="145"/>
      <c r="E1064" s="112" t="s">
        <v>104</v>
      </c>
      <c r="F1064" s="145"/>
      <c r="G1064" s="54">
        <v>74</v>
      </c>
      <c r="H1064" s="108">
        <v>1</v>
      </c>
      <c r="I1064" s="145"/>
      <c r="J1064" s="54">
        <v>74</v>
      </c>
      <c r="K1064" s="110"/>
      <c r="L1064" s="145"/>
      <c r="M1064" s="53" t="s">
        <v>38</v>
      </c>
      <c r="N1064" s="109">
        <v>624.62</v>
      </c>
      <c r="O1064" s="145"/>
      <c r="P1064" s="107" t="s">
        <v>38</v>
      </c>
      <c r="Q1064" s="145"/>
      <c r="R1064" s="58">
        <v>21726.13</v>
      </c>
    </row>
    <row r="1065" spans="1:18" ht="38.85" customHeight="1" x14ac:dyDescent="0.25">
      <c r="A1065" s="52" t="s">
        <v>38</v>
      </c>
      <c r="B1065" s="52" t="s">
        <v>131</v>
      </c>
      <c r="C1065" s="106" t="s">
        <v>130</v>
      </c>
      <c r="D1065" s="145"/>
      <c r="E1065" s="112" t="s">
        <v>104</v>
      </c>
      <c r="F1065" s="145"/>
      <c r="G1065" s="54">
        <v>36</v>
      </c>
      <c r="H1065" s="108">
        <v>1</v>
      </c>
      <c r="I1065" s="145"/>
      <c r="J1065" s="54">
        <v>36</v>
      </c>
      <c r="K1065" s="110"/>
      <c r="L1065" s="145"/>
      <c r="M1065" s="53" t="s">
        <v>38</v>
      </c>
      <c r="N1065" s="109">
        <v>303.87</v>
      </c>
      <c r="O1065" s="145"/>
      <c r="P1065" s="107" t="s">
        <v>38</v>
      </c>
      <c r="Q1065" s="145"/>
      <c r="R1065" s="58">
        <v>10569.47</v>
      </c>
    </row>
    <row r="1066" spans="1:18" ht="14.25" customHeight="1" x14ac:dyDescent="0.25">
      <c r="A1066" s="55" t="s">
        <v>38</v>
      </c>
      <c r="B1066" s="55" t="s">
        <v>38</v>
      </c>
      <c r="C1066" s="101" t="s">
        <v>105</v>
      </c>
      <c r="D1066" s="146"/>
      <c r="E1066" s="146"/>
      <c r="F1066" s="146"/>
      <c r="G1066" s="146"/>
      <c r="H1066" s="146"/>
      <c r="I1066" s="146"/>
      <c r="J1066" s="145"/>
      <c r="K1066" s="102" t="s">
        <v>38</v>
      </c>
      <c r="L1066" s="146"/>
      <c r="M1066" s="145"/>
      <c r="N1066" s="103">
        <v>1772.57</v>
      </c>
      <c r="O1066" s="145"/>
      <c r="P1066" s="104"/>
      <c r="Q1066" s="145"/>
      <c r="R1066" s="48">
        <v>61655.24</v>
      </c>
    </row>
    <row r="1067" spans="1:18" ht="28.35" customHeight="1" x14ac:dyDescent="0.25">
      <c r="A1067" s="46" t="s">
        <v>38</v>
      </c>
      <c r="B1067" s="47" t="s">
        <v>248</v>
      </c>
      <c r="C1067" s="101" t="s">
        <v>247</v>
      </c>
      <c r="D1067" s="145"/>
      <c r="E1067" s="113" t="s">
        <v>246</v>
      </c>
      <c r="F1067" s="145"/>
      <c r="G1067" s="48">
        <v>3</v>
      </c>
      <c r="H1067" s="103">
        <v>1</v>
      </c>
      <c r="I1067" s="145"/>
      <c r="J1067" s="48">
        <v>3</v>
      </c>
      <c r="K1067" s="104"/>
      <c r="L1067" s="145"/>
      <c r="M1067" s="49"/>
      <c r="N1067" s="104"/>
      <c r="O1067" s="145"/>
      <c r="P1067" s="104"/>
      <c r="Q1067" s="145"/>
      <c r="R1067" s="50"/>
    </row>
    <row r="1068" spans="1:18" ht="17.45" customHeight="1" x14ac:dyDescent="0.25">
      <c r="A1068" s="51" t="s">
        <v>38</v>
      </c>
      <c r="B1068" s="52" t="s">
        <v>135</v>
      </c>
      <c r="C1068" s="106" t="s">
        <v>134</v>
      </c>
      <c r="D1068" s="146"/>
      <c r="E1068" s="146"/>
      <c r="F1068" s="146"/>
      <c r="G1068" s="146"/>
      <c r="H1068" s="146"/>
      <c r="I1068" s="146"/>
      <c r="J1068" s="146"/>
      <c r="K1068" s="146"/>
      <c r="L1068" s="146"/>
      <c r="M1068" s="146"/>
      <c r="N1068" s="146"/>
      <c r="O1068" s="146"/>
      <c r="P1068" s="146"/>
      <c r="Q1068" s="145"/>
      <c r="R1068" s="52" t="s">
        <v>38</v>
      </c>
    </row>
    <row r="1069" spans="1:18" ht="14.25" customHeight="1" x14ac:dyDescent="0.25">
      <c r="A1069" s="52" t="s">
        <v>38</v>
      </c>
      <c r="B1069" s="53" t="s">
        <v>48</v>
      </c>
      <c r="C1069" s="106" t="s">
        <v>92</v>
      </c>
      <c r="D1069" s="145"/>
      <c r="E1069" s="106" t="s">
        <v>38</v>
      </c>
      <c r="F1069" s="145"/>
      <c r="G1069" s="52" t="s">
        <v>38</v>
      </c>
      <c r="H1069" s="110"/>
      <c r="I1069" s="145"/>
      <c r="J1069" s="53" t="s">
        <v>38</v>
      </c>
      <c r="K1069" s="108">
        <v>31.62</v>
      </c>
      <c r="L1069" s="145"/>
      <c r="M1069" s="54">
        <v>1</v>
      </c>
      <c r="N1069" s="109">
        <v>94.86</v>
      </c>
      <c r="O1069" s="145"/>
      <c r="P1069" s="108">
        <v>34.783000000000001</v>
      </c>
      <c r="Q1069" s="145"/>
      <c r="R1069" s="58">
        <v>3299.52</v>
      </c>
    </row>
    <row r="1070" spans="1:18" ht="14.25" customHeight="1" x14ac:dyDescent="0.25">
      <c r="A1070" s="52" t="s">
        <v>38</v>
      </c>
      <c r="B1070" s="53" t="s">
        <v>50</v>
      </c>
      <c r="C1070" s="106" t="s">
        <v>93</v>
      </c>
      <c r="D1070" s="145"/>
      <c r="E1070" s="106" t="s">
        <v>38</v>
      </c>
      <c r="F1070" s="145"/>
      <c r="G1070" s="52" t="s">
        <v>38</v>
      </c>
      <c r="H1070" s="110"/>
      <c r="I1070" s="145"/>
      <c r="J1070" s="53" t="s">
        <v>38</v>
      </c>
      <c r="K1070" s="110"/>
      <c r="L1070" s="145"/>
      <c r="M1070" s="54">
        <v>1</v>
      </c>
      <c r="N1070" s="110"/>
      <c r="O1070" s="145"/>
      <c r="P1070" s="110"/>
      <c r="Q1070" s="145"/>
      <c r="R1070" s="50"/>
    </row>
    <row r="1071" spans="1:18" ht="14.25" customHeight="1" x14ac:dyDescent="0.25">
      <c r="A1071" s="52" t="s">
        <v>38</v>
      </c>
      <c r="B1071" s="53" t="s">
        <v>51</v>
      </c>
      <c r="C1071" s="106" t="s">
        <v>94</v>
      </c>
      <c r="D1071" s="145"/>
      <c r="E1071" s="106" t="s">
        <v>38</v>
      </c>
      <c r="F1071" s="145"/>
      <c r="G1071" s="52" t="s">
        <v>38</v>
      </c>
      <c r="H1071" s="110"/>
      <c r="I1071" s="145"/>
      <c r="J1071" s="53" t="s">
        <v>38</v>
      </c>
      <c r="K1071" s="110"/>
      <c r="L1071" s="145"/>
      <c r="M1071" s="54">
        <v>1</v>
      </c>
      <c r="N1071" s="110"/>
      <c r="O1071" s="145"/>
      <c r="P1071" s="110"/>
      <c r="Q1071" s="145"/>
      <c r="R1071" s="50"/>
    </row>
    <row r="1072" spans="1:18" ht="14.25" customHeight="1" x14ac:dyDescent="0.25">
      <c r="A1072" s="52" t="s">
        <v>38</v>
      </c>
      <c r="B1072" s="53" t="s">
        <v>53</v>
      </c>
      <c r="C1072" s="106" t="s">
        <v>95</v>
      </c>
      <c r="D1072" s="145"/>
      <c r="E1072" s="106" t="s">
        <v>38</v>
      </c>
      <c r="F1072" s="145"/>
      <c r="G1072" s="52" t="s">
        <v>38</v>
      </c>
      <c r="H1072" s="110"/>
      <c r="I1072" s="145"/>
      <c r="J1072" s="53" t="s">
        <v>38</v>
      </c>
      <c r="K1072" s="110"/>
      <c r="L1072" s="145"/>
      <c r="M1072" s="54">
        <v>1</v>
      </c>
      <c r="N1072" s="110"/>
      <c r="O1072" s="145"/>
      <c r="P1072" s="110"/>
      <c r="Q1072" s="145"/>
      <c r="R1072" s="50"/>
    </row>
    <row r="1073" spans="1:18" ht="14.25" customHeight="1" x14ac:dyDescent="0.25">
      <c r="A1073" s="52" t="s">
        <v>38</v>
      </c>
      <c r="B1073" s="52" t="s">
        <v>38</v>
      </c>
      <c r="C1073" s="106" t="s">
        <v>99</v>
      </c>
      <c r="D1073" s="145"/>
      <c r="E1073" s="112" t="s">
        <v>100</v>
      </c>
      <c r="F1073" s="145"/>
      <c r="G1073" s="54">
        <v>2.02</v>
      </c>
      <c r="H1073" s="108">
        <v>1</v>
      </c>
      <c r="I1073" s="145"/>
      <c r="J1073" s="54">
        <v>6.06</v>
      </c>
      <c r="K1073" s="106" t="s">
        <v>38</v>
      </c>
      <c r="L1073" s="145"/>
      <c r="M1073" s="52" t="s">
        <v>38</v>
      </c>
      <c r="N1073" s="106" t="s">
        <v>38</v>
      </c>
      <c r="O1073" s="145"/>
      <c r="P1073" s="106" t="s">
        <v>38</v>
      </c>
      <c r="Q1073" s="145"/>
      <c r="R1073" s="50"/>
    </row>
    <row r="1074" spans="1:18" ht="14.25" customHeight="1" x14ac:dyDescent="0.25">
      <c r="A1074" s="52" t="s">
        <v>38</v>
      </c>
      <c r="B1074" s="52" t="s">
        <v>38</v>
      </c>
      <c r="C1074" s="106" t="s">
        <v>101</v>
      </c>
      <c r="D1074" s="145"/>
      <c r="E1074" s="112" t="s">
        <v>100</v>
      </c>
      <c r="F1074" s="145"/>
      <c r="G1074" s="50"/>
      <c r="H1074" s="108">
        <v>1</v>
      </c>
      <c r="I1074" s="145"/>
      <c r="J1074" s="50"/>
      <c r="K1074" s="106" t="s">
        <v>38</v>
      </c>
      <c r="L1074" s="145"/>
      <c r="M1074" s="52" t="s">
        <v>38</v>
      </c>
      <c r="N1074" s="106" t="s">
        <v>38</v>
      </c>
      <c r="O1074" s="145"/>
      <c r="P1074" s="106" t="s">
        <v>38</v>
      </c>
      <c r="Q1074" s="145"/>
      <c r="R1074" s="50"/>
    </row>
    <row r="1075" spans="1:18" ht="14.25" customHeight="1" x14ac:dyDescent="0.25">
      <c r="A1075" s="52" t="s">
        <v>38</v>
      </c>
      <c r="B1075" s="52" t="s">
        <v>38</v>
      </c>
      <c r="C1075" s="101" t="s">
        <v>102</v>
      </c>
      <c r="D1075" s="146"/>
      <c r="E1075" s="146"/>
      <c r="F1075" s="146"/>
      <c r="G1075" s="146"/>
      <c r="H1075" s="146"/>
      <c r="I1075" s="146"/>
      <c r="J1075" s="145"/>
      <c r="K1075" s="103">
        <v>31.62</v>
      </c>
      <c r="L1075" s="145"/>
      <c r="M1075" s="52" t="s">
        <v>38</v>
      </c>
      <c r="N1075" s="111">
        <v>94.86</v>
      </c>
      <c r="O1075" s="145"/>
      <c r="P1075" s="104"/>
      <c r="Q1075" s="145"/>
      <c r="R1075" s="59">
        <v>3299.52</v>
      </c>
    </row>
    <row r="1076" spans="1:18" ht="14.25" customHeight="1" x14ac:dyDescent="0.25">
      <c r="A1076" s="52" t="s">
        <v>38</v>
      </c>
      <c r="B1076" s="52" t="s">
        <v>38</v>
      </c>
      <c r="C1076" s="106" t="s">
        <v>103</v>
      </c>
      <c r="D1076" s="145"/>
      <c r="E1076" s="112" t="s">
        <v>38</v>
      </c>
      <c r="F1076" s="145"/>
      <c r="G1076" s="50"/>
      <c r="H1076" s="106" t="s">
        <v>38</v>
      </c>
      <c r="I1076" s="145"/>
      <c r="J1076" s="53" t="s">
        <v>38</v>
      </c>
      <c r="K1076" s="106" t="s">
        <v>38</v>
      </c>
      <c r="L1076" s="145"/>
      <c r="M1076" s="52" t="s">
        <v>38</v>
      </c>
      <c r="N1076" s="109">
        <v>94.86</v>
      </c>
      <c r="O1076" s="145"/>
      <c r="P1076" s="106" t="s">
        <v>38</v>
      </c>
      <c r="Q1076" s="145"/>
      <c r="R1076" s="58">
        <v>3299.52</v>
      </c>
    </row>
    <row r="1077" spans="1:18" ht="38.85" customHeight="1" x14ac:dyDescent="0.25">
      <c r="A1077" s="52" t="s">
        <v>38</v>
      </c>
      <c r="B1077" s="52" t="s">
        <v>133</v>
      </c>
      <c r="C1077" s="106" t="s">
        <v>132</v>
      </c>
      <c r="D1077" s="145"/>
      <c r="E1077" s="112" t="s">
        <v>104</v>
      </c>
      <c r="F1077" s="145"/>
      <c r="G1077" s="54">
        <v>74</v>
      </c>
      <c r="H1077" s="108">
        <v>1</v>
      </c>
      <c r="I1077" s="145"/>
      <c r="J1077" s="54">
        <v>74</v>
      </c>
      <c r="K1077" s="110"/>
      <c r="L1077" s="145"/>
      <c r="M1077" s="53" t="s">
        <v>38</v>
      </c>
      <c r="N1077" s="109">
        <v>70.2</v>
      </c>
      <c r="O1077" s="145"/>
      <c r="P1077" s="107" t="s">
        <v>38</v>
      </c>
      <c r="Q1077" s="145"/>
      <c r="R1077" s="58">
        <v>2441.64</v>
      </c>
    </row>
    <row r="1078" spans="1:18" ht="38.85" customHeight="1" x14ac:dyDescent="0.25">
      <c r="A1078" s="52" t="s">
        <v>38</v>
      </c>
      <c r="B1078" s="52" t="s">
        <v>131</v>
      </c>
      <c r="C1078" s="106" t="s">
        <v>130</v>
      </c>
      <c r="D1078" s="145"/>
      <c r="E1078" s="112" t="s">
        <v>104</v>
      </c>
      <c r="F1078" s="145"/>
      <c r="G1078" s="54">
        <v>36</v>
      </c>
      <c r="H1078" s="108">
        <v>1</v>
      </c>
      <c r="I1078" s="145"/>
      <c r="J1078" s="54">
        <v>36</v>
      </c>
      <c r="K1078" s="110"/>
      <c r="L1078" s="145"/>
      <c r="M1078" s="53" t="s">
        <v>38</v>
      </c>
      <c r="N1078" s="109">
        <v>34.15</v>
      </c>
      <c r="O1078" s="145"/>
      <c r="P1078" s="107" t="s">
        <v>38</v>
      </c>
      <c r="Q1078" s="145"/>
      <c r="R1078" s="58">
        <v>1187.83</v>
      </c>
    </row>
    <row r="1079" spans="1:18" ht="14.25" customHeight="1" x14ac:dyDescent="0.25">
      <c r="A1079" s="55" t="s">
        <v>38</v>
      </c>
      <c r="B1079" s="55" t="s">
        <v>38</v>
      </c>
      <c r="C1079" s="101" t="s">
        <v>105</v>
      </c>
      <c r="D1079" s="146"/>
      <c r="E1079" s="146"/>
      <c r="F1079" s="146"/>
      <c r="G1079" s="146"/>
      <c r="H1079" s="146"/>
      <c r="I1079" s="146"/>
      <c r="J1079" s="145"/>
      <c r="K1079" s="102" t="s">
        <v>38</v>
      </c>
      <c r="L1079" s="146"/>
      <c r="M1079" s="145"/>
      <c r="N1079" s="103">
        <v>199.21</v>
      </c>
      <c r="O1079" s="145"/>
      <c r="P1079" s="104"/>
      <c r="Q1079" s="145"/>
      <c r="R1079" s="48">
        <v>6928.99</v>
      </c>
    </row>
    <row r="1080" spans="1:18" ht="38.85" customHeight="1" x14ac:dyDescent="0.25">
      <c r="A1080" s="46" t="s">
        <v>38</v>
      </c>
      <c r="B1080" s="47" t="s">
        <v>245</v>
      </c>
      <c r="C1080" s="101" t="s">
        <v>244</v>
      </c>
      <c r="D1080" s="145"/>
      <c r="E1080" s="113" t="s">
        <v>173</v>
      </c>
      <c r="F1080" s="145"/>
      <c r="G1080" s="48">
        <v>3</v>
      </c>
      <c r="H1080" s="103">
        <v>1</v>
      </c>
      <c r="I1080" s="145"/>
      <c r="J1080" s="48">
        <v>3</v>
      </c>
      <c r="K1080" s="104"/>
      <c r="L1080" s="145"/>
      <c r="M1080" s="49"/>
      <c r="N1080" s="104"/>
      <c r="O1080" s="145"/>
      <c r="P1080" s="104"/>
      <c r="Q1080" s="145"/>
      <c r="R1080" s="50"/>
    </row>
    <row r="1081" spans="1:18" ht="17.45" customHeight="1" x14ac:dyDescent="0.25">
      <c r="A1081" s="51" t="s">
        <v>38</v>
      </c>
      <c r="B1081" s="52" t="s">
        <v>135</v>
      </c>
      <c r="C1081" s="106" t="s">
        <v>134</v>
      </c>
      <c r="D1081" s="146"/>
      <c r="E1081" s="146"/>
      <c r="F1081" s="146"/>
      <c r="G1081" s="146"/>
      <c r="H1081" s="146"/>
      <c r="I1081" s="146"/>
      <c r="J1081" s="146"/>
      <c r="K1081" s="146"/>
      <c r="L1081" s="146"/>
      <c r="M1081" s="146"/>
      <c r="N1081" s="146"/>
      <c r="O1081" s="146"/>
      <c r="P1081" s="146"/>
      <c r="Q1081" s="145"/>
      <c r="R1081" s="52" t="s">
        <v>38</v>
      </c>
    </row>
    <row r="1082" spans="1:18" ht="14.25" customHeight="1" x14ac:dyDescent="0.25">
      <c r="A1082" s="52" t="s">
        <v>38</v>
      </c>
      <c r="B1082" s="53" t="s">
        <v>48</v>
      </c>
      <c r="C1082" s="106" t="s">
        <v>92</v>
      </c>
      <c r="D1082" s="145"/>
      <c r="E1082" s="106" t="s">
        <v>38</v>
      </c>
      <c r="F1082" s="145"/>
      <c r="G1082" s="52" t="s">
        <v>38</v>
      </c>
      <c r="H1082" s="110"/>
      <c r="I1082" s="145"/>
      <c r="J1082" s="53" t="s">
        <v>38</v>
      </c>
      <c r="K1082" s="108">
        <v>48</v>
      </c>
      <c r="L1082" s="145"/>
      <c r="M1082" s="54">
        <v>1</v>
      </c>
      <c r="N1082" s="109">
        <v>144</v>
      </c>
      <c r="O1082" s="145"/>
      <c r="P1082" s="108">
        <v>34.783000000000001</v>
      </c>
      <c r="Q1082" s="145"/>
      <c r="R1082" s="58">
        <v>5008.74</v>
      </c>
    </row>
    <row r="1083" spans="1:18" ht="14.25" customHeight="1" x14ac:dyDescent="0.25">
      <c r="A1083" s="52" t="s">
        <v>38</v>
      </c>
      <c r="B1083" s="53" t="s">
        <v>50</v>
      </c>
      <c r="C1083" s="106" t="s">
        <v>93</v>
      </c>
      <c r="D1083" s="145"/>
      <c r="E1083" s="106" t="s">
        <v>38</v>
      </c>
      <c r="F1083" s="145"/>
      <c r="G1083" s="52" t="s">
        <v>38</v>
      </c>
      <c r="H1083" s="110"/>
      <c r="I1083" s="145"/>
      <c r="J1083" s="53" t="s">
        <v>38</v>
      </c>
      <c r="K1083" s="110"/>
      <c r="L1083" s="145"/>
      <c r="M1083" s="54">
        <v>1</v>
      </c>
      <c r="N1083" s="110"/>
      <c r="O1083" s="145"/>
      <c r="P1083" s="110"/>
      <c r="Q1083" s="145"/>
      <c r="R1083" s="50"/>
    </row>
    <row r="1084" spans="1:18" ht="14.25" customHeight="1" x14ac:dyDescent="0.25">
      <c r="A1084" s="52" t="s">
        <v>38</v>
      </c>
      <c r="B1084" s="53" t="s">
        <v>51</v>
      </c>
      <c r="C1084" s="106" t="s">
        <v>94</v>
      </c>
      <c r="D1084" s="145"/>
      <c r="E1084" s="106" t="s">
        <v>38</v>
      </c>
      <c r="F1084" s="145"/>
      <c r="G1084" s="52" t="s">
        <v>38</v>
      </c>
      <c r="H1084" s="110"/>
      <c r="I1084" s="145"/>
      <c r="J1084" s="53" t="s">
        <v>38</v>
      </c>
      <c r="K1084" s="110"/>
      <c r="L1084" s="145"/>
      <c r="M1084" s="54">
        <v>1</v>
      </c>
      <c r="N1084" s="110"/>
      <c r="O1084" s="145"/>
      <c r="P1084" s="110"/>
      <c r="Q1084" s="145"/>
      <c r="R1084" s="50"/>
    </row>
    <row r="1085" spans="1:18" ht="14.25" customHeight="1" x14ac:dyDescent="0.25">
      <c r="A1085" s="52" t="s">
        <v>38</v>
      </c>
      <c r="B1085" s="53" t="s">
        <v>53</v>
      </c>
      <c r="C1085" s="106" t="s">
        <v>95</v>
      </c>
      <c r="D1085" s="145"/>
      <c r="E1085" s="106" t="s">
        <v>38</v>
      </c>
      <c r="F1085" s="145"/>
      <c r="G1085" s="52" t="s">
        <v>38</v>
      </c>
      <c r="H1085" s="110"/>
      <c r="I1085" s="145"/>
      <c r="J1085" s="53" t="s">
        <v>38</v>
      </c>
      <c r="K1085" s="110"/>
      <c r="L1085" s="145"/>
      <c r="M1085" s="54">
        <v>1</v>
      </c>
      <c r="N1085" s="110"/>
      <c r="O1085" s="145"/>
      <c r="P1085" s="110"/>
      <c r="Q1085" s="145"/>
      <c r="R1085" s="50"/>
    </row>
    <row r="1086" spans="1:18" ht="14.25" customHeight="1" x14ac:dyDescent="0.25">
      <c r="A1086" s="52" t="s">
        <v>38</v>
      </c>
      <c r="B1086" s="52" t="s">
        <v>38</v>
      </c>
      <c r="C1086" s="106" t="s">
        <v>99</v>
      </c>
      <c r="D1086" s="145"/>
      <c r="E1086" s="112" t="s">
        <v>100</v>
      </c>
      <c r="F1086" s="145"/>
      <c r="G1086" s="54">
        <v>3.24</v>
      </c>
      <c r="H1086" s="108">
        <v>1</v>
      </c>
      <c r="I1086" s="145"/>
      <c r="J1086" s="54">
        <v>9.7200000000000006</v>
      </c>
      <c r="K1086" s="106" t="s">
        <v>38</v>
      </c>
      <c r="L1086" s="145"/>
      <c r="M1086" s="52" t="s">
        <v>38</v>
      </c>
      <c r="N1086" s="106" t="s">
        <v>38</v>
      </c>
      <c r="O1086" s="145"/>
      <c r="P1086" s="106" t="s">
        <v>38</v>
      </c>
      <c r="Q1086" s="145"/>
      <c r="R1086" s="50"/>
    </row>
    <row r="1087" spans="1:18" ht="14.25" customHeight="1" x14ac:dyDescent="0.25">
      <c r="A1087" s="52" t="s">
        <v>38</v>
      </c>
      <c r="B1087" s="52" t="s">
        <v>38</v>
      </c>
      <c r="C1087" s="106" t="s">
        <v>101</v>
      </c>
      <c r="D1087" s="145"/>
      <c r="E1087" s="112" t="s">
        <v>100</v>
      </c>
      <c r="F1087" s="145"/>
      <c r="G1087" s="50"/>
      <c r="H1087" s="108">
        <v>1</v>
      </c>
      <c r="I1087" s="145"/>
      <c r="J1087" s="50"/>
      <c r="K1087" s="106" t="s">
        <v>38</v>
      </c>
      <c r="L1087" s="145"/>
      <c r="M1087" s="52" t="s">
        <v>38</v>
      </c>
      <c r="N1087" s="106" t="s">
        <v>38</v>
      </c>
      <c r="O1087" s="145"/>
      <c r="P1087" s="106" t="s">
        <v>38</v>
      </c>
      <c r="Q1087" s="145"/>
      <c r="R1087" s="50"/>
    </row>
    <row r="1088" spans="1:18" ht="14.25" customHeight="1" x14ac:dyDescent="0.25">
      <c r="A1088" s="52" t="s">
        <v>38</v>
      </c>
      <c r="B1088" s="52" t="s">
        <v>38</v>
      </c>
      <c r="C1088" s="101" t="s">
        <v>102</v>
      </c>
      <c r="D1088" s="146"/>
      <c r="E1088" s="146"/>
      <c r="F1088" s="146"/>
      <c r="G1088" s="146"/>
      <c r="H1088" s="146"/>
      <c r="I1088" s="146"/>
      <c r="J1088" s="145"/>
      <c r="K1088" s="103">
        <v>48</v>
      </c>
      <c r="L1088" s="145"/>
      <c r="M1088" s="52" t="s">
        <v>38</v>
      </c>
      <c r="N1088" s="111">
        <v>144</v>
      </c>
      <c r="O1088" s="145"/>
      <c r="P1088" s="104"/>
      <c r="Q1088" s="145"/>
      <c r="R1088" s="59">
        <v>5008.74</v>
      </c>
    </row>
    <row r="1089" spans="1:18" ht="14.25" customHeight="1" x14ac:dyDescent="0.25">
      <c r="A1089" s="52" t="s">
        <v>38</v>
      </c>
      <c r="B1089" s="52" t="s">
        <v>38</v>
      </c>
      <c r="C1089" s="106" t="s">
        <v>103</v>
      </c>
      <c r="D1089" s="145"/>
      <c r="E1089" s="112" t="s">
        <v>38</v>
      </c>
      <c r="F1089" s="145"/>
      <c r="G1089" s="50"/>
      <c r="H1089" s="106" t="s">
        <v>38</v>
      </c>
      <c r="I1089" s="145"/>
      <c r="J1089" s="53" t="s">
        <v>38</v>
      </c>
      <c r="K1089" s="106" t="s">
        <v>38</v>
      </c>
      <c r="L1089" s="145"/>
      <c r="M1089" s="52" t="s">
        <v>38</v>
      </c>
      <c r="N1089" s="109">
        <v>144</v>
      </c>
      <c r="O1089" s="145"/>
      <c r="P1089" s="106" t="s">
        <v>38</v>
      </c>
      <c r="Q1089" s="145"/>
      <c r="R1089" s="58">
        <v>5008.74</v>
      </c>
    </row>
    <row r="1090" spans="1:18" ht="38.85" customHeight="1" x14ac:dyDescent="0.25">
      <c r="A1090" s="52" t="s">
        <v>38</v>
      </c>
      <c r="B1090" s="52" t="s">
        <v>133</v>
      </c>
      <c r="C1090" s="106" t="s">
        <v>132</v>
      </c>
      <c r="D1090" s="145"/>
      <c r="E1090" s="112" t="s">
        <v>104</v>
      </c>
      <c r="F1090" s="145"/>
      <c r="G1090" s="54">
        <v>74</v>
      </c>
      <c r="H1090" s="108">
        <v>1</v>
      </c>
      <c r="I1090" s="145"/>
      <c r="J1090" s="54">
        <v>74</v>
      </c>
      <c r="K1090" s="110"/>
      <c r="L1090" s="145"/>
      <c r="M1090" s="53" t="s">
        <v>38</v>
      </c>
      <c r="N1090" s="109">
        <v>106.56</v>
      </c>
      <c r="O1090" s="145"/>
      <c r="P1090" s="107" t="s">
        <v>38</v>
      </c>
      <c r="Q1090" s="145"/>
      <c r="R1090" s="58">
        <v>3706.47</v>
      </c>
    </row>
    <row r="1091" spans="1:18" ht="38.85" customHeight="1" x14ac:dyDescent="0.25">
      <c r="A1091" s="52" t="s">
        <v>38</v>
      </c>
      <c r="B1091" s="52" t="s">
        <v>131</v>
      </c>
      <c r="C1091" s="106" t="s">
        <v>130</v>
      </c>
      <c r="D1091" s="145"/>
      <c r="E1091" s="112" t="s">
        <v>104</v>
      </c>
      <c r="F1091" s="145"/>
      <c r="G1091" s="54">
        <v>36</v>
      </c>
      <c r="H1091" s="108">
        <v>1</v>
      </c>
      <c r="I1091" s="145"/>
      <c r="J1091" s="54">
        <v>36</v>
      </c>
      <c r="K1091" s="110"/>
      <c r="L1091" s="145"/>
      <c r="M1091" s="53" t="s">
        <v>38</v>
      </c>
      <c r="N1091" s="109">
        <v>51.84</v>
      </c>
      <c r="O1091" s="145"/>
      <c r="P1091" s="107" t="s">
        <v>38</v>
      </c>
      <c r="Q1091" s="145"/>
      <c r="R1091" s="58">
        <v>1803.15</v>
      </c>
    </row>
    <row r="1092" spans="1:18" ht="14.25" customHeight="1" x14ac:dyDescent="0.25">
      <c r="A1092" s="55" t="s">
        <v>38</v>
      </c>
      <c r="B1092" s="55" t="s">
        <v>38</v>
      </c>
      <c r="C1092" s="101" t="s">
        <v>105</v>
      </c>
      <c r="D1092" s="146"/>
      <c r="E1092" s="146"/>
      <c r="F1092" s="146"/>
      <c r="G1092" s="146"/>
      <c r="H1092" s="146"/>
      <c r="I1092" s="146"/>
      <c r="J1092" s="145"/>
      <c r="K1092" s="102" t="s">
        <v>38</v>
      </c>
      <c r="L1092" s="146"/>
      <c r="M1092" s="145"/>
      <c r="N1092" s="103">
        <v>302.39999999999998</v>
      </c>
      <c r="O1092" s="145"/>
      <c r="P1092" s="104"/>
      <c r="Q1092" s="145"/>
      <c r="R1092" s="48">
        <v>10518.36</v>
      </c>
    </row>
    <row r="1093" spans="1:18" ht="38.85" customHeight="1" x14ac:dyDescent="0.25">
      <c r="A1093" s="46" t="s">
        <v>38</v>
      </c>
      <c r="B1093" s="47" t="s">
        <v>243</v>
      </c>
      <c r="C1093" s="101" t="s">
        <v>242</v>
      </c>
      <c r="D1093" s="145"/>
      <c r="E1093" s="113" t="s">
        <v>173</v>
      </c>
      <c r="F1093" s="145"/>
      <c r="G1093" s="48">
        <v>6</v>
      </c>
      <c r="H1093" s="103">
        <v>1</v>
      </c>
      <c r="I1093" s="145"/>
      <c r="J1093" s="48">
        <v>6</v>
      </c>
      <c r="K1093" s="104"/>
      <c r="L1093" s="145"/>
      <c r="M1093" s="49"/>
      <c r="N1093" s="104"/>
      <c r="O1093" s="145"/>
      <c r="P1093" s="104"/>
      <c r="Q1093" s="145"/>
      <c r="R1093" s="50"/>
    </row>
    <row r="1094" spans="1:18" ht="17.45" customHeight="1" x14ac:dyDescent="0.25">
      <c r="A1094" s="51" t="s">
        <v>38</v>
      </c>
      <c r="B1094" s="52" t="s">
        <v>135</v>
      </c>
      <c r="C1094" s="106" t="s">
        <v>134</v>
      </c>
      <c r="D1094" s="146"/>
      <c r="E1094" s="146"/>
      <c r="F1094" s="146"/>
      <c r="G1094" s="146"/>
      <c r="H1094" s="146"/>
      <c r="I1094" s="146"/>
      <c r="J1094" s="146"/>
      <c r="K1094" s="146"/>
      <c r="L1094" s="146"/>
      <c r="M1094" s="146"/>
      <c r="N1094" s="146"/>
      <c r="O1094" s="146"/>
      <c r="P1094" s="146"/>
      <c r="Q1094" s="145"/>
      <c r="R1094" s="52" t="s">
        <v>38</v>
      </c>
    </row>
    <row r="1095" spans="1:18" ht="14.25" customHeight="1" x14ac:dyDescent="0.25">
      <c r="A1095" s="52" t="s">
        <v>38</v>
      </c>
      <c r="B1095" s="53" t="s">
        <v>48</v>
      </c>
      <c r="C1095" s="106" t="s">
        <v>92</v>
      </c>
      <c r="D1095" s="145"/>
      <c r="E1095" s="106" t="s">
        <v>38</v>
      </c>
      <c r="F1095" s="145"/>
      <c r="G1095" s="52" t="s">
        <v>38</v>
      </c>
      <c r="H1095" s="110"/>
      <c r="I1095" s="145"/>
      <c r="J1095" s="53" t="s">
        <v>38</v>
      </c>
      <c r="K1095" s="108">
        <v>41.96</v>
      </c>
      <c r="L1095" s="145"/>
      <c r="M1095" s="54">
        <v>1</v>
      </c>
      <c r="N1095" s="109">
        <v>251.76</v>
      </c>
      <c r="O1095" s="145"/>
      <c r="P1095" s="108">
        <v>34.783000000000001</v>
      </c>
      <c r="Q1095" s="145"/>
      <c r="R1095" s="58">
        <v>8756.94</v>
      </c>
    </row>
    <row r="1096" spans="1:18" ht="14.25" customHeight="1" x14ac:dyDescent="0.25">
      <c r="A1096" s="52" t="s">
        <v>38</v>
      </c>
      <c r="B1096" s="53" t="s">
        <v>50</v>
      </c>
      <c r="C1096" s="106" t="s">
        <v>93</v>
      </c>
      <c r="D1096" s="145"/>
      <c r="E1096" s="106" t="s">
        <v>38</v>
      </c>
      <c r="F1096" s="145"/>
      <c r="G1096" s="52" t="s">
        <v>38</v>
      </c>
      <c r="H1096" s="110"/>
      <c r="I1096" s="145"/>
      <c r="J1096" s="53" t="s">
        <v>38</v>
      </c>
      <c r="K1096" s="110"/>
      <c r="L1096" s="145"/>
      <c r="M1096" s="54">
        <v>1</v>
      </c>
      <c r="N1096" s="110"/>
      <c r="O1096" s="145"/>
      <c r="P1096" s="110"/>
      <c r="Q1096" s="145"/>
      <c r="R1096" s="50"/>
    </row>
    <row r="1097" spans="1:18" ht="14.25" customHeight="1" x14ac:dyDescent="0.25">
      <c r="A1097" s="52" t="s">
        <v>38</v>
      </c>
      <c r="B1097" s="53" t="s">
        <v>51</v>
      </c>
      <c r="C1097" s="106" t="s">
        <v>94</v>
      </c>
      <c r="D1097" s="145"/>
      <c r="E1097" s="106" t="s">
        <v>38</v>
      </c>
      <c r="F1097" s="145"/>
      <c r="G1097" s="52" t="s">
        <v>38</v>
      </c>
      <c r="H1097" s="110"/>
      <c r="I1097" s="145"/>
      <c r="J1097" s="53" t="s">
        <v>38</v>
      </c>
      <c r="K1097" s="110"/>
      <c r="L1097" s="145"/>
      <c r="M1097" s="54">
        <v>1</v>
      </c>
      <c r="N1097" s="110"/>
      <c r="O1097" s="145"/>
      <c r="P1097" s="110"/>
      <c r="Q1097" s="145"/>
      <c r="R1097" s="50"/>
    </row>
    <row r="1098" spans="1:18" ht="14.25" customHeight="1" x14ac:dyDescent="0.25">
      <c r="A1098" s="52" t="s">
        <v>38</v>
      </c>
      <c r="B1098" s="53" t="s">
        <v>53</v>
      </c>
      <c r="C1098" s="106" t="s">
        <v>95</v>
      </c>
      <c r="D1098" s="145"/>
      <c r="E1098" s="106" t="s">
        <v>38</v>
      </c>
      <c r="F1098" s="145"/>
      <c r="G1098" s="52" t="s">
        <v>38</v>
      </c>
      <c r="H1098" s="110"/>
      <c r="I1098" s="145"/>
      <c r="J1098" s="53" t="s">
        <v>38</v>
      </c>
      <c r="K1098" s="110"/>
      <c r="L1098" s="145"/>
      <c r="M1098" s="54">
        <v>1</v>
      </c>
      <c r="N1098" s="110"/>
      <c r="O1098" s="145"/>
      <c r="P1098" s="110"/>
      <c r="Q1098" s="145"/>
      <c r="R1098" s="50"/>
    </row>
    <row r="1099" spans="1:18" ht="14.25" customHeight="1" x14ac:dyDescent="0.25">
      <c r="A1099" s="52" t="s">
        <v>38</v>
      </c>
      <c r="B1099" s="52" t="s">
        <v>38</v>
      </c>
      <c r="C1099" s="106" t="s">
        <v>99</v>
      </c>
      <c r="D1099" s="145"/>
      <c r="E1099" s="112" t="s">
        <v>100</v>
      </c>
      <c r="F1099" s="145"/>
      <c r="G1099" s="54">
        <v>2.83</v>
      </c>
      <c r="H1099" s="108">
        <v>1</v>
      </c>
      <c r="I1099" s="145"/>
      <c r="J1099" s="54">
        <v>16.98</v>
      </c>
      <c r="K1099" s="106" t="s">
        <v>38</v>
      </c>
      <c r="L1099" s="145"/>
      <c r="M1099" s="52" t="s">
        <v>38</v>
      </c>
      <c r="N1099" s="106" t="s">
        <v>38</v>
      </c>
      <c r="O1099" s="145"/>
      <c r="P1099" s="106" t="s">
        <v>38</v>
      </c>
      <c r="Q1099" s="145"/>
      <c r="R1099" s="50"/>
    </row>
    <row r="1100" spans="1:18" ht="14.25" customHeight="1" x14ac:dyDescent="0.25">
      <c r="A1100" s="52" t="s">
        <v>38</v>
      </c>
      <c r="B1100" s="52" t="s">
        <v>38</v>
      </c>
      <c r="C1100" s="106" t="s">
        <v>101</v>
      </c>
      <c r="D1100" s="145"/>
      <c r="E1100" s="112" t="s">
        <v>100</v>
      </c>
      <c r="F1100" s="145"/>
      <c r="G1100" s="50"/>
      <c r="H1100" s="108">
        <v>1</v>
      </c>
      <c r="I1100" s="145"/>
      <c r="J1100" s="50"/>
      <c r="K1100" s="106" t="s">
        <v>38</v>
      </c>
      <c r="L1100" s="145"/>
      <c r="M1100" s="52" t="s">
        <v>38</v>
      </c>
      <c r="N1100" s="106" t="s">
        <v>38</v>
      </c>
      <c r="O1100" s="145"/>
      <c r="P1100" s="106" t="s">
        <v>38</v>
      </c>
      <c r="Q1100" s="145"/>
      <c r="R1100" s="50"/>
    </row>
    <row r="1101" spans="1:18" ht="14.25" customHeight="1" x14ac:dyDescent="0.25">
      <c r="A1101" s="52" t="s">
        <v>38</v>
      </c>
      <c r="B1101" s="52" t="s">
        <v>38</v>
      </c>
      <c r="C1101" s="101" t="s">
        <v>102</v>
      </c>
      <c r="D1101" s="146"/>
      <c r="E1101" s="146"/>
      <c r="F1101" s="146"/>
      <c r="G1101" s="146"/>
      <c r="H1101" s="146"/>
      <c r="I1101" s="146"/>
      <c r="J1101" s="145"/>
      <c r="K1101" s="103">
        <v>41.96</v>
      </c>
      <c r="L1101" s="145"/>
      <c r="M1101" s="52" t="s">
        <v>38</v>
      </c>
      <c r="N1101" s="111">
        <v>251.76</v>
      </c>
      <c r="O1101" s="145"/>
      <c r="P1101" s="104"/>
      <c r="Q1101" s="145"/>
      <c r="R1101" s="59">
        <v>8756.94</v>
      </c>
    </row>
    <row r="1102" spans="1:18" ht="14.25" customHeight="1" x14ac:dyDescent="0.25">
      <c r="A1102" s="52" t="s">
        <v>38</v>
      </c>
      <c r="B1102" s="52" t="s">
        <v>38</v>
      </c>
      <c r="C1102" s="106" t="s">
        <v>103</v>
      </c>
      <c r="D1102" s="145"/>
      <c r="E1102" s="112" t="s">
        <v>38</v>
      </c>
      <c r="F1102" s="145"/>
      <c r="G1102" s="50"/>
      <c r="H1102" s="106" t="s">
        <v>38</v>
      </c>
      <c r="I1102" s="145"/>
      <c r="J1102" s="53" t="s">
        <v>38</v>
      </c>
      <c r="K1102" s="106" t="s">
        <v>38</v>
      </c>
      <c r="L1102" s="145"/>
      <c r="M1102" s="52" t="s">
        <v>38</v>
      </c>
      <c r="N1102" s="109">
        <v>251.76</v>
      </c>
      <c r="O1102" s="145"/>
      <c r="P1102" s="106" t="s">
        <v>38</v>
      </c>
      <c r="Q1102" s="145"/>
      <c r="R1102" s="58">
        <v>8756.94</v>
      </c>
    </row>
    <row r="1103" spans="1:18" ht="38.85" customHeight="1" x14ac:dyDescent="0.25">
      <c r="A1103" s="52" t="s">
        <v>38</v>
      </c>
      <c r="B1103" s="52" t="s">
        <v>133</v>
      </c>
      <c r="C1103" s="106" t="s">
        <v>132</v>
      </c>
      <c r="D1103" s="145"/>
      <c r="E1103" s="112" t="s">
        <v>104</v>
      </c>
      <c r="F1103" s="145"/>
      <c r="G1103" s="54">
        <v>74</v>
      </c>
      <c r="H1103" s="108">
        <v>1</v>
      </c>
      <c r="I1103" s="145"/>
      <c r="J1103" s="54">
        <v>74</v>
      </c>
      <c r="K1103" s="110"/>
      <c r="L1103" s="145"/>
      <c r="M1103" s="53" t="s">
        <v>38</v>
      </c>
      <c r="N1103" s="109">
        <v>186.3</v>
      </c>
      <c r="O1103" s="145"/>
      <c r="P1103" s="107" t="s">
        <v>38</v>
      </c>
      <c r="Q1103" s="145"/>
      <c r="R1103" s="58">
        <v>6480.14</v>
      </c>
    </row>
    <row r="1104" spans="1:18" ht="38.85" customHeight="1" x14ac:dyDescent="0.25">
      <c r="A1104" s="52" t="s">
        <v>38</v>
      </c>
      <c r="B1104" s="52" t="s">
        <v>131</v>
      </c>
      <c r="C1104" s="106" t="s">
        <v>130</v>
      </c>
      <c r="D1104" s="145"/>
      <c r="E1104" s="112" t="s">
        <v>104</v>
      </c>
      <c r="F1104" s="145"/>
      <c r="G1104" s="54">
        <v>36</v>
      </c>
      <c r="H1104" s="108">
        <v>1</v>
      </c>
      <c r="I1104" s="145"/>
      <c r="J1104" s="54">
        <v>36</v>
      </c>
      <c r="K1104" s="110"/>
      <c r="L1104" s="145"/>
      <c r="M1104" s="53" t="s">
        <v>38</v>
      </c>
      <c r="N1104" s="109">
        <v>90.63</v>
      </c>
      <c r="O1104" s="145"/>
      <c r="P1104" s="107" t="s">
        <v>38</v>
      </c>
      <c r="Q1104" s="145"/>
      <c r="R1104" s="58">
        <v>3152.5</v>
      </c>
    </row>
    <row r="1105" spans="1:18" ht="14.25" customHeight="1" x14ac:dyDescent="0.25">
      <c r="A1105" s="55" t="s">
        <v>38</v>
      </c>
      <c r="B1105" s="55" t="s">
        <v>38</v>
      </c>
      <c r="C1105" s="101" t="s">
        <v>105</v>
      </c>
      <c r="D1105" s="146"/>
      <c r="E1105" s="146"/>
      <c r="F1105" s="146"/>
      <c r="G1105" s="146"/>
      <c r="H1105" s="146"/>
      <c r="I1105" s="146"/>
      <c r="J1105" s="145"/>
      <c r="K1105" s="102" t="s">
        <v>38</v>
      </c>
      <c r="L1105" s="146"/>
      <c r="M1105" s="145"/>
      <c r="N1105" s="103">
        <v>528.69000000000005</v>
      </c>
      <c r="O1105" s="145"/>
      <c r="P1105" s="104"/>
      <c r="Q1105" s="145"/>
      <c r="R1105" s="48">
        <v>18389.580000000002</v>
      </c>
    </row>
    <row r="1106" spans="1:18" ht="38.85" customHeight="1" x14ac:dyDescent="0.25">
      <c r="A1106" s="46" t="s">
        <v>38</v>
      </c>
      <c r="B1106" s="47" t="s">
        <v>241</v>
      </c>
      <c r="C1106" s="101" t="s">
        <v>240</v>
      </c>
      <c r="D1106" s="145"/>
      <c r="E1106" s="113" t="s">
        <v>173</v>
      </c>
      <c r="F1106" s="145"/>
      <c r="G1106" s="48">
        <v>6</v>
      </c>
      <c r="H1106" s="103">
        <v>1</v>
      </c>
      <c r="I1106" s="145"/>
      <c r="J1106" s="48">
        <v>6</v>
      </c>
      <c r="K1106" s="104"/>
      <c r="L1106" s="145"/>
      <c r="M1106" s="49"/>
      <c r="N1106" s="104"/>
      <c r="O1106" s="145"/>
      <c r="P1106" s="104"/>
      <c r="Q1106" s="145"/>
      <c r="R1106" s="50"/>
    </row>
    <row r="1107" spans="1:18" ht="17.45" customHeight="1" x14ac:dyDescent="0.25">
      <c r="A1107" s="51" t="s">
        <v>38</v>
      </c>
      <c r="B1107" s="52" t="s">
        <v>135</v>
      </c>
      <c r="C1107" s="106" t="s">
        <v>134</v>
      </c>
      <c r="D1107" s="146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146"/>
      <c r="Q1107" s="145"/>
      <c r="R1107" s="52" t="s">
        <v>38</v>
      </c>
    </row>
    <row r="1108" spans="1:18" ht="14.25" customHeight="1" x14ac:dyDescent="0.25">
      <c r="A1108" s="52" t="s">
        <v>38</v>
      </c>
      <c r="B1108" s="53" t="s">
        <v>48</v>
      </c>
      <c r="C1108" s="106" t="s">
        <v>92</v>
      </c>
      <c r="D1108" s="145"/>
      <c r="E1108" s="106" t="s">
        <v>38</v>
      </c>
      <c r="F1108" s="145"/>
      <c r="G1108" s="52" t="s">
        <v>38</v>
      </c>
      <c r="H1108" s="110"/>
      <c r="I1108" s="145"/>
      <c r="J1108" s="53" t="s">
        <v>38</v>
      </c>
      <c r="K1108" s="108">
        <v>24</v>
      </c>
      <c r="L1108" s="145"/>
      <c r="M1108" s="54">
        <v>1</v>
      </c>
      <c r="N1108" s="109">
        <v>144</v>
      </c>
      <c r="O1108" s="145"/>
      <c r="P1108" s="108">
        <v>34.783000000000001</v>
      </c>
      <c r="Q1108" s="145"/>
      <c r="R1108" s="58">
        <v>5008.74</v>
      </c>
    </row>
    <row r="1109" spans="1:18" ht="14.25" customHeight="1" x14ac:dyDescent="0.25">
      <c r="A1109" s="52" t="s">
        <v>38</v>
      </c>
      <c r="B1109" s="53" t="s">
        <v>50</v>
      </c>
      <c r="C1109" s="106" t="s">
        <v>93</v>
      </c>
      <c r="D1109" s="145"/>
      <c r="E1109" s="106" t="s">
        <v>38</v>
      </c>
      <c r="F1109" s="145"/>
      <c r="G1109" s="52" t="s">
        <v>38</v>
      </c>
      <c r="H1109" s="110"/>
      <c r="I1109" s="145"/>
      <c r="J1109" s="53" t="s">
        <v>38</v>
      </c>
      <c r="K1109" s="110"/>
      <c r="L1109" s="145"/>
      <c r="M1109" s="54">
        <v>1</v>
      </c>
      <c r="N1109" s="110"/>
      <c r="O1109" s="145"/>
      <c r="P1109" s="110"/>
      <c r="Q1109" s="145"/>
      <c r="R1109" s="50"/>
    </row>
    <row r="1110" spans="1:18" ht="14.25" customHeight="1" x14ac:dyDescent="0.25">
      <c r="A1110" s="52" t="s">
        <v>38</v>
      </c>
      <c r="B1110" s="53" t="s">
        <v>51</v>
      </c>
      <c r="C1110" s="106" t="s">
        <v>94</v>
      </c>
      <c r="D1110" s="145"/>
      <c r="E1110" s="106" t="s">
        <v>38</v>
      </c>
      <c r="F1110" s="145"/>
      <c r="G1110" s="52" t="s">
        <v>38</v>
      </c>
      <c r="H1110" s="110"/>
      <c r="I1110" s="145"/>
      <c r="J1110" s="53" t="s">
        <v>38</v>
      </c>
      <c r="K1110" s="110"/>
      <c r="L1110" s="145"/>
      <c r="M1110" s="54">
        <v>1</v>
      </c>
      <c r="N1110" s="110"/>
      <c r="O1110" s="145"/>
      <c r="P1110" s="110"/>
      <c r="Q1110" s="145"/>
      <c r="R1110" s="50"/>
    </row>
    <row r="1111" spans="1:18" ht="14.25" customHeight="1" x14ac:dyDescent="0.25">
      <c r="A1111" s="52" t="s">
        <v>38</v>
      </c>
      <c r="B1111" s="53" t="s">
        <v>53</v>
      </c>
      <c r="C1111" s="106" t="s">
        <v>95</v>
      </c>
      <c r="D1111" s="145"/>
      <c r="E1111" s="106" t="s">
        <v>38</v>
      </c>
      <c r="F1111" s="145"/>
      <c r="G1111" s="52" t="s">
        <v>38</v>
      </c>
      <c r="H1111" s="110"/>
      <c r="I1111" s="145"/>
      <c r="J1111" s="53" t="s">
        <v>38</v>
      </c>
      <c r="K1111" s="110"/>
      <c r="L1111" s="145"/>
      <c r="M1111" s="54">
        <v>1</v>
      </c>
      <c r="N1111" s="110"/>
      <c r="O1111" s="145"/>
      <c r="P1111" s="110"/>
      <c r="Q1111" s="145"/>
      <c r="R1111" s="50"/>
    </row>
    <row r="1112" spans="1:18" ht="14.25" customHeight="1" x14ac:dyDescent="0.25">
      <c r="A1112" s="52" t="s">
        <v>38</v>
      </c>
      <c r="B1112" s="52" t="s">
        <v>38</v>
      </c>
      <c r="C1112" s="106" t="s">
        <v>99</v>
      </c>
      <c r="D1112" s="145"/>
      <c r="E1112" s="112" t="s">
        <v>100</v>
      </c>
      <c r="F1112" s="145"/>
      <c r="G1112" s="54">
        <v>1.62</v>
      </c>
      <c r="H1112" s="108">
        <v>1</v>
      </c>
      <c r="I1112" s="145"/>
      <c r="J1112" s="54">
        <v>9.7200000000000006</v>
      </c>
      <c r="K1112" s="106" t="s">
        <v>38</v>
      </c>
      <c r="L1112" s="145"/>
      <c r="M1112" s="52" t="s">
        <v>38</v>
      </c>
      <c r="N1112" s="106" t="s">
        <v>38</v>
      </c>
      <c r="O1112" s="145"/>
      <c r="P1112" s="106" t="s">
        <v>38</v>
      </c>
      <c r="Q1112" s="145"/>
      <c r="R1112" s="50"/>
    </row>
    <row r="1113" spans="1:18" ht="14.25" customHeight="1" x14ac:dyDescent="0.25">
      <c r="A1113" s="52" t="s">
        <v>38</v>
      </c>
      <c r="B1113" s="52" t="s">
        <v>38</v>
      </c>
      <c r="C1113" s="106" t="s">
        <v>101</v>
      </c>
      <c r="D1113" s="145"/>
      <c r="E1113" s="112" t="s">
        <v>100</v>
      </c>
      <c r="F1113" s="145"/>
      <c r="G1113" s="50"/>
      <c r="H1113" s="108">
        <v>1</v>
      </c>
      <c r="I1113" s="145"/>
      <c r="J1113" s="50"/>
      <c r="K1113" s="106" t="s">
        <v>38</v>
      </c>
      <c r="L1113" s="145"/>
      <c r="M1113" s="52" t="s">
        <v>38</v>
      </c>
      <c r="N1113" s="106" t="s">
        <v>38</v>
      </c>
      <c r="O1113" s="145"/>
      <c r="P1113" s="106" t="s">
        <v>38</v>
      </c>
      <c r="Q1113" s="145"/>
      <c r="R1113" s="50"/>
    </row>
    <row r="1114" spans="1:18" ht="14.25" customHeight="1" x14ac:dyDescent="0.25">
      <c r="A1114" s="52" t="s">
        <v>38</v>
      </c>
      <c r="B1114" s="52" t="s">
        <v>38</v>
      </c>
      <c r="C1114" s="101" t="s">
        <v>102</v>
      </c>
      <c r="D1114" s="146"/>
      <c r="E1114" s="146"/>
      <c r="F1114" s="146"/>
      <c r="G1114" s="146"/>
      <c r="H1114" s="146"/>
      <c r="I1114" s="146"/>
      <c r="J1114" s="145"/>
      <c r="K1114" s="103">
        <v>24</v>
      </c>
      <c r="L1114" s="145"/>
      <c r="M1114" s="52" t="s">
        <v>38</v>
      </c>
      <c r="N1114" s="111">
        <v>144</v>
      </c>
      <c r="O1114" s="145"/>
      <c r="P1114" s="104"/>
      <c r="Q1114" s="145"/>
      <c r="R1114" s="59">
        <v>5008.74</v>
      </c>
    </row>
    <row r="1115" spans="1:18" ht="14.25" customHeight="1" x14ac:dyDescent="0.25">
      <c r="A1115" s="52" t="s">
        <v>38</v>
      </c>
      <c r="B1115" s="52" t="s">
        <v>38</v>
      </c>
      <c r="C1115" s="106" t="s">
        <v>103</v>
      </c>
      <c r="D1115" s="145"/>
      <c r="E1115" s="112" t="s">
        <v>38</v>
      </c>
      <c r="F1115" s="145"/>
      <c r="G1115" s="50"/>
      <c r="H1115" s="106" t="s">
        <v>38</v>
      </c>
      <c r="I1115" s="145"/>
      <c r="J1115" s="53" t="s">
        <v>38</v>
      </c>
      <c r="K1115" s="106" t="s">
        <v>38</v>
      </c>
      <c r="L1115" s="145"/>
      <c r="M1115" s="52" t="s">
        <v>38</v>
      </c>
      <c r="N1115" s="109">
        <v>144</v>
      </c>
      <c r="O1115" s="145"/>
      <c r="P1115" s="106" t="s">
        <v>38</v>
      </c>
      <c r="Q1115" s="145"/>
      <c r="R1115" s="58">
        <v>5008.74</v>
      </c>
    </row>
    <row r="1116" spans="1:18" ht="38.85" customHeight="1" x14ac:dyDescent="0.25">
      <c r="A1116" s="52" t="s">
        <v>38</v>
      </c>
      <c r="B1116" s="52" t="s">
        <v>133</v>
      </c>
      <c r="C1116" s="106" t="s">
        <v>132</v>
      </c>
      <c r="D1116" s="145"/>
      <c r="E1116" s="112" t="s">
        <v>104</v>
      </c>
      <c r="F1116" s="145"/>
      <c r="G1116" s="54">
        <v>74</v>
      </c>
      <c r="H1116" s="108">
        <v>1</v>
      </c>
      <c r="I1116" s="145"/>
      <c r="J1116" s="54">
        <v>74</v>
      </c>
      <c r="K1116" s="110"/>
      <c r="L1116" s="145"/>
      <c r="M1116" s="53" t="s">
        <v>38</v>
      </c>
      <c r="N1116" s="109">
        <v>106.56</v>
      </c>
      <c r="O1116" s="145"/>
      <c r="P1116" s="107" t="s">
        <v>38</v>
      </c>
      <c r="Q1116" s="145"/>
      <c r="R1116" s="58">
        <v>3706.47</v>
      </c>
    </row>
    <row r="1117" spans="1:18" ht="38.85" customHeight="1" x14ac:dyDescent="0.25">
      <c r="A1117" s="52" t="s">
        <v>38</v>
      </c>
      <c r="B1117" s="52" t="s">
        <v>131</v>
      </c>
      <c r="C1117" s="106" t="s">
        <v>130</v>
      </c>
      <c r="D1117" s="145"/>
      <c r="E1117" s="112" t="s">
        <v>104</v>
      </c>
      <c r="F1117" s="145"/>
      <c r="G1117" s="54">
        <v>36</v>
      </c>
      <c r="H1117" s="108">
        <v>1</v>
      </c>
      <c r="I1117" s="145"/>
      <c r="J1117" s="54">
        <v>36</v>
      </c>
      <c r="K1117" s="110"/>
      <c r="L1117" s="145"/>
      <c r="M1117" s="53" t="s">
        <v>38</v>
      </c>
      <c r="N1117" s="109">
        <v>51.84</v>
      </c>
      <c r="O1117" s="145"/>
      <c r="P1117" s="107" t="s">
        <v>38</v>
      </c>
      <c r="Q1117" s="145"/>
      <c r="R1117" s="58">
        <v>1803.15</v>
      </c>
    </row>
    <row r="1118" spans="1:18" ht="14.25" customHeight="1" x14ac:dyDescent="0.25">
      <c r="A1118" s="55" t="s">
        <v>38</v>
      </c>
      <c r="B1118" s="55" t="s">
        <v>38</v>
      </c>
      <c r="C1118" s="101" t="s">
        <v>105</v>
      </c>
      <c r="D1118" s="146"/>
      <c r="E1118" s="146"/>
      <c r="F1118" s="146"/>
      <c r="G1118" s="146"/>
      <c r="H1118" s="146"/>
      <c r="I1118" s="146"/>
      <c r="J1118" s="145"/>
      <c r="K1118" s="102" t="s">
        <v>38</v>
      </c>
      <c r="L1118" s="144"/>
      <c r="M1118" s="143"/>
      <c r="N1118" s="103">
        <v>302.39999999999998</v>
      </c>
      <c r="O1118" s="143"/>
      <c r="P1118" s="104"/>
      <c r="Q1118" s="143"/>
      <c r="R1118" s="48">
        <v>10518.36</v>
      </c>
    </row>
    <row r="1119" spans="1:18" ht="14.25" customHeight="1" x14ac:dyDescent="0.25"/>
    <row r="1120" spans="1:18" ht="14.25" customHeight="1" x14ac:dyDescent="0.25">
      <c r="A1120" s="57" t="s">
        <v>38</v>
      </c>
      <c r="B1120" s="57" t="s">
        <v>38</v>
      </c>
      <c r="C1120" s="96" t="s">
        <v>56</v>
      </c>
      <c r="D1120" s="144"/>
      <c r="E1120" s="144"/>
      <c r="F1120" s="144"/>
      <c r="G1120" s="144"/>
      <c r="H1120" s="144"/>
      <c r="I1120" s="144"/>
      <c r="J1120" s="144"/>
      <c r="K1120" s="144"/>
      <c r="L1120" s="144"/>
      <c r="M1120" s="143"/>
      <c r="N1120" s="97" t="s">
        <v>239</v>
      </c>
      <c r="O1120" s="143"/>
      <c r="P1120" s="97" t="s">
        <v>38</v>
      </c>
      <c r="Q1120" s="143"/>
      <c r="R1120" s="56" t="s">
        <v>238</v>
      </c>
    </row>
    <row r="1121" spans="1:18" ht="14.25" customHeight="1" x14ac:dyDescent="0.25">
      <c r="A1121" s="57" t="s">
        <v>38</v>
      </c>
      <c r="B1121" s="57" t="s">
        <v>38</v>
      </c>
      <c r="C1121" s="96" t="s">
        <v>129</v>
      </c>
      <c r="D1121" s="144"/>
      <c r="E1121" s="144"/>
      <c r="F1121" s="144"/>
      <c r="G1121" s="144"/>
      <c r="H1121" s="144"/>
      <c r="I1121" s="144"/>
      <c r="J1121" s="144"/>
      <c r="K1121" s="144"/>
      <c r="L1121" s="144"/>
      <c r="M1121" s="143"/>
      <c r="N1121" s="97" t="s">
        <v>237</v>
      </c>
      <c r="O1121" s="143"/>
      <c r="P1121" s="97" t="s">
        <v>38</v>
      </c>
      <c r="Q1121" s="143"/>
      <c r="R1121" s="56" t="s">
        <v>236</v>
      </c>
    </row>
    <row r="1122" spans="1:18" ht="14.25" customHeight="1" x14ac:dyDescent="0.25">
      <c r="A1122" s="57" t="s">
        <v>38</v>
      </c>
      <c r="B1122" s="57" t="s">
        <v>38</v>
      </c>
      <c r="C1122" s="96" t="s">
        <v>58</v>
      </c>
      <c r="D1122" s="144"/>
      <c r="E1122" s="144"/>
      <c r="F1122" s="144"/>
      <c r="G1122" s="144"/>
      <c r="H1122" s="144"/>
      <c r="I1122" s="144"/>
      <c r="J1122" s="144"/>
      <c r="K1122" s="144"/>
      <c r="L1122" s="144"/>
      <c r="M1122" s="143"/>
      <c r="N1122" s="97" t="s">
        <v>38</v>
      </c>
      <c r="O1122" s="143"/>
      <c r="P1122" s="97" t="s">
        <v>38</v>
      </c>
      <c r="Q1122" s="143"/>
      <c r="R1122" s="56" t="s">
        <v>235</v>
      </c>
    </row>
    <row r="1123" spans="1:18" ht="14.25" customHeight="1" x14ac:dyDescent="0.25">
      <c r="A1123" s="57" t="s">
        <v>38</v>
      </c>
      <c r="B1123" s="57" t="s">
        <v>38</v>
      </c>
      <c r="C1123" s="96" t="s">
        <v>59</v>
      </c>
      <c r="D1123" s="144"/>
      <c r="E1123" s="144"/>
      <c r="F1123" s="144"/>
      <c r="G1123" s="144"/>
      <c r="H1123" s="144"/>
      <c r="I1123" s="144"/>
      <c r="J1123" s="144"/>
      <c r="K1123" s="144"/>
      <c r="L1123" s="144"/>
      <c r="M1123" s="143"/>
      <c r="N1123" s="97" t="s">
        <v>38</v>
      </c>
      <c r="O1123" s="143"/>
      <c r="P1123" s="97" t="s">
        <v>38</v>
      </c>
      <c r="Q1123" s="143"/>
      <c r="R1123" s="56" t="s">
        <v>234</v>
      </c>
    </row>
    <row r="1124" spans="1:18" ht="14.25" customHeight="1" x14ac:dyDescent="0.25">
      <c r="A1124" s="57" t="s">
        <v>38</v>
      </c>
      <c r="B1124" s="57" t="s">
        <v>38</v>
      </c>
      <c r="C1124" s="96" t="s">
        <v>128</v>
      </c>
      <c r="D1124" s="144"/>
      <c r="E1124" s="144"/>
      <c r="F1124" s="144"/>
      <c r="G1124" s="144"/>
      <c r="H1124" s="144"/>
      <c r="I1124" s="144"/>
      <c r="J1124" s="144"/>
      <c r="K1124" s="144"/>
      <c r="L1124" s="144"/>
      <c r="M1124" s="143"/>
      <c r="N1124" s="97" t="s">
        <v>38</v>
      </c>
      <c r="O1124" s="143"/>
      <c r="P1124" s="97" t="s">
        <v>38</v>
      </c>
      <c r="Q1124" s="143"/>
      <c r="R1124" s="56" t="s">
        <v>233</v>
      </c>
    </row>
    <row r="1125" spans="1:18" ht="18.2" customHeight="1" x14ac:dyDescent="0.25">
      <c r="A1125" s="105" t="s">
        <v>232</v>
      </c>
      <c r="B1125" s="144"/>
      <c r="C1125" s="144"/>
      <c r="D1125" s="144"/>
      <c r="E1125" s="144"/>
      <c r="F1125" s="144"/>
      <c r="G1125" s="144"/>
      <c r="H1125" s="144"/>
      <c r="I1125" s="144"/>
      <c r="J1125" s="144"/>
      <c r="K1125" s="144"/>
      <c r="L1125" s="144"/>
      <c r="M1125" s="144"/>
      <c r="N1125" s="144"/>
      <c r="O1125" s="144"/>
      <c r="P1125" s="144"/>
      <c r="Q1125" s="144"/>
      <c r="R1125" s="144"/>
    </row>
    <row r="1126" spans="1:18" ht="60.75" customHeight="1" x14ac:dyDescent="0.25">
      <c r="A1126" s="51" t="s">
        <v>38</v>
      </c>
      <c r="B1126" s="52" t="s">
        <v>231</v>
      </c>
      <c r="C1126" s="106" t="s">
        <v>230</v>
      </c>
      <c r="D1126" s="143"/>
      <c r="E1126" s="107" t="s">
        <v>223</v>
      </c>
      <c r="F1126" s="143"/>
      <c r="G1126" s="54">
        <v>36</v>
      </c>
      <c r="H1126" s="108">
        <v>1</v>
      </c>
      <c r="I1126" s="145"/>
      <c r="J1126" s="54">
        <v>36</v>
      </c>
      <c r="K1126" s="108">
        <v>12.85</v>
      </c>
      <c r="L1126" s="145"/>
      <c r="M1126" s="54">
        <v>34.783000000000001</v>
      </c>
      <c r="N1126" s="109">
        <v>16090.56</v>
      </c>
      <c r="O1126" s="145"/>
      <c r="P1126" s="110"/>
      <c r="Q1126" s="145"/>
      <c r="R1126" s="58">
        <v>16090.56</v>
      </c>
    </row>
    <row r="1127" spans="1:18" ht="14.25" customHeight="1" x14ac:dyDescent="0.25">
      <c r="A1127" s="55" t="s">
        <v>38</v>
      </c>
      <c r="B1127" s="55" t="s">
        <v>38</v>
      </c>
      <c r="C1127" s="101" t="s">
        <v>105</v>
      </c>
      <c r="D1127" s="146"/>
      <c r="E1127" s="146"/>
      <c r="F1127" s="146"/>
      <c r="G1127" s="146"/>
      <c r="H1127" s="146"/>
      <c r="I1127" s="146"/>
      <c r="J1127" s="145"/>
      <c r="K1127" s="102" t="s">
        <v>38</v>
      </c>
      <c r="L1127" s="146"/>
      <c r="M1127" s="145"/>
      <c r="N1127" s="103">
        <v>22462.52</v>
      </c>
      <c r="O1127" s="145"/>
      <c r="P1127" s="104"/>
      <c r="Q1127" s="145"/>
      <c r="R1127" s="48">
        <v>22462.52</v>
      </c>
    </row>
    <row r="1128" spans="1:18" ht="60.75" customHeight="1" x14ac:dyDescent="0.25">
      <c r="A1128" s="51" t="s">
        <v>38</v>
      </c>
      <c r="B1128" s="52" t="s">
        <v>229</v>
      </c>
      <c r="C1128" s="106" t="s">
        <v>228</v>
      </c>
      <c r="D1128" s="145"/>
      <c r="E1128" s="107" t="s">
        <v>223</v>
      </c>
      <c r="F1128" s="145"/>
      <c r="G1128" s="54">
        <v>159.12</v>
      </c>
      <c r="H1128" s="108">
        <v>1</v>
      </c>
      <c r="I1128" s="145"/>
      <c r="J1128" s="54">
        <v>159.12</v>
      </c>
      <c r="K1128" s="108">
        <v>20.05</v>
      </c>
      <c r="L1128" s="145"/>
      <c r="M1128" s="54">
        <v>19.085000000000001</v>
      </c>
      <c r="N1128" s="109">
        <v>60888.86</v>
      </c>
      <c r="O1128" s="145"/>
      <c r="P1128" s="110"/>
      <c r="Q1128" s="145"/>
      <c r="R1128" s="58">
        <v>60888.86</v>
      </c>
    </row>
    <row r="1129" spans="1:18" ht="14.25" customHeight="1" x14ac:dyDescent="0.25">
      <c r="A1129" s="55" t="s">
        <v>38</v>
      </c>
      <c r="B1129" s="55" t="s">
        <v>38</v>
      </c>
      <c r="C1129" s="101" t="s">
        <v>105</v>
      </c>
      <c r="D1129" s="146"/>
      <c r="E1129" s="146"/>
      <c r="F1129" s="146"/>
      <c r="G1129" s="146"/>
      <c r="H1129" s="146"/>
      <c r="I1129" s="146"/>
      <c r="J1129" s="145"/>
      <c r="K1129" s="102" t="s">
        <v>38</v>
      </c>
      <c r="L1129" s="146"/>
      <c r="M1129" s="145"/>
      <c r="N1129" s="103">
        <v>89202.68</v>
      </c>
      <c r="O1129" s="145"/>
      <c r="P1129" s="104"/>
      <c r="Q1129" s="145"/>
      <c r="R1129" s="48">
        <v>89202.68</v>
      </c>
    </row>
    <row r="1130" spans="1:18" ht="50.25" customHeight="1" x14ac:dyDescent="0.25">
      <c r="A1130" s="51" t="s">
        <v>38</v>
      </c>
      <c r="B1130" s="52" t="s">
        <v>227</v>
      </c>
      <c r="C1130" s="106" t="s">
        <v>226</v>
      </c>
      <c r="D1130" s="145"/>
      <c r="E1130" s="107" t="s">
        <v>223</v>
      </c>
      <c r="F1130" s="145"/>
      <c r="G1130" s="54">
        <v>159.12</v>
      </c>
      <c r="H1130" s="108">
        <v>1</v>
      </c>
      <c r="I1130" s="145"/>
      <c r="J1130" s="54">
        <v>159.12</v>
      </c>
      <c r="K1130" s="108">
        <v>6.05</v>
      </c>
      <c r="L1130" s="145"/>
      <c r="M1130" s="54">
        <v>34.783000000000001</v>
      </c>
      <c r="N1130" s="109">
        <v>33485.21</v>
      </c>
      <c r="O1130" s="145"/>
      <c r="P1130" s="110"/>
      <c r="Q1130" s="145"/>
      <c r="R1130" s="58">
        <v>33485.21</v>
      </c>
    </row>
    <row r="1131" spans="1:18" ht="14.25" customHeight="1" x14ac:dyDescent="0.25">
      <c r="A1131" s="55" t="s">
        <v>38</v>
      </c>
      <c r="B1131" s="55" t="s">
        <v>38</v>
      </c>
      <c r="C1131" s="101" t="s">
        <v>105</v>
      </c>
      <c r="D1131" s="146"/>
      <c r="E1131" s="146"/>
      <c r="F1131" s="146"/>
      <c r="G1131" s="146"/>
      <c r="H1131" s="146"/>
      <c r="I1131" s="146"/>
      <c r="J1131" s="145"/>
      <c r="K1131" s="102" t="s">
        <v>38</v>
      </c>
      <c r="L1131" s="146"/>
      <c r="M1131" s="145"/>
      <c r="N1131" s="103">
        <v>46744.95</v>
      </c>
      <c r="O1131" s="145"/>
      <c r="P1131" s="104"/>
      <c r="Q1131" s="145"/>
      <c r="R1131" s="48">
        <v>46744.95</v>
      </c>
    </row>
    <row r="1132" spans="1:18" ht="60.75" customHeight="1" x14ac:dyDescent="0.25">
      <c r="A1132" s="51" t="s">
        <v>38</v>
      </c>
      <c r="B1132" s="52" t="s">
        <v>225</v>
      </c>
      <c r="C1132" s="106" t="s">
        <v>224</v>
      </c>
      <c r="D1132" s="145"/>
      <c r="E1132" s="107" t="s">
        <v>223</v>
      </c>
      <c r="F1132" s="145"/>
      <c r="G1132" s="54">
        <v>7.2</v>
      </c>
      <c r="H1132" s="108">
        <v>1</v>
      </c>
      <c r="I1132" s="145"/>
      <c r="J1132" s="54">
        <v>7.2</v>
      </c>
      <c r="K1132" s="108">
        <v>12.61</v>
      </c>
      <c r="L1132" s="145"/>
      <c r="M1132" s="54">
        <v>34.783000000000001</v>
      </c>
      <c r="N1132" s="109">
        <v>3157.99</v>
      </c>
      <c r="O1132" s="145"/>
      <c r="P1132" s="110"/>
      <c r="Q1132" s="145"/>
      <c r="R1132" s="58">
        <v>3157.99</v>
      </c>
    </row>
    <row r="1133" spans="1:18" ht="14.25" customHeight="1" x14ac:dyDescent="0.25">
      <c r="A1133" s="55" t="s">
        <v>38</v>
      </c>
      <c r="B1133" s="55" t="s">
        <v>38</v>
      </c>
      <c r="C1133" s="101" t="s">
        <v>105</v>
      </c>
      <c r="D1133" s="146"/>
      <c r="E1133" s="146"/>
      <c r="F1133" s="146"/>
      <c r="G1133" s="146"/>
      <c r="H1133" s="146"/>
      <c r="I1133" s="146"/>
      <c r="J1133" s="145"/>
      <c r="K1133" s="102" t="s">
        <v>38</v>
      </c>
      <c r="L1133" s="146"/>
      <c r="M1133" s="145"/>
      <c r="N1133" s="103">
        <v>4408.53</v>
      </c>
      <c r="O1133" s="145"/>
      <c r="P1133" s="104"/>
      <c r="Q1133" s="145"/>
      <c r="R1133" s="48">
        <v>4408.53</v>
      </c>
    </row>
    <row r="1134" spans="1:18" ht="14.25" customHeight="1" x14ac:dyDescent="0.25"/>
    <row r="1135" spans="1:18" ht="14.25" customHeight="1" x14ac:dyDescent="0.25">
      <c r="A1135" s="57" t="s">
        <v>38</v>
      </c>
      <c r="B1135" s="57" t="s">
        <v>38</v>
      </c>
      <c r="C1135" s="96" t="s">
        <v>56</v>
      </c>
      <c r="D1135" s="146"/>
      <c r="E1135" s="146"/>
      <c r="F1135" s="146"/>
      <c r="G1135" s="146"/>
      <c r="H1135" s="146"/>
      <c r="I1135" s="146"/>
      <c r="J1135" s="146"/>
      <c r="K1135" s="146"/>
      <c r="L1135" s="146"/>
      <c r="M1135" s="145"/>
      <c r="N1135" s="97" t="s">
        <v>222</v>
      </c>
      <c r="O1135" s="145"/>
      <c r="P1135" s="97" t="s">
        <v>38</v>
      </c>
      <c r="Q1135" s="145"/>
      <c r="R1135" s="56" t="s">
        <v>222</v>
      </c>
    </row>
    <row r="1136" spans="1:18" ht="14.25" customHeight="1" x14ac:dyDescent="0.25">
      <c r="A1136" s="57" t="s">
        <v>38</v>
      </c>
      <c r="B1136" s="57" t="s">
        <v>38</v>
      </c>
      <c r="C1136" s="96" t="s">
        <v>129</v>
      </c>
      <c r="D1136" s="146"/>
      <c r="E1136" s="146"/>
      <c r="F1136" s="146"/>
      <c r="G1136" s="146"/>
      <c r="H1136" s="146"/>
      <c r="I1136" s="146"/>
      <c r="J1136" s="146"/>
      <c r="K1136" s="146"/>
      <c r="L1136" s="146"/>
      <c r="M1136" s="145"/>
      <c r="N1136" s="97" t="s">
        <v>221</v>
      </c>
      <c r="O1136" s="143"/>
      <c r="P1136" s="97" t="s">
        <v>38</v>
      </c>
      <c r="Q1136" s="143"/>
      <c r="R1136" s="56" t="s">
        <v>221</v>
      </c>
    </row>
    <row r="1137" spans="1:18" ht="14.25" customHeight="1" x14ac:dyDescent="0.25">
      <c r="A1137" s="57" t="s">
        <v>38</v>
      </c>
      <c r="B1137" s="57" t="s">
        <v>38</v>
      </c>
      <c r="C1137" s="96" t="s">
        <v>57</v>
      </c>
      <c r="D1137" s="144"/>
      <c r="E1137" s="144"/>
      <c r="F1137" s="144"/>
      <c r="G1137" s="144"/>
      <c r="H1137" s="144"/>
      <c r="I1137" s="144"/>
      <c r="J1137" s="144"/>
      <c r="K1137" s="144"/>
      <c r="L1137" s="144"/>
      <c r="M1137" s="143"/>
      <c r="N1137" s="97" t="s">
        <v>220</v>
      </c>
      <c r="O1137" s="143"/>
      <c r="P1137" s="97" t="s">
        <v>38</v>
      </c>
      <c r="Q1137" s="143"/>
      <c r="R1137" s="56" t="s">
        <v>220</v>
      </c>
    </row>
    <row r="1138" spans="1:18" ht="14.25" customHeight="1" x14ac:dyDescent="0.25">
      <c r="A1138" s="57" t="s">
        <v>38</v>
      </c>
      <c r="B1138" s="57" t="s">
        <v>38</v>
      </c>
      <c r="C1138" s="96" t="s">
        <v>58</v>
      </c>
      <c r="D1138" s="144"/>
      <c r="E1138" s="144"/>
      <c r="F1138" s="144"/>
      <c r="G1138" s="144"/>
      <c r="H1138" s="144"/>
      <c r="I1138" s="144"/>
      <c r="J1138" s="144"/>
      <c r="K1138" s="144"/>
      <c r="L1138" s="144"/>
      <c r="M1138" s="143"/>
      <c r="N1138" s="97" t="s">
        <v>38</v>
      </c>
      <c r="O1138" s="143"/>
      <c r="P1138" s="97" t="s">
        <v>38</v>
      </c>
      <c r="Q1138" s="143"/>
      <c r="R1138" s="56" t="s">
        <v>219</v>
      </c>
    </row>
    <row r="1139" spans="1:18" ht="14.25" customHeight="1" x14ac:dyDescent="0.25">
      <c r="A1139" s="57" t="s">
        <v>38</v>
      </c>
      <c r="B1139" s="57" t="s">
        <v>38</v>
      </c>
      <c r="C1139" s="96" t="s">
        <v>59</v>
      </c>
      <c r="D1139" s="144"/>
      <c r="E1139" s="144"/>
      <c r="F1139" s="144"/>
      <c r="G1139" s="144"/>
      <c r="H1139" s="144"/>
      <c r="I1139" s="144"/>
      <c r="J1139" s="144"/>
      <c r="K1139" s="144"/>
      <c r="L1139" s="144"/>
      <c r="M1139" s="143"/>
      <c r="N1139" s="97" t="s">
        <v>38</v>
      </c>
      <c r="O1139" s="143"/>
      <c r="P1139" s="97" t="s">
        <v>38</v>
      </c>
      <c r="Q1139" s="143"/>
      <c r="R1139" s="56" t="s">
        <v>218</v>
      </c>
    </row>
    <row r="1140" spans="1:18" ht="14.25" customHeight="1" x14ac:dyDescent="0.25">
      <c r="A1140" s="57" t="s">
        <v>38</v>
      </c>
      <c r="B1140" s="57" t="s">
        <v>38</v>
      </c>
      <c r="C1140" s="96" t="s">
        <v>128</v>
      </c>
      <c r="D1140" s="144"/>
      <c r="E1140" s="144"/>
      <c r="F1140" s="144"/>
      <c r="G1140" s="144"/>
      <c r="H1140" s="144"/>
      <c r="I1140" s="144"/>
      <c r="J1140" s="144"/>
      <c r="K1140" s="144"/>
      <c r="L1140" s="144"/>
      <c r="M1140" s="143"/>
      <c r="N1140" s="97" t="s">
        <v>38</v>
      </c>
      <c r="O1140" s="143"/>
      <c r="P1140" s="97" t="s">
        <v>38</v>
      </c>
      <c r="Q1140" s="143"/>
      <c r="R1140" s="56" t="s">
        <v>217</v>
      </c>
    </row>
    <row r="1141" spans="1:18" ht="18.2" customHeight="1" x14ac:dyDescent="0.25">
      <c r="A1141" s="105" t="s">
        <v>216</v>
      </c>
      <c r="B1141" s="144"/>
      <c r="C1141" s="144"/>
      <c r="D1141" s="144"/>
      <c r="E1141" s="144"/>
      <c r="F1141" s="144"/>
      <c r="G1141" s="144"/>
      <c r="H1141" s="144"/>
      <c r="I1141" s="144"/>
      <c r="J1141" s="144"/>
      <c r="K1141" s="144"/>
      <c r="L1141" s="144"/>
      <c r="M1141" s="144"/>
      <c r="N1141" s="144"/>
      <c r="O1141" s="144"/>
      <c r="P1141" s="144"/>
      <c r="Q1141" s="144"/>
      <c r="R1141" s="144"/>
    </row>
    <row r="1142" spans="1:18" ht="38.85" customHeight="1" x14ac:dyDescent="0.25">
      <c r="A1142" s="51" t="s">
        <v>38</v>
      </c>
      <c r="B1142" s="52" t="s">
        <v>215</v>
      </c>
      <c r="C1142" s="106" t="s">
        <v>214</v>
      </c>
      <c r="D1142" s="143"/>
      <c r="E1142" s="107" t="s">
        <v>158</v>
      </c>
      <c r="F1142" s="143"/>
      <c r="G1142" s="54">
        <v>0.1716</v>
      </c>
      <c r="H1142" s="108">
        <v>1</v>
      </c>
      <c r="I1142" s="143"/>
      <c r="J1142" s="54">
        <v>0.1716</v>
      </c>
      <c r="K1142" s="108">
        <v>54735.1</v>
      </c>
      <c r="L1142" s="143"/>
      <c r="M1142" s="54">
        <v>1</v>
      </c>
      <c r="N1142" s="109">
        <v>931.79</v>
      </c>
      <c r="O1142" s="143"/>
      <c r="P1142" s="108">
        <v>10.08</v>
      </c>
      <c r="Q1142" s="143"/>
      <c r="R1142" s="58">
        <v>9392.5400000000009</v>
      </c>
    </row>
    <row r="1143" spans="1:18" ht="14.25" customHeight="1" x14ac:dyDescent="0.25">
      <c r="A1143" s="55" t="s">
        <v>38</v>
      </c>
      <c r="B1143" s="55" t="s">
        <v>38</v>
      </c>
      <c r="C1143" s="101" t="s">
        <v>105</v>
      </c>
      <c r="D1143" s="146"/>
      <c r="E1143" s="146"/>
      <c r="F1143" s="146"/>
      <c r="G1143" s="146"/>
      <c r="H1143" s="146"/>
      <c r="I1143" s="146"/>
      <c r="J1143" s="145"/>
      <c r="K1143" s="102" t="s">
        <v>38</v>
      </c>
      <c r="L1143" s="146"/>
      <c r="M1143" s="145"/>
      <c r="N1143" s="103">
        <v>931.79</v>
      </c>
      <c r="O1143" s="145"/>
      <c r="P1143" s="104"/>
      <c r="Q1143" s="145"/>
      <c r="R1143" s="48">
        <v>9392.5400000000009</v>
      </c>
    </row>
    <row r="1144" spans="1:18" ht="38.85" customHeight="1" x14ac:dyDescent="0.25">
      <c r="A1144" s="51" t="s">
        <v>38</v>
      </c>
      <c r="B1144" s="52" t="s">
        <v>159</v>
      </c>
      <c r="C1144" s="106" t="s">
        <v>213</v>
      </c>
      <c r="D1144" s="145"/>
      <c r="E1144" s="107" t="s">
        <v>158</v>
      </c>
      <c r="F1144" s="145"/>
      <c r="G1144" s="54">
        <v>8.6239999999999997E-2</v>
      </c>
      <c r="H1144" s="108">
        <v>1</v>
      </c>
      <c r="I1144" s="145"/>
      <c r="J1144" s="54">
        <v>8.6199999999999999E-2</v>
      </c>
      <c r="K1144" s="108">
        <v>57329.3</v>
      </c>
      <c r="L1144" s="145"/>
      <c r="M1144" s="54">
        <v>1</v>
      </c>
      <c r="N1144" s="109">
        <v>497.22</v>
      </c>
      <c r="O1144" s="145"/>
      <c r="P1144" s="108">
        <v>9.94</v>
      </c>
      <c r="Q1144" s="145"/>
      <c r="R1144" s="58">
        <v>4941.79</v>
      </c>
    </row>
    <row r="1145" spans="1:18" ht="14.25" customHeight="1" x14ac:dyDescent="0.25">
      <c r="A1145" s="55" t="s">
        <v>38</v>
      </c>
      <c r="B1145" s="55" t="s">
        <v>38</v>
      </c>
      <c r="C1145" s="101" t="s">
        <v>105</v>
      </c>
      <c r="D1145" s="146"/>
      <c r="E1145" s="146"/>
      <c r="F1145" s="146"/>
      <c r="G1145" s="146"/>
      <c r="H1145" s="146"/>
      <c r="I1145" s="146"/>
      <c r="J1145" s="145"/>
      <c r="K1145" s="102" t="s">
        <v>38</v>
      </c>
      <c r="L1145" s="146"/>
      <c r="M1145" s="145"/>
      <c r="N1145" s="103">
        <v>497.22</v>
      </c>
      <c r="O1145" s="145"/>
      <c r="P1145" s="104"/>
      <c r="Q1145" s="145"/>
      <c r="R1145" s="48">
        <v>4941.79</v>
      </c>
    </row>
    <row r="1146" spans="1:18" ht="71.45" customHeight="1" x14ac:dyDescent="0.25">
      <c r="A1146" s="51" t="s">
        <v>38</v>
      </c>
      <c r="B1146" s="52" t="s">
        <v>212</v>
      </c>
      <c r="C1146" s="106" t="s">
        <v>211</v>
      </c>
      <c r="D1146" s="145"/>
      <c r="E1146" s="107" t="s">
        <v>210</v>
      </c>
      <c r="F1146" s="145"/>
      <c r="G1146" s="54">
        <v>0.1</v>
      </c>
      <c r="H1146" s="108">
        <v>1</v>
      </c>
      <c r="I1146" s="145"/>
      <c r="J1146" s="54">
        <v>0.1</v>
      </c>
      <c r="K1146" s="108">
        <v>31608.799999999999</v>
      </c>
      <c r="L1146" s="145"/>
      <c r="M1146" s="54">
        <v>1</v>
      </c>
      <c r="N1146" s="109">
        <v>770.61</v>
      </c>
      <c r="O1146" s="145"/>
      <c r="P1146" s="108">
        <v>4.0999999999999996</v>
      </c>
      <c r="Q1146" s="145"/>
      <c r="R1146" s="58">
        <v>3160.88</v>
      </c>
    </row>
    <row r="1147" spans="1:18" ht="14.25" customHeight="1" x14ac:dyDescent="0.25">
      <c r="A1147" s="55" t="s">
        <v>38</v>
      </c>
      <c r="B1147" s="55" t="s">
        <v>38</v>
      </c>
      <c r="C1147" s="101" t="s">
        <v>105</v>
      </c>
      <c r="D1147" s="146"/>
      <c r="E1147" s="146"/>
      <c r="F1147" s="146"/>
      <c r="G1147" s="146"/>
      <c r="H1147" s="146"/>
      <c r="I1147" s="146"/>
      <c r="J1147" s="145"/>
      <c r="K1147" s="102" t="s">
        <v>38</v>
      </c>
      <c r="L1147" s="146"/>
      <c r="M1147" s="145"/>
      <c r="N1147" s="103">
        <v>770.61</v>
      </c>
      <c r="O1147" s="145"/>
      <c r="P1147" s="104"/>
      <c r="Q1147" s="145"/>
      <c r="R1147" s="48">
        <v>3160.88</v>
      </c>
    </row>
    <row r="1148" spans="1:18" ht="50.25" customHeight="1" x14ac:dyDescent="0.25">
      <c r="A1148" s="51" t="s">
        <v>38</v>
      </c>
      <c r="B1148" s="52" t="s">
        <v>209</v>
      </c>
      <c r="C1148" s="106" t="s">
        <v>208</v>
      </c>
      <c r="D1148" s="145"/>
      <c r="E1148" s="107" t="s">
        <v>207</v>
      </c>
      <c r="F1148" s="145"/>
      <c r="G1148" s="54">
        <v>108.4</v>
      </c>
      <c r="H1148" s="108">
        <v>1</v>
      </c>
      <c r="I1148" s="145"/>
      <c r="J1148" s="54">
        <v>108.4</v>
      </c>
      <c r="K1148" s="108">
        <v>207.83</v>
      </c>
      <c r="L1148" s="145"/>
      <c r="M1148" s="54">
        <v>1</v>
      </c>
      <c r="N1148" s="109">
        <v>2146.3200000000002</v>
      </c>
      <c r="O1148" s="145"/>
      <c r="P1148" s="108">
        <v>10.5</v>
      </c>
      <c r="Q1148" s="145"/>
      <c r="R1148" s="58">
        <v>22528.77</v>
      </c>
    </row>
    <row r="1149" spans="1:18" ht="14.25" customHeight="1" x14ac:dyDescent="0.25">
      <c r="A1149" s="55" t="s">
        <v>38</v>
      </c>
      <c r="B1149" s="55" t="s">
        <v>38</v>
      </c>
      <c r="C1149" s="101" t="s">
        <v>105</v>
      </c>
      <c r="D1149" s="146"/>
      <c r="E1149" s="146"/>
      <c r="F1149" s="146"/>
      <c r="G1149" s="146"/>
      <c r="H1149" s="146"/>
      <c r="I1149" s="146"/>
      <c r="J1149" s="145"/>
      <c r="K1149" s="102" t="s">
        <v>38</v>
      </c>
      <c r="L1149" s="146"/>
      <c r="M1149" s="145"/>
      <c r="N1149" s="103">
        <v>2146.3200000000002</v>
      </c>
      <c r="O1149" s="145"/>
      <c r="P1149" s="104"/>
      <c r="Q1149" s="145"/>
      <c r="R1149" s="48">
        <v>22528.77</v>
      </c>
    </row>
    <row r="1150" spans="1:18" ht="38.85" customHeight="1" x14ac:dyDescent="0.25">
      <c r="A1150" s="51" t="s">
        <v>38</v>
      </c>
      <c r="B1150" s="52" t="s">
        <v>206</v>
      </c>
      <c r="C1150" s="106" t="s">
        <v>205</v>
      </c>
      <c r="D1150" s="145"/>
      <c r="E1150" s="107" t="s">
        <v>204</v>
      </c>
      <c r="F1150" s="145"/>
      <c r="G1150" s="54">
        <v>70</v>
      </c>
      <c r="H1150" s="108">
        <v>1</v>
      </c>
      <c r="I1150" s="145"/>
      <c r="J1150" s="54">
        <v>70</v>
      </c>
      <c r="K1150" s="108">
        <v>69.77</v>
      </c>
      <c r="L1150" s="145"/>
      <c r="M1150" s="54">
        <v>1</v>
      </c>
      <c r="N1150" s="109">
        <v>447.3</v>
      </c>
      <c r="O1150" s="145"/>
      <c r="P1150" s="108">
        <v>10.92</v>
      </c>
      <c r="Q1150" s="145"/>
      <c r="R1150" s="58">
        <v>4883.8999999999996</v>
      </c>
    </row>
    <row r="1151" spans="1:18" ht="14.25" customHeight="1" x14ac:dyDescent="0.25">
      <c r="A1151" s="55" t="s">
        <v>38</v>
      </c>
      <c r="B1151" s="55" t="s">
        <v>38</v>
      </c>
      <c r="C1151" s="101" t="s">
        <v>105</v>
      </c>
      <c r="D1151" s="146"/>
      <c r="E1151" s="146"/>
      <c r="F1151" s="146"/>
      <c r="G1151" s="146"/>
      <c r="H1151" s="146"/>
      <c r="I1151" s="146"/>
      <c r="J1151" s="145"/>
      <c r="K1151" s="102" t="s">
        <v>38</v>
      </c>
      <c r="L1151" s="146"/>
      <c r="M1151" s="145"/>
      <c r="N1151" s="103">
        <v>447.3</v>
      </c>
      <c r="O1151" s="145"/>
      <c r="P1151" s="104"/>
      <c r="Q1151" s="145"/>
      <c r="R1151" s="48">
        <v>4883.8999999999996</v>
      </c>
    </row>
    <row r="1152" spans="1:18" ht="38.85" customHeight="1" x14ac:dyDescent="0.25">
      <c r="A1152" s="51" t="s">
        <v>38</v>
      </c>
      <c r="B1152" s="52" t="s">
        <v>203</v>
      </c>
      <c r="C1152" s="106" t="s">
        <v>202</v>
      </c>
      <c r="D1152" s="145"/>
      <c r="E1152" s="107" t="s">
        <v>172</v>
      </c>
      <c r="F1152" s="145"/>
      <c r="G1152" s="54">
        <v>20.2</v>
      </c>
      <c r="H1152" s="108">
        <v>1</v>
      </c>
      <c r="I1152" s="145"/>
      <c r="J1152" s="54">
        <v>20.2</v>
      </c>
      <c r="K1152" s="108">
        <v>1685.14</v>
      </c>
      <c r="L1152" s="145"/>
      <c r="M1152" s="54">
        <v>1</v>
      </c>
      <c r="N1152" s="109">
        <v>34039.83</v>
      </c>
      <c r="O1152" s="145"/>
      <c r="P1152" s="110"/>
      <c r="Q1152" s="145"/>
      <c r="R1152" s="58">
        <v>34039.83</v>
      </c>
    </row>
    <row r="1153" spans="1:18" ht="14.25" customHeight="1" x14ac:dyDescent="0.25">
      <c r="A1153" s="55" t="s">
        <v>38</v>
      </c>
      <c r="B1153" s="55" t="s">
        <v>38</v>
      </c>
      <c r="C1153" s="101" t="s">
        <v>105</v>
      </c>
      <c r="D1153" s="146"/>
      <c r="E1153" s="146"/>
      <c r="F1153" s="146"/>
      <c r="G1153" s="146"/>
      <c r="H1153" s="146"/>
      <c r="I1153" s="146"/>
      <c r="J1153" s="145"/>
      <c r="K1153" s="102" t="s">
        <v>38</v>
      </c>
      <c r="L1153" s="146"/>
      <c r="M1153" s="145"/>
      <c r="N1153" s="103">
        <v>34039.83</v>
      </c>
      <c r="O1153" s="145"/>
      <c r="P1153" s="104"/>
      <c r="Q1153" s="145"/>
      <c r="R1153" s="48">
        <v>34039.83</v>
      </c>
    </row>
    <row r="1154" spans="1:18" ht="28.35" customHeight="1" x14ac:dyDescent="0.25">
      <c r="A1154" s="51" t="s">
        <v>38</v>
      </c>
      <c r="B1154" s="52" t="s">
        <v>201</v>
      </c>
      <c r="C1154" s="106" t="s">
        <v>200</v>
      </c>
      <c r="D1154" s="145"/>
      <c r="E1154" s="107" t="s">
        <v>158</v>
      </c>
      <c r="F1154" s="145"/>
      <c r="G1154" s="54">
        <v>0.08</v>
      </c>
      <c r="H1154" s="108">
        <v>1</v>
      </c>
      <c r="I1154" s="145"/>
      <c r="J1154" s="54">
        <v>0.08</v>
      </c>
      <c r="K1154" s="108">
        <v>100027.11</v>
      </c>
      <c r="L1154" s="145"/>
      <c r="M1154" s="54">
        <v>1</v>
      </c>
      <c r="N1154" s="109">
        <v>8002.17</v>
      </c>
      <c r="O1154" s="145"/>
      <c r="P1154" s="110"/>
      <c r="Q1154" s="145"/>
      <c r="R1154" s="58">
        <v>8002.17</v>
      </c>
    </row>
    <row r="1155" spans="1:18" ht="14.25" customHeight="1" x14ac:dyDescent="0.25">
      <c r="A1155" s="55" t="s">
        <v>38</v>
      </c>
      <c r="B1155" s="55" t="s">
        <v>38</v>
      </c>
      <c r="C1155" s="101" t="s">
        <v>105</v>
      </c>
      <c r="D1155" s="146"/>
      <c r="E1155" s="146"/>
      <c r="F1155" s="146"/>
      <c r="G1155" s="146"/>
      <c r="H1155" s="146"/>
      <c r="I1155" s="146"/>
      <c r="J1155" s="145"/>
      <c r="K1155" s="102" t="s">
        <v>38</v>
      </c>
      <c r="L1155" s="146"/>
      <c r="M1155" s="145"/>
      <c r="N1155" s="103">
        <v>8002.17</v>
      </c>
      <c r="O1155" s="145"/>
      <c r="P1155" s="104"/>
      <c r="Q1155" s="145"/>
      <c r="R1155" s="48">
        <v>8002.17</v>
      </c>
    </row>
    <row r="1156" spans="1:18" ht="28.35" customHeight="1" x14ac:dyDescent="0.25">
      <c r="A1156" s="51" t="s">
        <v>38</v>
      </c>
      <c r="B1156" s="52" t="s">
        <v>199</v>
      </c>
      <c r="C1156" s="106" t="s">
        <v>198</v>
      </c>
      <c r="D1156" s="145"/>
      <c r="E1156" s="107" t="s">
        <v>172</v>
      </c>
      <c r="F1156" s="145"/>
      <c r="G1156" s="54">
        <v>11</v>
      </c>
      <c r="H1156" s="108">
        <v>1</v>
      </c>
      <c r="I1156" s="145"/>
      <c r="J1156" s="54">
        <v>11</v>
      </c>
      <c r="K1156" s="108">
        <v>5484.76</v>
      </c>
      <c r="L1156" s="145"/>
      <c r="M1156" s="54">
        <v>1</v>
      </c>
      <c r="N1156" s="109">
        <v>60332.36</v>
      </c>
      <c r="O1156" s="145"/>
      <c r="P1156" s="110"/>
      <c r="Q1156" s="145"/>
      <c r="R1156" s="58">
        <v>60332.36</v>
      </c>
    </row>
    <row r="1157" spans="1:18" ht="14.25" customHeight="1" x14ac:dyDescent="0.25">
      <c r="A1157" s="55" t="s">
        <v>38</v>
      </c>
      <c r="B1157" s="55" t="s">
        <v>38</v>
      </c>
      <c r="C1157" s="101" t="s">
        <v>105</v>
      </c>
      <c r="D1157" s="146"/>
      <c r="E1157" s="146"/>
      <c r="F1157" s="146"/>
      <c r="G1157" s="146"/>
      <c r="H1157" s="146"/>
      <c r="I1157" s="146"/>
      <c r="J1157" s="145"/>
      <c r="K1157" s="102" t="s">
        <v>38</v>
      </c>
      <c r="L1157" s="146"/>
      <c r="M1157" s="145"/>
      <c r="N1157" s="103">
        <v>60332.36</v>
      </c>
      <c r="O1157" s="145"/>
      <c r="P1157" s="104"/>
      <c r="Q1157" s="145"/>
      <c r="R1157" s="48">
        <v>60332.36</v>
      </c>
    </row>
    <row r="1158" spans="1:18" ht="17.45" customHeight="1" x14ac:dyDescent="0.25">
      <c r="A1158" s="51" t="s">
        <v>38</v>
      </c>
      <c r="B1158" s="52" t="s">
        <v>197</v>
      </c>
      <c r="C1158" s="106" t="s">
        <v>196</v>
      </c>
      <c r="D1158" s="145"/>
      <c r="E1158" s="107" t="s">
        <v>172</v>
      </c>
      <c r="F1158" s="145"/>
      <c r="G1158" s="54">
        <v>4</v>
      </c>
      <c r="H1158" s="108">
        <v>1</v>
      </c>
      <c r="I1158" s="145"/>
      <c r="J1158" s="54">
        <v>4</v>
      </c>
      <c r="K1158" s="108">
        <v>4835.71</v>
      </c>
      <c r="L1158" s="145"/>
      <c r="M1158" s="54">
        <v>1</v>
      </c>
      <c r="N1158" s="109">
        <v>19342.84</v>
      </c>
      <c r="O1158" s="145"/>
      <c r="P1158" s="110"/>
      <c r="Q1158" s="145"/>
      <c r="R1158" s="58">
        <v>19342.84</v>
      </c>
    </row>
    <row r="1159" spans="1:18" ht="14.25" customHeight="1" x14ac:dyDescent="0.25">
      <c r="A1159" s="55" t="s">
        <v>38</v>
      </c>
      <c r="B1159" s="55" t="s">
        <v>38</v>
      </c>
      <c r="C1159" s="101" t="s">
        <v>105</v>
      </c>
      <c r="D1159" s="146"/>
      <c r="E1159" s="146"/>
      <c r="F1159" s="146"/>
      <c r="G1159" s="146"/>
      <c r="H1159" s="146"/>
      <c r="I1159" s="146"/>
      <c r="J1159" s="145"/>
      <c r="K1159" s="102" t="s">
        <v>38</v>
      </c>
      <c r="L1159" s="146"/>
      <c r="M1159" s="145"/>
      <c r="N1159" s="103">
        <v>19342.84</v>
      </c>
      <c r="O1159" s="145"/>
      <c r="P1159" s="104"/>
      <c r="Q1159" s="145"/>
      <c r="R1159" s="48">
        <v>19342.84</v>
      </c>
    </row>
    <row r="1160" spans="1:18" ht="38.85" customHeight="1" x14ac:dyDescent="0.25">
      <c r="A1160" s="51" t="s">
        <v>38</v>
      </c>
      <c r="B1160" s="52" t="s">
        <v>195</v>
      </c>
      <c r="C1160" s="106" t="s">
        <v>194</v>
      </c>
      <c r="D1160" s="145"/>
      <c r="E1160" s="107" t="s">
        <v>172</v>
      </c>
      <c r="F1160" s="145"/>
      <c r="G1160" s="54">
        <v>0.7</v>
      </c>
      <c r="H1160" s="108">
        <v>1</v>
      </c>
      <c r="I1160" s="145"/>
      <c r="J1160" s="54">
        <v>0.7</v>
      </c>
      <c r="K1160" s="108">
        <v>1546.76</v>
      </c>
      <c r="L1160" s="145"/>
      <c r="M1160" s="54">
        <v>1</v>
      </c>
      <c r="N1160" s="109">
        <v>122.26</v>
      </c>
      <c r="O1160" s="145"/>
      <c r="P1160" s="108">
        <v>8.86</v>
      </c>
      <c r="Q1160" s="145"/>
      <c r="R1160" s="58">
        <v>1082.73</v>
      </c>
    </row>
    <row r="1161" spans="1:18" ht="14.25" customHeight="1" x14ac:dyDescent="0.25">
      <c r="A1161" s="55" t="s">
        <v>38</v>
      </c>
      <c r="B1161" s="55" t="s">
        <v>38</v>
      </c>
      <c r="C1161" s="101" t="s">
        <v>105</v>
      </c>
      <c r="D1161" s="146"/>
      <c r="E1161" s="146"/>
      <c r="F1161" s="146"/>
      <c r="G1161" s="146"/>
      <c r="H1161" s="146"/>
      <c r="I1161" s="146"/>
      <c r="J1161" s="145"/>
      <c r="K1161" s="102" t="s">
        <v>38</v>
      </c>
      <c r="L1161" s="146"/>
      <c r="M1161" s="145"/>
      <c r="N1161" s="103">
        <v>122.26</v>
      </c>
      <c r="O1161" s="145"/>
      <c r="P1161" s="104"/>
      <c r="Q1161" s="145"/>
      <c r="R1161" s="48">
        <v>1082.73</v>
      </c>
    </row>
    <row r="1162" spans="1:18" ht="38.85" customHeight="1" x14ac:dyDescent="0.25">
      <c r="A1162" s="51" t="s">
        <v>38</v>
      </c>
      <c r="B1162" s="52" t="s">
        <v>193</v>
      </c>
      <c r="C1162" s="106" t="s">
        <v>192</v>
      </c>
      <c r="D1162" s="145"/>
      <c r="E1162" s="107" t="s">
        <v>158</v>
      </c>
      <c r="F1162" s="145"/>
      <c r="G1162" s="54">
        <v>4.68</v>
      </c>
      <c r="H1162" s="108">
        <v>1</v>
      </c>
      <c r="I1162" s="145"/>
      <c r="J1162" s="54">
        <v>4.68</v>
      </c>
      <c r="K1162" s="108">
        <v>4227.03</v>
      </c>
      <c r="L1162" s="145"/>
      <c r="M1162" s="54">
        <v>1</v>
      </c>
      <c r="N1162" s="109">
        <v>2361.29</v>
      </c>
      <c r="O1162" s="145"/>
      <c r="P1162" s="108">
        <v>8.3800000000000008</v>
      </c>
      <c r="Q1162" s="145"/>
      <c r="R1162" s="58">
        <v>19782.5</v>
      </c>
    </row>
    <row r="1163" spans="1:18" ht="14.25" customHeight="1" x14ac:dyDescent="0.25">
      <c r="A1163" s="55" t="s">
        <v>38</v>
      </c>
      <c r="B1163" s="55" t="s">
        <v>38</v>
      </c>
      <c r="C1163" s="101" t="s">
        <v>105</v>
      </c>
      <c r="D1163" s="146"/>
      <c r="E1163" s="146"/>
      <c r="F1163" s="146"/>
      <c r="G1163" s="146"/>
      <c r="H1163" s="146"/>
      <c r="I1163" s="146"/>
      <c r="J1163" s="145"/>
      <c r="K1163" s="102" t="s">
        <v>38</v>
      </c>
      <c r="L1163" s="146"/>
      <c r="M1163" s="145"/>
      <c r="N1163" s="103">
        <v>2361.29</v>
      </c>
      <c r="O1163" s="145"/>
      <c r="P1163" s="104"/>
      <c r="Q1163" s="145"/>
      <c r="R1163" s="48">
        <v>19782.5</v>
      </c>
    </row>
    <row r="1164" spans="1:18" ht="38.85" customHeight="1" x14ac:dyDescent="0.25">
      <c r="A1164" s="51" t="s">
        <v>38</v>
      </c>
      <c r="B1164" s="52" t="s">
        <v>191</v>
      </c>
      <c r="C1164" s="106" t="s">
        <v>190</v>
      </c>
      <c r="D1164" s="145"/>
      <c r="E1164" s="107" t="s">
        <v>160</v>
      </c>
      <c r="F1164" s="145"/>
      <c r="G1164" s="54">
        <v>5.25</v>
      </c>
      <c r="H1164" s="108">
        <v>1</v>
      </c>
      <c r="I1164" s="145"/>
      <c r="J1164" s="54">
        <v>5.25</v>
      </c>
      <c r="K1164" s="108">
        <v>666.54</v>
      </c>
      <c r="L1164" s="145"/>
      <c r="M1164" s="54">
        <v>1</v>
      </c>
      <c r="N1164" s="109">
        <v>254.57</v>
      </c>
      <c r="O1164" s="145"/>
      <c r="P1164" s="108">
        <v>13.75</v>
      </c>
      <c r="Q1164" s="145"/>
      <c r="R1164" s="58">
        <v>3499.34</v>
      </c>
    </row>
    <row r="1165" spans="1:18" ht="14.25" customHeight="1" x14ac:dyDescent="0.25">
      <c r="A1165" s="55" t="s">
        <v>38</v>
      </c>
      <c r="B1165" s="55" t="s">
        <v>38</v>
      </c>
      <c r="C1165" s="101" t="s">
        <v>105</v>
      </c>
      <c r="D1165" s="146"/>
      <c r="E1165" s="146"/>
      <c r="F1165" s="146"/>
      <c r="G1165" s="146"/>
      <c r="H1165" s="146"/>
      <c r="I1165" s="146"/>
      <c r="J1165" s="145"/>
      <c r="K1165" s="102" t="s">
        <v>38</v>
      </c>
      <c r="L1165" s="146"/>
      <c r="M1165" s="145"/>
      <c r="N1165" s="103">
        <v>254.57</v>
      </c>
      <c r="O1165" s="145"/>
      <c r="P1165" s="104"/>
      <c r="Q1165" s="145"/>
      <c r="R1165" s="48">
        <v>3499.34</v>
      </c>
    </row>
    <row r="1166" spans="1:18" ht="14.25" customHeight="1" x14ac:dyDescent="0.25"/>
    <row r="1167" spans="1:18" ht="14.25" customHeight="1" x14ac:dyDescent="0.25">
      <c r="A1167" s="57" t="s">
        <v>38</v>
      </c>
      <c r="B1167" s="57" t="s">
        <v>38</v>
      </c>
      <c r="C1167" s="96" t="s">
        <v>126</v>
      </c>
      <c r="D1167" s="146"/>
      <c r="E1167" s="146"/>
      <c r="F1167" s="146"/>
      <c r="G1167" s="146"/>
      <c r="H1167" s="146"/>
      <c r="I1167" s="146"/>
      <c r="J1167" s="146"/>
      <c r="K1167" s="146"/>
      <c r="L1167" s="146"/>
      <c r="M1167" s="145"/>
      <c r="N1167" s="97" t="s">
        <v>853</v>
      </c>
      <c r="O1167" s="145"/>
      <c r="P1167" s="97" t="s">
        <v>38</v>
      </c>
      <c r="Q1167" s="145"/>
      <c r="R1167" s="56" t="s">
        <v>852</v>
      </c>
    </row>
    <row r="1168" spans="1:18" ht="14.25" customHeight="1" x14ac:dyDescent="0.25">
      <c r="A1168" s="57" t="s">
        <v>38</v>
      </c>
      <c r="B1168" s="57" t="s">
        <v>38</v>
      </c>
      <c r="C1168" s="96" t="s">
        <v>60</v>
      </c>
      <c r="D1168" s="146"/>
      <c r="E1168" s="146"/>
      <c r="F1168" s="146"/>
      <c r="G1168" s="146"/>
      <c r="H1168" s="146"/>
      <c r="I1168" s="146"/>
      <c r="J1168" s="146"/>
      <c r="K1168" s="146"/>
      <c r="L1168" s="146"/>
      <c r="M1168" s="145"/>
      <c r="N1168" s="97" t="s">
        <v>38</v>
      </c>
      <c r="O1168" s="145"/>
      <c r="P1168" s="97" t="s">
        <v>38</v>
      </c>
      <c r="Q1168" s="145"/>
      <c r="R1168" s="56" t="s">
        <v>852</v>
      </c>
    </row>
    <row r="1169" spans="1:18" ht="14.25" customHeight="1" x14ac:dyDescent="0.25">
      <c r="A1169" s="57" t="s">
        <v>38</v>
      </c>
      <c r="B1169" s="57" t="s">
        <v>38</v>
      </c>
      <c r="C1169" s="96" t="s">
        <v>60</v>
      </c>
      <c r="D1169" s="146"/>
      <c r="E1169" s="146"/>
      <c r="F1169" s="146"/>
      <c r="G1169" s="146"/>
      <c r="H1169" s="146"/>
      <c r="I1169" s="146"/>
      <c r="J1169" s="146"/>
      <c r="K1169" s="146"/>
      <c r="L1169" s="146"/>
      <c r="M1169" s="145"/>
      <c r="N1169" s="97" t="s">
        <v>38</v>
      </c>
      <c r="O1169" s="145"/>
      <c r="P1169" s="97" t="s">
        <v>38</v>
      </c>
      <c r="Q1169" s="145"/>
      <c r="R1169" s="56" t="s">
        <v>851</v>
      </c>
    </row>
    <row r="1170" spans="1:18" ht="14.25" customHeight="1" x14ac:dyDescent="0.25"/>
    <row r="1171" spans="1:18" ht="14.25" customHeight="1" x14ac:dyDescent="0.25">
      <c r="A1171" s="57" t="s">
        <v>38</v>
      </c>
      <c r="B1171" s="57" t="s">
        <v>38</v>
      </c>
      <c r="C1171" s="96" t="s">
        <v>106</v>
      </c>
      <c r="D1171" s="146"/>
      <c r="E1171" s="146"/>
      <c r="F1171" s="146"/>
      <c r="G1171" s="146"/>
      <c r="H1171" s="146"/>
      <c r="I1171" s="146"/>
      <c r="J1171" s="146"/>
      <c r="K1171" s="146"/>
      <c r="L1171" s="146"/>
      <c r="M1171" s="145"/>
      <c r="N1171" s="97" t="s">
        <v>38</v>
      </c>
      <c r="O1171" s="145"/>
      <c r="P1171" s="97" t="s">
        <v>38</v>
      </c>
      <c r="Q1171" s="145"/>
      <c r="R1171" s="56" t="s">
        <v>38</v>
      </c>
    </row>
    <row r="1172" spans="1:18" ht="14.25" customHeight="1" x14ac:dyDescent="0.25">
      <c r="A1172" s="57" t="s">
        <v>38</v>
      </c>
      <c r="B1172" s="57" t="s">
        <v>38</v>
      </c>
      <c r="C1172" s="96" t="s">
        <v>56</v>
      </c>
      <c r="D1172" s="146"/>
      <c r="E1172" s="146"/>
      <c r="F1172" s="146"/>
      <c r="G1172" s="146"/>
      <c r="H1172" s="146"/>
      <c r="I1172" s="146"/>
      <c r="J1172" s="146"/>
      <c r="K1172" s="146"/>
      <c r="L1172" s="146"/>
      <c r="M1172" s="145"/>
      <c r="N1172" s="97" t="s">
        <v>850</v>
      </c>
      <c r="O1172" s="145"/>
      <c r="P1172" s="97" t="s">
        <v>38</v>
      </c>
      <c r="Q1172" s="145"/>
      <c r="R1172" s="56" t="s">
        <v>849</v>
      </c>
    </row>
    <row r="1173" spans="1:18" ht="14.25" customHeight="1" x14ac:dyDescent="0.25">
      <c r="A1173" s="57" t="s">
        <v>38</v>
      </c>
      <c r="B1173" s="57" t="s">
        <v>38</v>
      </c>
      <c r="C1173" s="96" t="s">
        <v>125</v>
      </c>
      <c r="D1173" s="146"/>
      <c r="E1173" s="146"/>
      <c r="F1173" s="146"/>
      <c r="G1173" s="146"/>
      <c r="H1173" s="146"/>
      <c r="I1173" s="146"/>
      <c r="J1173" s="146"/>
      <c r="K1173" s="146"/>
      <c r="L1173" s="146"/>
      <c r="M1173" s="145"/>
      <c r="N1173" s="97" t="s">
        <v>848</v>
      </c>
      <c r="O1173" s="145"/>
      <c r="P1173" s="97" t="s">
        <v>38</v>
      </c>
      <c r="Q1173" s="145"/>
      <c r="R1173" s="56" t="s">
        <v>847</v>
      </c>
    </row>
    <row r="1174" spans="1:18" ht="14.25" customHeight="1" x14ac:dyDescent="0.25">
      <c r="A1174" s="57" t="s">
        <v>38</v>
      </c>
      <c r="B1174" s="57" t="s">
        <v>38</v>
      </c>
      <c r="C1174" s="96" t="s">
        <v>124</v>
      </c>
      <c r="D1174" s="146"/>
      <c r="E1174" s="146"/>
      <c r="F1174" s="146"/>
      <c r="G1174" s="146"/>
      <c r="H1174" s="146"/>
      <c r="I1174" s="146"/>
      <c r="J1174" s="146"/>
      <c r="K1174" s="146"/>
      <c r="L1174" s="146"/>
      <c r="M1174" s="145"/>
      <c r="N1174" s="97" t="s">
        <v>846</v>
      </c>
      <c r="O1174" s="145"/>
      <c r="P1174" s="97" t="s">
        <v>38</v>
      </c>
      <c r="Q1174" s="145"/>
      <c r="R1174" s="56" t="s">
        <v>845</v>
      </c>
    </row>
    <row r="1175" spans="1:18" ht="14.25" customHeight="1" x14ac:dyDescent="0.25">
      <c r="A1175" s="57" t="s">
        <v>38</v>
      </c>
      <c r="B1175" s="57" t="s">
        <v>38</v>
      </c>
      <c r="C1175" s="96" t="s">
        <v>123</v>
      </c>
      <c r="D1175" s="146"/>
      <c r="E1175" s="146"/>
      <c r="F1175" s="146"/>
      <c r="G1175" s="146"/>
      <c r="H1175" s="146"/>
      <c r="I1175" s="146"/>
      <c r="J1175" s="146"/>
      <c r="K1175" s="146"/>
      <c r="L1175" s="146"/>
      <c r="M1175" s="145"/>
      <c r="N1175" s="97" t="s">
        <v>844</v>
      </c>
      <c r="O1175" s="145"/>
      <c r="P1175" s="97" t="s">
        <v>38</v>
      </c>
      <c r="Q1175" s="145"/>
      <c r="R1175" s="56" t="s">
        <v>843</v>
      </c>
    </row>
    <row r="1176" spans="1:18" ht="14.25" customHeight="1" x14ac:dyDescent="0.25">
      <c r="A1176" s="57" t="s">
        <v>38</v>
      </c>
      <c r="B1176" s="57" t="s">
        <v>38</v>
      </c>
      <c r="C1176" s="96" t="s">
        <v>122</v>
      </c>
      <c r="D1176" s="146"/>
      <c r="E1176" s="146"/>
      <c r="F1176" s="146"/>
      <c r="G1176" s="146"/>
      <c r="H1176" s="146"/>
      <c r="I1176" s="146"/>
      <c r="J1176" s="146"/>
      <c r="K1176" s="146"/>
      <c r="L1176" s="146"/>
      <c r="M1176" s="145"/>
      <c r="N1176" s="97" t="s">
        <v>842</v>
      </c>
      <c r="O1176" s="145"/>
      <c r="P1176" s="97" t="s">
        <v>38</v>
      </c>
      <c r="Q1176" s="145"/>
      <c r="R1176" s="56" t="s">
        <v>841</v>
      </c>
    </row>
    <row r="1177" spans="1:18" ht="14.25" customHeight="1" x14ac:dyDescent="0.25">
      <c r="A1177" s="57" t="s">
        <v>38</v>
      </c>
      <c r="B1177" s="57" t="s">
        <v>38</v>
      </c>
      <c r="C1177" s="96" t="s">
        <v>121</v>
      </c>
      <c r="D1177" s="146"/>
      <c r="E1177" s="146"/>
      <c r="F1177" s="146"/>
      <c r="G1177" s="146"/>
      <c r="H1177" s="146"/>
      <c r="I1177" s="146"/>
      <c r="J1177" s="146"/>
      <c r="K1177" s="146"/>
      <c r="L1177" s="146"/>
      <c r="M1177" s="145"/>
      <c r="N1177" s="97" t="s">
        <v>840</v>
      </c>
      <c r="O1177" s="145"/>
      <c r="P1177" s="97" t="s">
        <v>38</v>
      </c>
      <c r="Q1177" s="145"/>
      <c r="R1177" s="56" t="s">
        <v>839</v>
      </c>
    </row>
    <row r="1178" spans="1:18" ht="14.25" customHeight="1" x14ac:dyDescent="0.25">
      <c r="A1178" s="57" t="s">
        <v>38</v>
      </c>
      <c r="B1178" s="57" t="s">
        <v>38</v>
      </c>
      <c r="C1178" s="96" t="s">
        <v>120</v>
      </c>
      <c r="D1178" s="146"/>
      <c r="E1178" s="146"/>
      <c r="F1178" s="146"/>
      <c r="G1178" s="146"/>
      <c r="H1178" s="146"/>
      <c r="I1178" s="146"/>
      <c r="J1178" s="146"/>
      <c r="K1178" s="146"/>
      <c r="L1178" s="146"/>
      <c r="M1178" s="145"/>
      <c r="N1178" s="97" t="s">
        <v>838</v>
      </c>
      <c r="O1178" s="145"/>
      <c r="P1178" s="97" t="s">
        <v>38</v>
      </c>
      <c r="Q1178" s="145"/>
      <c r="R1178" s="56" t="s">
        <v>837</v>
      </c>
    </row>
    <row r="1179" spans="1:18" ht="14.25" customHeight="1" x14ac:dyDescent="0.25">
      <c r="A1179" s="57" t="s">
        <v>38</v>
      </c>
      <c r="B1179" s="57" t="s">
        <v>38</v>
      </c>
      <c r="C1179" s="96" t="s">
        <v>119</v>
      </c>
      <c r="D1179" s="146"/>
      <c r="E1179" s="146"/>
      <c r="F1179" s="146"/>
      <c r="G1179" s="146"/>
      <c r="H1179" s="146"/>
      <c r="I1179" s="146"/>
      <c r="J1179" s="146"/>
      <c r="K1179" s="146"/>
      <c r="L1179" s="146"/>
      <c r="M1179" s="145"/>
      <c r="N1179" s="97" t="s">
        <v>836</v>
      </c>
      <c r="O1179" s="145"/>
      <c r="P1179" s="97" t="s">
        <v>38</v>
      </c>
      <c r="Q1179" s="145"/>
      <c r="R1179" s="56" t="s">
        <v>835</v>
      </c>
    </row>
    <row r="1180" spans="1:18" ht="14.25" customHeight="1" x14ac:dyDescent="0.25">
      <c r="A1180" s="57" t="s">
        <v>38</v>
      </c>
      <c r="B1180" s="57" t="s">
        <v>38</v>
      </c>
      <c r="C1180" s="96" t="s">
        <v>118</v>
      </c>
      <c r="D1180" s="146"/>
      <c r="E1180" s="146"/>
      <c r="F1180" s="146"/>
      <c r="G1180" s="146"/>
      <c r="H1180" s="146"/>
      <c r="I1180" s="146"/>
      <c r="J1180" s="146"/>
      <c r="K1180" s="146"/>
      <c r="L1180" s="146"/>
      <c r="M1180" s="145"/>
      <c r="N1180" s="97" t="s">
        <v>834</v>
      </c>
      <c r="O1180" s="145"/>
      <c r="P1180" s="97" t="s">
        <v>38</v>
      </c>
      <c r="Q1180" s="145"/>
      <c r="R1180" s="56" t="s">
        <v>833</v>
      </c>
    </row>
    <row r="1181" spans="1:18" ht="14.25" customHeight="1" x14ac:dyDescent="0.25">
      <c r="A1181" s="57" t="s">
        <v>38</v>
      </c>
      <c r="B1181" s="57" t="s">
        <v>38</v>
      </c>
      <c r="C1181" s="96" t="s">
        <v>117</v>
      </c>
      <c r="D1181" s="146"/>
      <c r="E1181" s="146"/>
      <c r="F1181" s="146"/>
      <c r="G1181" s="146"/>
      <c r="H1181" s="146"/>
      <c r="I1181" s="146"/>
      <c r="J1181" s="146"/>
      <c r="K1181" s="146"/>
      <c r="L1181" s="146"/>
      <c r="M1181" s="145"/>
      <c r="N1181" s="97" t="s">
        <v>832</v>
      </c>
      <c r="O1181" s="145"/>
      <c r="P1181" s="97" t="s">
        <v>38</v>
      </c>
      <c r="Q1181" s="145"/>
      <c r="R1181" s="56" t="s">
        <v>831</v>
      </c>
    </row>
    <row r="1182" spans="1:18" ht="14.25" customHeight="1" x14ac:dyDescent="0.25">
      <c r="A1182" s="57" t="s">
        <v>38</v>
      </c>
      <c r="B1182" s="57" t="s">
        <v>38</v>
      </c>
      <c r="C1182" s="96" t="s">
        <v>116</v>
      </c>
      <c r="D1182" s="146"/>
      <c r="E1182" s="146"/>
      <c r="F1182" s="146"/>
      <c r="G1182" s="146"/>
      <c r="H1182" s="146"/>
      <c r="I1182" s="146"/>
      <c r="J1182" s="146"/>
      <c r="K1182" s="146"/>
      <c r="L1182" s="146"/>
      <c r="M1182" s="145"/>
      <c r="N1182" s="97" t="s">
        <v>829</v>
      </c>
      <c r="O1182" s="145"/>
      <c r="P1182" s="97" t="s">
        <v>38</v>
      </c>
      <c r="Q1182" s="145"/>
      <c r="R1182" s="56" t="s">
        <v>830</v>
      </c>
    </row>
    <row r="1183" spans="1:18" ht="14.25" customHeight="1" x14ac:dyDescent="0.25">
      <c r="A1183" s="57" t="s">
        <v>38</v>
      </c>
      <c r="B1183" s="57" t="s">
        <v>38</v>
      </c>
      <c r="C1183" s="96" t="s">
        <v>115</v>
      </c>
      <c r="D1183" s="146"/>
      <c r="E1183" s="146"/>
      <c r="F1183" s="146"/>
      <c r="G1183" s="146"/>
      <c r="H1183" s="146"/>
      <c r="I1183" s="146"/>
      <c r="J1183" s="146"/>
      <c r="K1183" s="146"/>
      <c r="L1183" s="146"/>
      <c r="M1183" s="145"/>
      <c r="N1183" s="97" t="s">
        <v>829</v>
      </c>
      <c r="O1183" s="145"/>
      <c r="P1183" s="97" t="s">
        <v>38</v>
      </c>
      <c r="Q1183" s="145"/>
      <c r="R1183" s="56" t="s">
        <v>828</v>
      </c>
    </row>
    <row r="1184" spans="1:18" ht="14.25" customHeight="1" x14ac:dyDescent="0.25">
      <c r="A1184" s="57" t="s">
        <v>38</v>
      </c>
      <c r="B1184" s="57" t="s">
        <v>38</v>
      </c>
      <c r="C1184" s="96" t="s">
        <v>114</v>
      </c>
      <c r="D1184" s="146"/>
      <c r="E1184" s="146"/>
      <c r="F1184" s="146"/>
      <c r="G1184" s="146"/>
      <c r="H1184" s="146"/>
      <c r="I1184" s="146"/>
      <c r="J1184" s="146"/>
      <c r="K1184" s="146"/>
      <c r="L1184" s="146"/>
      <c r="M1184" s="145"/>
      <c r="N1184" s="97" t="s">
        <v>38</v>
      </c>
      <c r="O1184" s="145"/>
      <c r="P1184" s="97" t="s">
        <v>38</v>
      </c>
      <c r="Q1184" s="145"/>
      <c r="R1184" s="56" t="s">
        <v>38</v>
      </c>
    </row>
    <row r="1185" spans="1:18" ht="14.25" customHeight="1" x14ac:dyDescent="0.25">
      <c r="A1185" s="57" t="s">
        <v>38</v>
      </c>
      <c r="B1185" s="57" t="s">
        <v>38</v>
      </c>
      <c r="C1185" s="96" t="s">
        <v>109</v>
      </c>
      <c r="D1185" s="146"/>
      <c r="E1185" s="146"/>
      <c r="F1185" s="146"/>
      <c r="G1185" s="146"/>
      <c r="H1185" s="146"/>
      <c r="I1185" s="146"/>
      <c r="J1185" s="146"/>
      <c r="K1185" s="146"/>
      <c r="L1185" s="146"/>
      <c r="M1185" s="145"/>
      <c r="N1185" s="97" t="s">
        <v>829</v>
      </c>
      <c r="O1185" s="145"/>
      <c r="P1185" s="97" t="s">
        <v>38</v>
      </c>
      <c r="Q1185" s="145"/>
      <c r="R1185" s="56" t="s">
        <v>828</v>
      </c>
    </row>
    <row r="1186" spans="1:18" ht="14.25" customHeight="1" x14ac:dyDescent="0.25">
      <c r="A1186" s="57" t="s">
        <v>38</v>
      </c>
      <c r="B1186" s="57" t="s">
        <v>38</v>
      </c>
      <c r="C1186" s="96" t="s">
        <v>113</v>
      </c>
      <c r="D1186" s="144"/>
      <c r="E1186" s="144"/>
      <c r="F1186" s="144"/>
      <c r="G1186" s="144"/>
      <c r="H1186" s="144"/>
      <c r="I1186" s="144"/>
      <c r="J1186" s="144"/>
      <c r="K1186" s="144"/>
      <c r="L1186" s="144"/>
      <c r="M1186" s="143"/>
      <c r="N1186" s="97" t="s">
        <v>38</v>
      </c>
      <c r="O1186" s="143"/>
      <c r="P1186" s="97" t="s">
        <v>112</v>
      </c>
      <c r="Q1186" s="143"/>
      <c r="R1186" s="56" t="s">
        <v>827</v>
      </c>
    </row>
    <row r="1187" spans="1:18" ht="14.25" customHeight="1" x14ac:dyDescent="0.25">
      <c r="A1187" s="57" t="s">
        <v>38</v>
      </c>
      <c r="B1187" s="57" t="s">
        <v>38</v>
      </c>
      <c r="C1187" s="96" t="s">
        <v>111</v>
      </c>
      <c r="D1187" s="144"/>
      <c r="E1187" s="144"/>
      <c r="F1187" s="144"/>
      <c r="G1187" s="144"/>
      <c r="H1187" s="144"/>
      <c r="I1187" s="144"/>
      <c r="J1187" s="144"/>
      <c r="K1187" s="144"/>
      <c r="L1187" s="144"/>
      <c r="M1187" s="143"/>
      <c r="N1187" s="97" t="s">
        <v>38</v>
      </c>
      <c r="O1187" s="143"/>
      <c r="P1187" s="97" t="s">
        <v>38</v>
      </c>
      <c r="Q1187" s="143"/>
      <c r="R1187" s="56" t="s">
        <v>827</v>
      </c>
    </row>
    <row r="1188" spans="1:18" ht="31.35" customHeight="1" x14ac:dyDescent="0.25">
      <c r="A1188" s="57" t="s">
        <v>38</v>
      </c>
      <c r="B1188" s="57" t="s">
        <v>110</v>
      </c>
      <c r="C1188" s="96" t="s">
        <v>61</v>
      </c>
      <c r="D1188" s="144"/>
      <c r="E1188" s="144"/>
      <c r="F1188" s="144"/>
      <c r="G1188" s="144"/>
      <c r="H1188" s="144"/>
      <c r="I1188" s="144"/>
      <c r="J1188" s="144"/>
      <c r="K1188" s="144"/>
      <c r="L1188" s="144"/>
      <c r="M1188" s="143"/>
      <c r="N1188" s="97" t="s">
        <v>38</v>
      </c>
      <c r="O1188" s="143"/>
      <c r="P1188" s="97" t="s">
        <v>62</v>
      </c>
      <c r="Q1188" s="143"/>
      <c r="R1188" s="56" t="s">
        <v>826</v>
      </c>
    </row>
    <row r="1189" spans="1:18" ht="14.25" customHeight="1" x14ac:dyDescent="0.25">
      <c r="A1189" s="57" t="s">
        <v>38</v>
      </c>
      <c r="B1189" s="57" t="s">
        <v>38</v>
      </c>
      <c r="C1189" s="96" t="s">
        <v>109</v>
      </c>
      <c r="D1189" s="144"/>
      <c r="E1189" s="144"/>
      <c r="F1189" s="144"/>
      <c r="G1189" s="144"/>
      <c r="H1189" s="144"/>
      <c r="I1189" s="144"/>
      <c r="J1189" s="144"/>
      <c r="K1189" s="144"/>
      <c r="L1189" s="144"/>
      <c r="M1189" s="143"/>
      <c r="N1189" s="97" t="s">
        <v>38</v>
      </c>
      <c r="O1189" s="143"/>
      <c r="P1189" s="97" t="s">
        <v>38</v>
      </c>
      <c r="Q1189" s="143"/>
      <c r="R1189" s="56" t="s">
        <v>825</v>
      </c>
    </row>
    <row r="1190" spans="1:18" ht="40.35" customHeight="1" x14ac:dyDescent="0.25"/>
    <row r="1191" spans="1:18" ht="14.25" customHeight="1" x14ac:dyDescent="0.25">
      <c r="A1191" s="66" t="s">
        <v>38</v>
      </c>
      <c r="B1191" s="99" t="s">
        <v>108</v>
      </c>
      <c r="C1191" s="141"/>
      <c r="D1191" s="141"/>
      <c r="E1191" s="141"/>
      <c r="F1191" s="141"/>
      <c r="G1191" s="141"/>
      <c r="H1191" s="141"/>
      <c r="I1191" s="99" t="s">
        <v>107</v>
      </c>
      <c r="J1191" s="141"/>
      <c r="K1191" s="141"/>
      <c r="L1191" s="141"/>
      <c r="M1191" s="141"/>
      <c r="N1191" s="141"/>
      <c r="O1191" s="141"/>
      <c r="P1191" s="141"/>
      <c r="Q1191" s="141"/>
      <c r="R1191" s="141"/>
    </row>
    <row r="1192" spans="1:18" ht="14.25" customHeight="1" x14ac:dyDescent="0.25">
      <c r="A1192" s="66"/>
      <c r="B1192" s="66"/>
      <c r="C1192" s="68"/>
      <c r="D1192" s="95"/>
      <c r="E1192" s="141"/>
      <c r="F1192" s="98"/>
      <c r="G1192" s="141"/>
      <c r="H1192" s="141"/>
      <c r="I1192" s="95"/>
      <c r="J1192" s="141"/>
      <c r="K1192" s="141"/>
      <c r="L1192" s="100"/>
      <c r="M1192" s="142"/>
      <c r="N1192" s="142"/>
      <c r="O1192" s="95"/>
      <c r="P1192" s="141"/>
      <c r="Q1192" s="98"/>
      <c r="R1192" s="141"/>
    </row>
    <row r="1193" spans="1:18" ht="14.25" customHeight="1" x14ac:dyDescent="0.25"/>
  </sheetData>
  <mergeCells count="5813">
    <mergeCell ref="O1192:P1192"/>
    <mergeCell ref="C1187:M1187"/>
    <mergeCell ref="N1187:O1187"/>
    <mergeCell ref="P1187:Q1187"/>
    <mergeCell ref="C1188:M1188"/>
    <mergeCell ref="N1188:O1188"/>
    <mergeCell ref="P1188:Q1188"/>
    <mergeCell ref="Q1192:R1192"/>
    <mergeCell ref="C1189:M1189"/>
    <mergeCell ref="N1189:O1189"/>
    <mergeCell ref="P1189:Q1189"/>
    <mergeCell ref="B1191:H1191"/>
    <mergeCell ref="I1191:R1191"/>
    <mergeCell ref="D1192:E1192"/>
    <mergeCell ref="F1192:H1192"/>
    <mergeCell ref="I1192:K1192"/>
    <mergeCell ref="L1192:N1192"/>
    <mergeCell ref="C1181:M1181"/>
    <mergeCell ref="N1181:O1181"/>
    <mergeCell ref="P1181:Q1181"/>
    <mergeCell ref="C1182:M1182"/>
    <mergeCell ref="N1182:O1182"/>
    <mergeCell ref="P1182:Q1182"/>
    <mergeCell ref="C1183:M1183"/>
    <mergeCell ref="N1183:O1183"/>
    <mergeCell ref="P1183:Q1183"/>
    <mergeCell ref="C1184:M1184"/>
    <mergeCell ref="N1184:O1184"/>
    <mergeCell ref="P1184:Q1184"/>
    <mergeCell ref="C1185:M1185"/>
    <mergeCell ref="N1185:O1185"/>
    <mergeCell ref="P1185:Q1185"/>
    <mergeCell ref="C1186:M1186"/>
    <mergeCell ref="N1186:O1186"/>
    <mergeCell ref="P1186:Q1186"/>
    <mergeCell ref="C1175:M1175"/>
    <mergeCell ref="N1175:O1175"/>
    <mergeCell ref="P1175:Q1175"/>
    <mergeCell ref="C1176:M1176"/>
    <mergeCell ref="N1176:O1176"/>
    <mergeCell ref="P1176:Q1176"/>
    <mergeCell ref="C1177:M1177"/>
    <mergeCell ref="N1177:O1177"/>
    <mergeCell ref="P1177:Q1177"/>
    <mergeCell ref="C1178:M1178"/>
    <mergeCell ref="N1178:O1178"/>
    <mergeCell ref="P1178:Q1178"/>
    <mergeCell ref="C1179:M1179"/>
    <mergeCell ref="N1179:O1179"/>
    <mergeCell ref="P1179:Q1179"/>
    <mergeCell ref="C1180:M1180"/>
    <mergeCell ref="N1180:O1180"/>
    <mergeCell ref="P1180:Q1180"/>
    <mergeCell ref="C1168:M1168"/>
    <mergeCell ref="N1168:O1168"/>
    <mergeCell ref="P1168:Q1168"/>
    <mergeCell ref="C1169:M1169"/>
    <mergeCell ref="N1169:O1169"/>
    <mergeCell ref="P1169:Q1169"/>
    <mergeCell ref="C1171:M1171"/>
    <mergeCell ref="N1171:O1171"/>
    <mergeCell ref="P1171:Q1171"/>
    <mergeCell ref="C1172:M1172"/>
    <mergeCell ref="N1172:O1172"/>
    <mergeCell ref="P1172:Q1172"/>
    <mergeCell ref="C1173:M1173"/>
    <mergeCell ref="N1173:O1173"/>
    <mergeCell ref="P1173:Q1173"/>
    <mergeCell ref="C1174:M1174"/>
    <mergeCell ref="N1174:O1174"/>
    <mergeCell ref="P1174:Q1174"/>
    <mergeCell ref="C1163:J1163"/>
    <mergeCell ref="K1163:M1163"/>
    <mergeCell ref="N1163:O1163"/>
    <mergeCell ref="P1163:Q1163"/>
    <mergeCell ref="C1164:D1164"/>
    <mergeCell ref="E1164:F1164"/>
    <mergeCell ref="H1164:I1164"/>
    <mergeCell ref="K1164:L1164"/>
    <mergeCell ref="N1164:O1164"/>
    <mergeCell ref="P1164:Q1164"/>
    <mergeCell ref="C1165:J1165"/>
    <mergeCell ref="K1165:M1165"/>
    <mergeCell ref="N1165:O1165"/>
    <mergeCell ref="P1165:Q1165"/>
    <mergeCell ref="C1167:M1167"/>
    <mergeCell ref="N1167:O1167"/>
    <mergeCell ref="P1167:Q1167"/>
    <mergeCell ref="C1159:J1159"/>
    <mergeCell ref="K1159:M1159"/>
    <mergeCell ref="N1159:O1159"/>
    <mergeCell ref="P1159:Q1159"/>
    <mergeCell ref="C1160:D1160"/>
    <mergeCell ref="E1160:F1160"/>
    <mergeCell ref="H1160:I1160"/>
    <mergeCell ref="K1160:L1160"/>
    <mergeCell ref="N1160:O1160"/>
    <mergeCell ref="P1160:Q1160"/>
    <mergeCell ref="C1161:J1161"/>
    <mergeCell ref="K1161:M1161"/>
    <mergeCell ref="N1161:O1161"/>
    <mergeCell ref="P1161:Q1161"/>
    <mergeCell ref="C1162:D1162"/>
    <mergeCell ref="E1162:F1162"/>
    <mergeCell ref="H1162:I1162"/>
    <mergeCell ref="K1162:L1162"/>
    <mergeCell ref="N1162:O1162"/>
    <mergeCell ref="P1162:Q1162"/>
    <mergeCell ref="C1155:J1155"/>
    <mergeCell ref="K1155:M1155"/>
    <mergeCell ref="N1155:O1155"/>
    <mergeCell ref="P1155:Q1155"/>
    <mergeCell ref="C1156:D1156"/>
    <mergeCell ref="E1156:F1156"/>
    <mergeCell ref="H1156:I1156"/>
    <mergeCell ref="K1156:L1156"/>
    <mergeCell ref="N1156:O1156"/>
    <mergeCell ref="P1156:Q1156"/>
    <mergeCell ref="C1157:J1157"/>
    <mergeCell ref="K1157:M1157"/>
    <mergeCell ref="N1157:O1157"/>
    <mergeCell ref="P1157:Q1157"/>
    <mergeCell ref="C1158:D1158"/>
    <mergeCell ref="E1158:F1158"/>
    <mergeCell ref="H1158:I1158"/>
    <mergeCell ref="K1158:L1158"/>
    <mergeCell ref="N1158:O1158"/>
    <mergeCell ref="P1158:Q1158"/>
    <mergeCell ref="C1151:J1151"/>
    <mergeCell ref="K1151:M1151"/>
    <mergeCell ref="N1151:O1151"/>
    <mergeCell ref="P1151:Q1151"/>
    <mergeCell ref="C1152:D1152"/>
    <mergeCell ref="E1152:F1152"/>
    <mergeCell ref="H1152:I1152"/>
    <mergeCell ref="K1152:L1152"/>
    <mergeCell ref="N1152:O1152"/>
    <mergeCell ref="P1152:Q1152"/>
    <mergeCell ref="C1153:J1153"/>
    <mergeCell ref="K1153:M1153"/>
    <mergeCell ref="N1153:O1153"/>
    <mergeCell ref="P1153:Q1153"/>
    <mergeCell ref="C1154:D1154"/>
    <mergeCell ref="E1154:F1154"/>
    <mergeCell ref="H1154:I1154"/>
    <mergeCell ref="K1154:L1154"/>
    <mergeCell ref="N1154:O1154"/>
    <mergeCell ref="P1154:Q1154"/>
    <mergeCell ref="C1147:J1147"/>
    <mergeCell ref="K1147:M1147"/>
    <mergeCell ref="N1147:O1147"/>
    <mergeCell ref="P1147:Q1147"/>
    <mergeCell ref="C1148:D1148"/>
    <mergeCell ref="E1148:F1148"/>
    <mergeCell ref="H1148:I1148"/>
    <mergeCell ref="K1148:L1148"/>
    <mergeCell ref="N1148:O1148"/>
    <mergeCell ref="P1148:Q1148"/>
    <mergeCell ref="C1149:J1149"/>
    <mergeCell ref="K1149:M1149"/>
    <mergeCell ref="N1149:O1149"/>
    <mergeCell ref="P1149:Q1149"/>
    <mergeCell ref="C1150:D1150"/>
    <mergeCell ref="E1150:F1150"/>
    <mergeCell ref="H1150:I1150"/>
    <mergeCell ref="K1150:L1150"/>
    <mergeCell ref="N1150:O1150"/>
    <mergeCell ref="P1150:Q1150"/>
    <mergeCell ref="C1143:J1143"/>
    <mergeCell ref="K1143:M1143"/>
    <mergeCell ref="N1143:O1143"/>
    <mergeCell ref="P1143:Q1143"/>
    <mergeCell ref="C1144:D1144"/>
    <mergeCell ref="E1144:F1144"/>
    <mergeCell ref="H1144:I1144"/>
    <mergeCell ref="K1144:L1144"/>
    <mergeCell ref="N1144:O1144"/>
    <mergeCell ref="P1144:Q1144"/>
    <mergeCell ref="C1145:J1145"/>
    <mergeCell ref="K1145:M1145"/>
    <mergeCell ref="N1145:O1145"/>
    <mergeCell ref="P1145:Q1145"/>
    <mergeCell ref="C1146:D1146"/>
    <mergeCell ref="E1146:F1146"/>
    <mergeCell ref="H1146:I1146"/>
    <mergeCell ref="K1146:L1146"/>
    <mergeCell ref="N1146:O1146"/>
    <mergeCell ref="P1146:Q1146"/>
    <mergeCell ref="C1136:M1136"/>
    <mergeCell ref="N1136:O1136"/>
    <mergeCell ref="P1136:Q1136"/>
    <mergeCell ref="C1137:M1137"/>
    <mergeCell ref="N1137:O1137"/>
    <mergeCell ref="P1137:Q1137"/>
    <mergeCell ref="C1138:M1138"/>
    <mergeCell ref="N1138:O1138"/>
    <mergeCell ref="P1138:Q1138"/>
    <mergeCell ref="C1139:M1139"/>
    <mergeCell ref="N1139:O1139"/>
    <mergeCell ref="P1139:Q1139"/>
    <mergeCell ref="C1140:M1140"/>
    <mergeCell ref="N1140:O1140"/>
    <mergeCell ref="P1140:Q1140"/>
    <mergeCell ref="A1141:R1141"/>
    <mergeCell ref="C1142:D1142"/>
    <mergeCell ref="E1142:F1142"/>
    <mergeCell ref="H1142:I1142"/>
    <mergeCell ref="K1142:L1142"/>
    <mergeCell ref="N1142:O1142"/>
    <mergeCell ref="P1142:Q1142"/>
    <mergeCell ref="C1131:J1131"/>
    <mergeCell ref="K1131:M1131"/>
    <mergeCell ref="N1131:O1131"/>
    <mergeCell ref="P1131:Q1131"/>
    <mergeCell ref="C1132:D1132"/>
    <mergeCell ref="E1132:F1132"/>
    <mergeCell ref="H1132:I1132"/>
    <mergeCell ref="K1132:L1132"/>
    <mergeCell ref="N1132:O1132"/>
    <mergeCell ref="P1132:Q1132"/>
    <mergeCell ref="C1133:J1133"/>
    <mergeCell ref="K1133:M1133"/>
    <mergeCell ref="N1133:O1133"/>
    <mergeCell ref="P1133:Q1133"/>
    <mergeCell ref="C1135:M1135"/>
    <mergeCell ref="N1135:O1135"/>
    <mergeCell ref="P1135:Q1135"/>
    <mergeCell ref="C1127:J1127"/>
    <mergeCell ref="K1127:M1127"/>
    <mergeCell ref="N1127:O1127"/>
    <mergeCell ref="P1127:Q1127"/>
    <mergeCell ref="C1128:D1128"/>
    <mergeCell ref="E1128:F1128"/>
    <mergeCell ref="H1128:I1128"/>
    <mergeCell ref="K1128:L1128"/>
    <mergeCell ref="N1128:O1128"/>
    <mergeCell ref="P1128:Q1128"/>
    <mergeCell ref="C1129:J1129"/>
    <mergeCell ref="K1129:M1129"/>
    <mergeCell ref="N1129:O1129"/>
    <mergeCell ref="P1129:Q1129"/>
    <mergeCell ref="C1130:D1130"/>
    <mergeCell ref="E1130:F1130"/>
    <mergeCell ref="H1130:I1130"/>
    <mergeCell ref="K1130:L1130"/>
    <mergeCell ref="N1130:O1130"/>
    <mergeCell ref="P1130:Q1130"/>
    <mergeCell ref="C1121:M1121"/>
    <mergeCell ref="N1121:O1121"/>
    <mergeCell ref="P1121:Q1121"/>
    <mergeCell ref="C1122:M1122"/>
    <mergeCell ref="N1122:O1122"/>
    <mergeCell ref="P1122:Q1122"/>
    <mergeCell ref="C1123:M1123"/>
    <mergeCell ref="N1123:O1123"/>
    <mergeCell ref="P1123:Q1123"/>
    <mergeCell ref="C1124:M1124"/>
    <mergeCell ref="N1124:O1124"/>
    <mergeCell ref="P1124:Q1124"/>
    <mergeCell ref="A1125:R1125"/>
    <mergeCell ref="C1126:D1126"/>
    <mergeCell ref="E1126:F1126"/>
    <mergeCell ref="H1126:I1126"/>
    <mergeCell ref="K1126:L1126"/>
    <mergeCell ref="N1126:O1126"/>
    <mergeCell ref="P1126:Q1126"/>
    <mergeCell ref="C1116:D1116"/>
    <mergeCell ref="E1116:F1116"/>
    <mergeCell ref="H1116:I1116"/>
    <mergeCell ref="K1116:L1116"/>
    <mergeCell ref="N1116:O1116"/>
    <mergeCell ref="P1116:Q1116"/>
    <mergeCell ref="C1117:D1117"/>
    <mergeCell ref="E1117:F1117"/>
    <mergeCell ref="H1117:I1117"/>
    <mergeCell ref="K1117:L1117"/>
    <mergeCell ref="N1117:O1117"/>
    <mergeCell ref="P1117:Q1117"/>
    <mergeCell ref="C1118:J1118"/>
    <mergeCell ref="K1118:M1118"/>
    <mergeCell ref="N1118:O1118"/>
    <mergeCell ref="P1118:Q1118"/>
    <mergeCell ref="C1120:M1120"/>
    <mergeCell ref="N1120:O1120"/>
    <mergeCell ref="P1120:Q1120"/>
    <mergeCell ref="C1112:D1112"/>
    <mergeCell ref="E1112:F1112"/>
    <mergeCell ref="H1112:I1112"/>
    <mergeCell ref="K1112:L1112"/>
    <mergeCell ref="N1112:O1112"/>
    <mergeCell ref="P1112:Q1112"/>
    <mergeCell ref="C1113:D1113"/>
    <mergeCell ref="E1113:F1113"/>
    <mergeCell ref="H1113:I1113"/>
    <mergeCell ref="K1113:L1113"/>
    <mergeCell ref="N1113:O1113"/>
    <mergeCell ref="P1113:Q1113"/>
    <mergeCell ref="C1114:J1114"/>
    <mergeCell ref="K1114:L1114"/>
    <mergeCell ref="N1114:O1114"/>
    <mergeCell ref="P1114:Q1114"/>
    <mergeCell ref="C1115:D1115"/>
    <mergeCell ref="E1115:F1115"/>
    <mergeCell ref="H1115:I1115"/>
    <mergeCell ref="K1115:L1115"/>
    <mergeCell ref="N1115:O1115"/>
    <mergeCell ref="P1115:Q1115"/>
    <mergeCell ref="C1109:D1109"/>
    <mergeCell ref="E1109:F1109"/>
    <mergeCell ref="H1109:I1109"/>
    <mergeCell ref="K1109:L1109"/>
    <mergeCell ref="N1109:O1109"/>
    <mergeCell ref="P1109:Q1109"/>
    <mergeCell ref="C1110:D1110"/>
    <mergeCell ref="E1110:F1110"/>
    <mergeCell ref="H1110:I1110"/>
    <mergeCell ref="K1110:L1110"/>
    <mergeCell ref="N1110:O1110"/>
    <mergeCell ref="P1110:Q1110"/>
    <mergeCell ref="C1111:D1111"/>
    <mergeCell ref="E1111:F1111"/>
    <mergeCell ref="H1111:I1111"/>
    <mergeCell ref="K1111:L1111"/>
    <mergeCell ref="N1111:O1111"/>
    <mergeCell ref="P1111:Q1111"/>
    <mergeCell ref="C1105:J1105"/>
    <mergeCell ref="K1105:M1105"/>
    <mergeCell ref="N1105:O1105"/>
    <mergeCell ref="P1105:Q1105"/>
    <mergeCell ref="C1106:D1106"/>
    <mergeCell ref="E1106:F1106"/>
    <mergeCell ref="H1106:I1106"/>
    <mergeCell ref="K1106:L1106"/>
    <mergeCell ref="N1106:O1106"/>
    <mergeCell ref="P1106:Q1106"/>
    <mergeCell ref="C1107:Q1107"/>
    <mergeCell ref="C1108:D1108"/>
    <mergeCell ref="E1108:F1108"/>
    <mergeCell ref="H1108:I1108"/>
    <mergeCell ref="K1108:L1108"/>
    <mergeCell ref="N1108:O1108"/>
    <mergeCell ref="P1108:Q1108"/>
    <mergeCell ref="C1101:J1101"/>
    <mergeCell ref="K1101:L1101"/>
    <mergeCell ref="N1101:O1101"/>
    <mergeCell ref="P1101:Q1101"/>
    <mergeCell ref="C1102:D1102"/>
    <mergeCell ref="E1102:F1102"/>
    <mergeCell ref="H1102:I1102"/>
    <mergeCell ref="K1102:L1102"/>
    <mergeCell ref="N1102:O1102"/>
    <mergeCell ref="P1102:Q1102"/>
    <mergeCell ref="C1103:D1103"/>
    <mergeCell ref="E1103:F1103"/>
    <mergeCell ref="H1103:I1103"/>
    <mergeCell ref="K1103:L1103"/>
    <mergeCell ref="N1103:O1103"/>
    <mergeCell ref="P1103:Q1103"/>
    <mergeCell ref="C1104:D1104"/>
    <mergeCell ref="E1104:F1104"/>
    <mergeCell ref="H1104:I1104"/>
    <mergeCell ref="K1104:L1104"/>
    <mergeCell ref="N1104:O1104"/>
    <mergeCell ref="P1104:Q1104"/>
    <mergeCell ref="C1098:D1098"/>
    <mergeCell ref="E1098:F1098"/>
    <mergeCell ref="H1098:I1098"/>
    <mergeCell ref="K1098:L1098"/>
    <mergeCell ref="N1098:O1098"/>
    <mergeCell ref="P1098:Q1098"/>
    <mergeCell ref="C1099:D1099"/>
    <mergeCell ref="E1099:F1099"/>
    <mergeCell ref="H1099:I1099"/>
    <mergeCell ref="K1099:L1099"/>
    <mergeCell ref="N1099:O1099"/>
    <mergeCell ref="P1099:Q1099"/>
    <mergeCell ref="C1100:D1100"/>
    <mergeCell ref="E1100:F1100"/>
    <mergeCell ref="H1100:I1100"/>
    <mergeCell ref="K1100:L1100"/>
    <mergeCell ref="N1100:O1100"/>
    <mergeCell ref="P1100:Q1100"/>
    <mergeCell ref="C1094:Q1094"/>
    <mergeCell ref="C1095:D1095"/>
    <mergeCell ref="E1095:F1095"/>
    <mergeCell ref="H1095:I1095"/>
    <mergeCell ref="K1095:L1095"/>
    <mergeCell ref="N1095:O1095"/>
    <mergeCell ref="P1095:Q1095"/>
    <mergeCell ref="C1096:D1096"/>
    <mergeCell ref="E1096:F1096"/>
    <mergeCell ref="H1096:I1096"/>
    <mergeCell ref="K1096:L1096"/>
    <mergeCell ref="N1096:O1096"/>
    <mergeCell ref="P1096:Q1096"/>
    <mergeCell ref="C1097:D1097"/>
    <mergeCell ref="E1097:F1097"/>
    <mergeCell ref="H1097:I1097"/>
    <mergeCell ref="K1097:L1097"/>
    <mergeCell ref="N1097:O1097"/>
    <mergeCell ref="P1097:Q1097"/>
    <mergeCell ref="C1090:D1090"/>
    <mergeCell ref="E1090:F1090"/>
    <mergeCell ref="H1090:I1090"/>
    <mergeCell ref="K1090:L1090"/>
    <mergeCell ref="N1090:O1090"/>
    <mergeCell ref="P1090:Q1090"/>
    <mergeCell ref="C1091:D1091"/>
    <mergeCell ref="E1091:F1091"/>
    <mergeCell ref="H1091:I1091"/>
    <mergeCell ref="K1091:L1091"/>
    <mergeCell ref="N1091:O1091"/>
    <mergeCell ref="P1091:Q1091"/>
    <mergeCell ref="C1092:J1092"/>
    <mergeCell ref="K1092:M1092"/>
    <mergeCell ref="N1092:O1092"/>
    <mergeCell ref="P1092:Q1092"/>
    <mergeCell ref="C1093:D1093"/>
    <mergeCell ref="E1093:F1093"/>
    <mergeCell ref="H1093:I1093"/>
    <mergeCell ref="K1093:L1093"/>
    <mergeCell ref="N1093:O1093"/>
    <mergeCell ref="P1093:Q1093"/>
    <mergeCell ref="C1086:D1086"/>
    <mergeCell ref="E1086:F1086"/>
    <mergeCell ref="H1086:I1086"/>
    <mergeCell ref="K1086:L1086"/>
    <mergeCell ref="N1086:O1086"/>
    <mergeCell ref="P1086:Q1086"/>
    <mergeCell ref="C1087:D1087"/>
    <mergeCell ref="E1087:F1087"/>
    <mergeCell ref="H1087:I1087"/>
    <mergeCell ref="K1087:L1087"/>
    <mergeCell ref="N1087:O1087"/>
    <mergeCell ref="P1087:Q1087"/>
    <mergeCell ref="C1088:J1088"/>
    <mergeCell ref="K1088:L1088"/>
    <mergeCell ref="N1088:O1088"/>
    <mergeCell ref="P1088:Q1088"/>
    <mergeCell ref="C1089:D1089"/>
    <mergeCell ref="E1089:F1089"/>
    <mergeCell ref="H1089:I1089"/>
    <mergeCell ref="K1089:L1089"/>
    <mergeCell ref="N1089:O1089"/>
    <mergeCell ref="P1089:Q1089"/>
    <mergeCell ref="C1083:D1083"/>
    <mergeCell ref="E1083:F1083"/>
    <mergeCell ref="H1083:I1083"/>
    <mergeCell ref="K1083:L1083"/>
    <mergeCell ref="N1083:O1083"/>
    <mergeCell ref="P1083:Q1083"/>
    <mergeCell ref="C1084:D1084"/>
    <mergeCell ref="E1084:F1084"/>
    <mergeCell ref="H1084:I1084"/>
    <mergeCell ref="K1084:L1084"/>
    <mergeCell ref="N1084:O1084"/>
    <mergeCell ref="P1084:Q1084"/>
    <mergeCell ref="C1085:D1085"/>
    <mergeCell ref="E1085:F1085"/>
    <mergeCell ref="H1085:I1085"/>
    <mergeCell ref="K1085:L1085"/>
    <mergeCell ref="N1085:O1085"/>
    <mergeCell ref="P1085:Q1085"/>
    <mergeCell ref="C1079:J1079"/>
    <mergeCell ref="K1079:M1079"/>
    <mergeCell ref="N1079:O1079"/>
    <mergeCell ref="P1079:Q1079"/>
    <mergeCell ref="C1080:D1080"/>
    <mergeCell ref="E1080:F1080"/>
    <mergeCell ref="H1080:I1080"/>
    <mergeCell ref="K1080:L1080"/>
    <mergeCell ref="N1080:O1080"/>
    <mergeCell ref="P1080:Q1080"/>
    <mergeCell ref="C1081:Q1081"/>
    <mergeCell ref="C1082:D1082"/>
    <mergeCell ref="E1082:F1082"/>
    <mergeCell ref="H1082:I1082"/>
    <mergeCell ref="K1082:L1082"/>
    <mergeCell ref="N1082:O1082"/>
    <mergeCell ref="P1082:Q1082"/>
    <mergeCell ref="C1075:J1075"/>
    <mergeCell ref="K1075:L1075"/>
    <mergeCell ref="N1075:O1075"/>
    <mergeCell ref="P1075:Q1075"/>
    <mergeCell ref="C1076:D1076"/>
    <mergeCell ref="E1076:F1076"/>
    <mergeCell ref="H1076:I1076"/>
    <mergeCell ref="K1076:L1076"/>
    <mergeCell ref="N1076:O1076"/>
    <mergeCell ref="P1076:Q1076"/>
    <mergeCell ref="C1077:D1077"/>
    <mergeCell ref="E1077:F1077"/>
    <mergeCell ref="H1077:I1077"/>
    <mergeCell ref="K1077:L1077"/>
    <mergeCell ref="N1077:O1077"/>
    <mergeCell ref="P1077:Q1077"/>
    <mergeCell ref="C1078:D1078"/>
    <mergeCell ref="E1078:F1078"/>
    <mergeCell ref="H1078:I1078"/>
    <mergeCell ref="K1078:L1078"/>
    <mergeCell ref="N1078:O1078"/>
    <mergeCell ref="P1078:Q1078"/>
    <mergeCell ref="C1072:D1072"/>
    <mergeCell ref="E1072:F1072"/>
    <mergeCell ref="H1072:I1072"/>
    <mergeCell ref="K1072:L1072"/>
    <mergeCell ref="N1072:O1072"/>
    <mergeCell ref="P1072:Q1072"/>
    <mergeCell ref="C1073:D1073"/>
    <mergeCell ref="E1073:F1073"/>
    <mergeCell ref="H1073:I1073"/>
    <mergeCell ref="K1073:L1073"/>
    <mergeCell ref="N1073:O1073"/>
    <mergeCell ref="P1073:Q1073"/>
    <mergeCell ref="C1074:D1074"/>
    <mergeCell ref="E1074:F1074"/>
    <mergeCell ref="H1074:I1074"/>
    <mergeCell ref="K1074:L1074"/>
    <mergeCell ref="N1074:O1074"/>
    <mergeCell ref="P1074:Q1074"/>
    <mergeCell ref="C1068:Q1068"/>
    <mergeCell ref="C1069:D1069"/>
    <mergeCell ref="E1069:F1069"/>
    <mergeCell ref="H1069:I1069"/>
    <mergeCell ref="K1069:L1069"/>
    <mergeCell ref="N1069:O1069"/>
    <mergeCell ref="P1069:Q1069"/>
    <mergeCell ref="C1070:D1070"/>
    <mergeCell ref="E1070:F1070"/>
    <mergeCell ref="H1070:I1070"/>
    <mergeCell ref="K1070:L1070"/>
    <mergeCell ref="N1070:O1070"/>
    <mergeCell ref="P1070:Q1070"/>
    <mergeCell ref="C1071:D1071"/>
    <mergeCell ref="E1071:F1071"/>
    <mergeCell ref="H1071:I1071"/>
    <mergeCell ref="K1071:L1071"/>
    <mergeCell ref="N1071:O1071"/>
    <mergeCell ref="P1071:Q1071"/>
    <mergeCell ref="C1064:D1064"/>
    <mergeCell ref="E1064:F1064"/>
    <mergeCell ref="H1064:I1064"/>
    <mergeCell ref="K1064:L1064"/>
    <mergeCell ref="N1064:O1064"/>
    <mergeCell ref="P1064:Q1064"/>
    <mergeCell ref="C1065:D1065"/>
    <mergeCell ref="E1065:F1065"/>
    <mergeCell ref="H1065:I1065"/>
    <mergeCell ref="K1065:L1065"/>
    <mergeCell ref="N1065:O1065"/>
    <mergeCell ref="P1065:Q1065"/>
    <mergeCell ref="C1066:J1066"/>
    <mergeCell ref="K1066:M1066"/>
    <mergeCell ref="N1066:O1066"/>
    <mergeCell ref="P1066:Q1066"/>
    <mergeCell ref="C1067:D1067"/>
    <mergeCell ref="E1067:F1067"/>
    <mergeCell ref="H1067:I1067"/>
    <mergeCell ref="K1067:L1067"/>
    <mergeCell ref="N1067:O1067"/>
    <mergeCell ref="P1067:Q1067"/>
    <mergeCell ref="C1060:D1060"/>
    <mergeCell ref="E1060:F1060"/>
    <mergeCell ref="H1060:I1060"/>
    <mergeCell ref="K1060:L1060"/>
    <mergeCell ref="N1060:O1060"/>
    <mergeCell ref="P1060:Q1060"/>
    <mergeCell ref="C1061:D1061"/>
    <mergeCell ref="E1061:F1061"/>
    <mergeCell ref="H1061:I1061"/>
    <mergeCell ref="K1061:L1061"/>
    <mergeCell ref="N1061:O1061"/>
    <mergeCell ref="P1061:Q1061"/>
    <mergeCell ref="C1062:J1062"/>
    <mergeCell ref="K1062:L1062"/>
    <mergeCell ref="N1062:O1062"/>
    <mergeCell ref="P1062:Q1062"/>
    <mergeCell ref="C1063:D1063"/>
    <mergeCell ref="E1063:F1063"/>
    <mergeCell ref="H1063:I1063"/>
    <mergeCell ref="K1063:L1063"/>
    <mergeCell ref="N1063:O1063"/>
    <mergeCell ref="P1063:Q1063"/>
    <mergeCell ref="C1057:D1057"/>
    <mergeCell ref="E1057:F1057"/>
    <mergeCell ref="H1057:I1057"/>
    <mergeCell ref="K1057:L1057"/>
    <mergeCell ref="N1057:O1057"/>
    <mergeCell ref="P1057:Q1057"/>
    <mergeCell ref="C1058:D1058"/>
    <mergeCell ref="E1058:F1058"/>
    <mergeCell ref="H1058:I1058"/>
    <mergeCell ref="K1058:L1058"/>
    <mergeCell ref="N1058:O1058"/>
    <mergeCell ref="P1058:Q1058"/>
    <mergeCell ref="C1059:D1059"/>
    <mergeCell ref="E1059:F1059"/>
    <mergeCell ref="H1059:I1059"/>
    <mergeCell ref="K1059:L1059"/>
    <mergeCell ref="N1059:O1059"/>
    <mergeCell ref="P1059:Q1059"/>
    <mergeCell ref="C1053:J1053"/>
    <mergeCell ref="K1053:M1053"/>
    <mergeCell ref="N1053:O1053"/>
    <mergeCell ref="P1053:Q1053"/>
    <mergeCell ref="C1054:D1054"/>
    <mergeCell ref="E1054:F1054"/>
    <mergeCell ref="H1054:I1054"/>
    <mergeCell ref="K1054:L1054"/>
    <mergeCell ref="N1054:O1054"/>
    <mergeCell ref="P1054:Q1054"/>
    <mergeCell ref="C1055:Q1055"/>
    <mergeCell ref="C1056:D1056"/>
    <mergeCell ref="E1056:F1056"/>
    <mergeCell ref="H1056:I1056"/>
    <mergeCell ref="K1056:L1056"/>
    <mergeCell ref="N1056:O1056"/>
    <mergeCell ref="P1056:Q1056"/>
    <mergeCell ref="C1049:J1049"/>
    <mergeCell ref="K1049:L1049"/>
    <mergeCell ref="N1049:O1049"/>
    <mergeCell ref="P1049:Q1049"/>
    <mergeCell ref="C1050:D1050"/>
    <mergeCell ref="E1050:F1050"/>
    <mergeCell ref="H1050:I1050"/>
    <mergeCell ref="K1050:L1050"/>
    <mergeCell ref="N1050:O1050"/>
    <mergeCell ref="P1050:Q1050"/>
    <mergeCell ref="C1051:D1051"/>
    <mergeCell ref="E1051:F1051"/>
    <mergeCell ref="H1051:I1051"/>
    <mergeCell ref="K1051:L1051"/>
    <mergeCell ref="N1051:O1051"/>
    <mergeCell ref="P1051:Q1051"/>
    <mergeCell ref="C1052:D1052"/>
    <mergeCell ref="E1052:F1052"/>
    <mergeCell ref="H1052:I1052"/>
    <mergeCell ref="K1052:L1052"/>
    <mergeCell ref="N1052:O1052"/>
    <mergeCell ref="P1052:Q1052"/>
    <mergeCell ref="C1046:D1046"/>
    <mergeCell ref="E1046:F1046"/>
    <mergeCell ref="H1046:I1046"/>
    <mergeCell ref="K1046:L1046"/>
    <mergeCell ref="N1046:O1046"/>
    <mergeCell ref="P1046:Q1046"/>
    <mergeCell ref="C1047:D1047"/>
    <mergeCell ref="E1047:F1047"/>
    <mergeCell ref="H1047:I1047"/>
    <mergeCell ref="K1047:L1047"/>
    <mergeCell ref="N1047:O1047"/>
    <mergeCell ref="P1047:Q1047"/>
    <mergeCell ref="C1048:D1048"/>
    <mergeCell ref="E1048:F1048"/>
    <mergeCell ref="H1048:I1048"/>
    <mergeCell ref="K1048:L1048"/>
    <mergeCell ref="N1048:O1048"/>
    <mergeCell ref="P1048:Q1048"/>
    <mergeCell ref="C1042:Q1042"/>
    <mergeCell ref="C1043:D1043"/>
    <mergeCell ref="E1043:F1043"/>
    <mergeCell ref="H1043:I1043"/>
    <mergeCell ref="K1043:L1043"/>
    <mergeCell ref="N1043:O1043"/>
    <mergeCell ref="P1043:Q1043"/>
    <mergeCell ref="C1044:D1044"/>
    <mergeCell ref="E1044:F1044"/>
    <mergeCell ref="H1044:I1044"/>
    <mergeCell ref="K1044:L1044"/>
    <mergeCell ref="N1044:O1044"/>
    <mergeCell ref="P1044:Q1044"/>
    <mergeCell ref="C1045:D1045"/>
    <mergeCell ref="E1045:F1045"/>
    <mergeCell ref="H1045:I1045"/>
    <mergeCell ref="K1045:L1045"/>
    <mergeCell ref="N1045:O1045"/>
    <mergeCell ref="P1045:Q1045"/>
    <mergeCell ref="C1038:D1038"/>
    <mergeCell ref="E1038:F1038"/>
    <mergeCell ref="H1038:I1038"/>
    <mergeCell ref="K1038:L1038"/>
    <mergeCell ref="N1038:O1038"/>
    <mergeCell ref="P1038:Q1038"/>
    <mergeCell ref="C1039:D1039"/>
    <mergeCell ref="E1039:F1039"/>
    <mergeCell ref="H1039:I1039"/>
    <mergeCell ref="K1039:L1039"/>
    <mergeCell ref="N1039:O1039"/>
    <mergeCell ref="P1039:Q1039"/>
    <mergeCell ref="C1040:J1040"/>
    <mergeCell ref="K1040:M1040"/>
    <mergeCell ref="N1040:O1040"/>
    <mergeCell ref="P1040:Q1040"/>
    <mergeCell ref="C1041:D1041"/>
    <mergeCell ref="E1041:F1041"/>
    <mergeCell ref="H1041:I1041"/>
    <mergeCell ref="K1041:L1041"/>
    <mergeCell ref="N1041:O1041"/>
    <mergeCell ref="P1041:Q1041"/>
    <mergeCell ref="C1034:D1034"/>
    <mergeCell ref="E1034:F1034"/>
    <mergeCell ref="H1034:I1034"/>
    <mergeCell ref="K1034:L1034"/>
    <mergeCell ref="N1034:O1034"/>
    <mergeCell ref="P1034:Q1034"/>
    <mergeCell ref="C1035:D1035"/>
    <mergeCell ref="E1035:F1035"/>
    <mergeCell ref="H1035:I1035"/>
    <mergeCell ref="K1035:L1035"/>
    <mergeCell ref="N1035:O1035"/>
    <mergeCell ref="P1035:Q1035"/>
    <mergeCell ref="C1036:J1036"/>
    <mergeCell ref="K1036:L1036"/>
    <mergeCell ref="N1036:O1036"/>
    <mergeCell ref="P1036:Q1036"/>
    <mergeCell ref="C1037:D1037"/>
    <mergeCell ref="E1037:F1037"/>
    <mergeCell ref="H1037:I1037"/>
    <mergeCell ref="K1037:L1037"/>
    <mergeCell ref="N1037:O1037"/>
    <mergeCell ref="P1037:Q1037"/>
    <mergeCell ref="C1031:D1031"/>
    <mergeCell ref="E1031:F1031"/>
    <mergeCell ref="H1031:I1031"/>
    <mergeCell ref="K1031:L1031"/>
    <mergeCell ref="N1031:O1031"/>
    <mergeCell ref="P1031:Q1031"/>
    <mergeCell ref="C1032:D1032"/>
    <mergeCell ref="E1032:F1032"/>
    <mergeCell ref="H1032:I1032"/>
    <mergeCell ref="K1032:L1032"/>
    <mergeCell ref="N1032:O1032"/>
    <mergeCell ref="P1032:Q1032"/>
    <mergeCell ref="C1033:D1033"/>
    <mergeCell ref="E1033:F1033"/>
    <mergeCell ref="H1033:I1033"/>
    <mergeCell ref="K1033:L1033"/>
    <mergeCell ref="N1033:O1033"/>
    <mergeCell ref="P1033:Q1033"/>
    <mergeCell ref="C1027:J1027"/>
    <mergeCell ref="K1027:M1027"/>
    <mergeCell ref="N1027:O1027"/>
    <mergeCell ref="P1027:Q1027"/>
    <mergeCell ref="C1028:D1028"/>
    <mergeCell ref="E1028:F1028"/>
    <mergeCell ref="H1028:I1028"/>
    <mergeCell ref="K1028:L1028"/>
    <mergeCell ref="N1028:O1028"/>
    <mergeCell ref="P1028:Q1028"/>
    <mergeCell ref="C1029:Q1029"/>
    <mergeCell ref="C1030:D1030"/>
    <mergeCell ref="E1030:F1030"/>
    <mergeCell ref="H1030:I1030"/>
    <mergeCell ref="K1030:L1030"/>
    <mergeCell ref="N1030:O1030"/>
    <mergeCell ref="P1030:Q1030"/>
    <mergeCell ref="C1023:J1023"/>
    <mergeCell ref="K1023:L1023"/>
    <mergeCell ref="N1023:O1023"/>
    <mergeCell ref="P1023:Q1023"/>
    <mergeCell ref="C1024:D1024"/>
    <mergeCell ref="E1024:F1024"/>
    <mergeCell ref="H1024:I1024"/>
    <mergeCell ref="K1024:L1024"/>
    <mergeCell ref="N1024:O1024"/>
    <mergeCell ref="P1024:Q1024"/>
    <mergeCell ref="C1025:D1025"/>
    <mergeCell ref="E1025:F1025"/>
    <mergeCell ref="H1025:I1025"/>
    <mergeCell ref="K1025:L1025"/>
    <mergeCell ref="N1025:O1025"/>
    <mergeCell ref="P1025:Q1025"/>
    <mergeCell ref="C1026:D1026"/>
    <mergeCell ref="E1026:F1026"/>
    <mergeCell ref="H1026:I1026"/>
    <mergeCell ref="K1026:L1026"/>
    <mergeCell ref="N1026:O1026"/>
    <mergeCell ref="P1026:Q1026"/>
    <mergeCell ref="C1020:D1020"/>
    <mergeCell ref="E1020:F1020"/>
    <mergeCell ref="H1020:I1020"/>
    <mergeCell ref="K1020:L1020"/>
    <mergeCell ref="N1020:O1020"/>
    <mergeCell ref="P1020:Q1020"/>
    <mergeCell ref="C1021:D1021"/>
    <mergeCell ref="E1021:F1021"/>
    <mergeCell ref="H1021:I1021"/>
    <mergeCell ref="K1021:L1021"/>
    <mergeCell ref="N1021:O1021"/>
    <mergeCell ref="P1021:Q1021"/>
    <mergeCell ref="C1022:D1022"/>
    <mergeCell ref="E1022:F1022"/>
    <mergeCell ref="H1022:I1022"/>
    <mergeCell ref="K1022:L1022"/>
    <mergeCell ref="N1022:O1022"/>
    <mergeCell ref="P1022:Q1022"/>
    <mergeCell ref="C1016:Q1016"/>
    <mergeCell ref="C1017:D1017"/>
    <mergeCell ref="E1017:F1017"/>
    <mergeCell ref="H1017:I1017"/>
    <mergeCell ref="K1017:L1017"/>
    <mergeCell ref="N1017:O1017"/>
    <mergeCell ref="P1017:Q1017"/>
    <mergeCell ref="C1018:D1018"/>
    <mergeCell ref="E1018:F1018"/>
    <mergeCell ref="H1018:I1018"/>
    <mergeCell ref="K1018:L1018"/>
    <mergeCell ref="N1018:O1018"/>
    <mergeCell ref="P1018:Q1018"/>
    <mergeCell ref="C1019:D1019"/>
    <mergeCell ref="E1019:F1019"/>
    <mergeCell ref="H1019:I1019"/>
    <mergeCell ref="K1019:L1019"/>
    <mergeCell ref="N1019:O1019"/>
    <mergeCell ref="P1019:Q1019"/>
    <mergeCell ref="C1012:D1012"/>
    <mergeCell ref="E1012:F1012"/>
    <mergeCell ref="H1012:I1012"/>
    <mergeCell ref="K1012:L1012"/>
    <mergeCell ref="N1012:O1012"/>
    <mergeCell ref="P1012:Q1012"/>
    <mergeCell ref="C1013:D1013"/>
    <mergeCell ref="E1013:F1013"/>
    <mergeCell ref="H1013:I1013"/>
    <mergeCell ref="K1013:L1013"/>
    <mergeCell ref="N1013:O1013"/>
    <mergeCell ref="P1013:Q1013"/>
    <mergeCell ref="C1014:J1014"/>
    <mergeCell ref="K1014:M1014"/>
    <mergeCell ref="N1014:O1014"/>
    <mergeCell ref="P1014:Q1014"/>
    <mergeCell ref="C1015:D1015"/>
    <mergeCell ref="E1015:F1015"/>
    <mergeCell ref="H1015:I1015"/>
    <mergeCell ref="K1015:L1015"/>
    <mergeCell ref="N1015:O1015"/>
    <mergeCell ref="P1015:Q1015"/>
    <mergeCell ref="C1008:D1008"/>
    <mergeCell ref="E1008:F1008"/>
    <mergeCell ref="H1008:I1008"/>
    <mergeCell ref="K1008:L1008"/>
    <mergeCell ref="N1008:O1008"/>
    <mergeCell ref="P1008:Q1008"/>
    <mergeCell ref="C1009:D1009"/>
    <mergeCell ref="E1009:F1009"/>
    <mergeCell ref="H1009:I1009"/>
    <mergeCell ref="K1009:L1009"/>
    <mergeCell ref="N1009:O1009"/>
    <mergeCell ref="P1009:Q1009"/>
    <mergeCell ref="C1010:J1010"/>
    <mergeCell ref="K1010:L1010"/>
    <mergeCell ref="N1010:O1010"/>
    <mergeCell ref="P1010:Q1010"/>
    <mergeCell ref="C1011:D1011"/>
    <mergeCell ref="E1011:F1011"/>
    <mergeCell ref="H1011:I1011"/>
    <mergeCell ref="K1011:L1011"/>
    <mergeCell ref="N1011:O1011"/>
    <mergeCell ref="P1011:Q1011"/>
    <mergeCell ref="C1005:D1005"/>
    <mergeCell ref="E1005:F1005"/>
    <mergeCell ref="H1005:I1005"/>
    <mergeCell ref="K1005:L1005"/>
    <mergeCell ref="N1005:O1005"/>
    <mergeCell ref="P1005:Q1005"/>
    <mergeCell ref="C1006:D1006"/>
    <mergeCell ref="E1006:F1006"/>
    <mergeCell ref="H1006:I1006"/>
    <mergeCell ref="K1006:L1006"/>
    <mergeCell ref="N1006:O1006"/>
    <mergeCell ref="P1006:Q1006"/>
    <mergeCell ref="C1007:D1007"/>
    <mergeCell ref="E1007:F1007"/>
    <mergeCell ref="H1007:I1007"/>
    <mergeCell ref="K1007:L1007"/>
    <mergeCell ref="N1007:O1007"/>
    <mergeCell ref="P1007:Q1007"/>
    <mergeCell ref="C1001:J1001"/>
    <mergeCell ref="K1001:M1001"/>
    <mergeCell ref="N1001:O1001"/>
    <mergeCell ref="P1001:Q1001"/>
    <mergeCell ref="C1002:D1002"/>
    <mergeCell ref="E1002:F1002"/>
    <mergeCell ref="H1002:I1002"/>
    <mergeCell ref="K1002:L1002"/>
    <mergeCell ref="N1002:O1002"/>
    <mergeCell ref="P1002:Q1002"/>
    <mergeCell ref="C1003:Q1003"/>
    <mergeCell ref="C1004:D1004"/>
    <mergeCell ref="E1004:F1004"/>
    <mergeCell ref="H1004:I1004"/>
    <mergeCell ref="K1004:L1004"/>
    <mergeCell ref="N1004:O1004"/>
    <mergeCell ref="P1004:Q1004"/>
    <mergeCell ref="C997:J997"/>
    <mergeCell ref="K997:L997"/>
    <mergeCell ref="N997:O997"/>
    <mergeCell ref="P997:Q997"/>
    <mergeCell ref="C998:D998"/>
    <mergeCell ref="E998:F998"/>
    <mergeCell ref="H998:I998"/>
    <mergeCell ref="K998:L998"/>
    <mergeCell ref="N998:O998"/>
    <mergeCell ref="P998:Q998"/>
    <mergeCell ref="C999:D999"/>
    <mergeCell ref="E999:F999"/>
    <mergeCell ref="H999:I999"/>
    <mergeCell ref="K999:L999"/>
    <mergeCell ref="N999:O999"/>
    <mergeCell ref="P999:Q999"/>
    <mergeCell ref="C1000:D1000"/>
    <mergeCell ref="E1000:F1000"/>
    <mergeCell ref="H1000:I1000"/>
    <mergeCell ref="K1000:L1000"/>
    <mergeCell ref="N1000:O1000"/>
    <mergeCell ref="P1000:Q1000"/>
    <mergeCell ref="C994:D994"/>
    <mergeCell ref="E994:F994"/>
    <mergeCell ref="H994:I994"/>
    <mergeCell ref="K994:L994"/>
    <mergeCell ref="N994:O994"/>
    <mergeCell ref="P994:Q994"/>
    <mergeCell ref="C995:D995"/>
    <mergeCell ref="E995:F995"/>
    <mergeCell ref="H995:I995"/>
    <mergeCell ref="K995:L995"/>
    <mergeCell ref="N995:O995"/>
    <mergeCell ref="P995:Q995"/>
    <mergeCell ref="C996:D996"/>
    <mergeCell ref="E996:F996"/>
    <mergeCell ref="H996:I996"/>
    <mergeCell ref="K996:L996"/>
    <mergeCell ref="N996:O996"/>
    <mergeCell ref="P996:Q996"/>
    <mergeCell ref="C990:Q990"/>
    <mergeCell ref="C991:D991"/>
    <mergeCell ref="E991:F991"/>
    <mergeCell ref="H991:I991"/>
    <mergeCell ref="K991:L991"/>
    <mergeCell ref="N991:O991"/>
    <mergeCell ref="P991:Q991"/>
    <mergeCell ref="C992:D992"/>
    <mergeCell ref="E992:F992"/>
    <mergeCell ref="H992:I992"/>
    <mergeCell ref="K992:L992"/>
    <mergeCell ref="N992:O992"/>
    <mergeCell ref="P992:Q992"/>
    <mergeCell ref="C993:D993"/>
    <mergeCell ref="E993:F993"/>
    <mergeCell ref="H993:I993"/>
    <mergeCell ref="K993:L993"/>
    <mergeCell ref="N993:O993"/>
    <mergeCell ref="P993:Q993"/>
    <mergeCell ref="C986:D986"/>
    <mergeCell ref="E986:F986"/>
    <mergeCell ref="H986:I986"/>
    <mergeCell ref="K986:L986"/>
    <mergeCell ref="N986:O986"/>
    <mergeCell ref="P986:Q986"/>
    <mergeCell ref="C987:D987"/>
    <mergeCell ref="E987:F987"/>
    <mergeCell ref="H987:I987"/>
    <mergeCell ref="K987:L987"/>
    <mergeCell ref="N987:O987"/>
    <mergeCell ref="P987:Q987"/>
    <mergeCell ref="C988:J988"/>
    <mergeCell ref="K988:M988"/>
    <mergeCell ref="N988:O988"/>
    <mergeCell ref="P988:Q988"/>
    <mergeCell ref="C989:D989"/>
    <mergeCell ref="E989:F989"/>
    <mergeCell ref="H989:I989"/>
    <mergeCell ref="K989:L989"/>
    <mergeCell ref="N989:O989"/>
    <mergeCell ref="P989:Q989"/>
    <mergeCell ref="C982:D982"/>
    <mergeCell ref="E982:F982"/>
    <mergeCell ref="H982:I982"/>
    <mergeCell ref="K982:L982"/>
    <mergeCell ref="N982:O982"/>
    <mergeCell ref="P982:Q982"/>
    <mergeCell ref="C983:D983"/>
    <mergeCell ref="E983:F983"/>
    <mergeCell ref="H983:I983"/>
    <mergeCell ref="K983:L983"/>
    <mergeCell ref="N983:O983"/>
    <mergeCell ref="P983:Q983"/>
    <mergeCell ref="C984:J984"/>
    <mergeCell ref="K984:L984"/>
    <mergeCell ref="N984:O984"/>
    <mergeCell ref="P984:Q984"/>
    <mergeCell ref="C985:D985"/>
    <mergeCell ref="E985:F985"/>
    <mergeCell ref="H985:I985"/>
    <mergeCell ref="K985:L985"/>
    <mergeCell ref="N985:O985"/>
    <mergeCell ref="P985:Q985"/>
    <mergeCell ref="C979:D979"/>
    <mergeCell ref="E979:F979"/>
    <mergeCell ref="H979:I979"/>
    <mergeCell ref="K979:L979"/>
    <mergeCell ref="N979:O979"/>
    <mergeCell ref="P979:Q979"/>
    <mergeCell ref="C980:D980"/>
    <mergeCell ref="E980:F980"/>
    <mergeCell ref="H980:I980"/>
    <mergeCell ref="K980:L980"/>
    <mergeCell ref="N980:O980"/>
    <mergeCell ref="P980:Q980"/>
    <mergeCell ref="C981:D981"/>
    <mergeCell ref="E981:F981"/>
    <mergeCell ref="H981:I981"/>
    <mergeCell ref="K981:L981"/>
    <mergeCell ref="N981:O981"/>
    <mergeCell ref="P981:Q981"/>
    <mergeCell ref="C975:J975"/>
    <mergeCell ref="K975:M975"/>
    <mergeCell ref="N975:O975"/>
    <mergeCell ref="P975:Q975"/>
    <mergeCell ref="C976:D976"/>
    <mergeCell ref="E976:F976"/>
    <mergeCell ref="H976:I976"/>
    <mergeCell ref="K976:L976"/>
    <mergeCell ref="N976:O976"/>
    <mergeCell ref="P976:Q976"/>
    <mergeCell ref="C977:Q977"/>
    <mergeCell ref="C978:D978"/>
    <mergeCell ref="E978:F978"/>
    <mergeCell ref="H978:I978"/>
    <mergeCell ref="K978:L978"/>
    <mergeCell ref="N978:O978"/>
    <mergeCell ref="P978:Q978"/>
    <mergeCell ref="C971:J971"/>
    <mergeCell ref="K971:L971"/>
    <mergeCell ref="N971:O971"/>
    <mergeCell ref="P971:Q971"/>
    <mergeCell ref="C972:D972"/>
    <mergeCell ref="E972:F972"/>
    <mergeCell ref="H972:I972"/>
    <mergeCell ref="K972:L972"/>
    <mergeCell ref="N972:O972"/>
    <mergeCell ref="P972:Q972"/>
    <mergeCell ref="C973:D973"/>
    <mergeCell ref="E973:F973"/>
    <mergeCell ref="H973:I973"/>
    <mergeCell ref="K973:L973"/>
    <mergeCell ref="N973:O973"/>
    <mergeCell ref="P973:Q973"/>
    <mergeCell ref="C974:D974"/>
    <mergeCell ref="E974:F974"/>
    <mergeCell ref="H974:I974"/>
    <mergeCell ref="K974:L974"/>
    <mergeCell ref="N974:O974"/>
    <mergeCell ref="P974:Q974"/>
    <mergeCell ref="C968:D968"/>
    <mergeCell ref="E968:F968"/>
    <mergeCell ref="H968:I968"/>
    <mergeCell ref="K968:L968"/>
    <mergeCell ref="N968:O968"/>
    <mergeCell ref="P968:Q968"/>
    <mergeCell ref="C969:D969"/>
    <mergeCell ref="E969:F969"/>
    <mergeCell ref="H969:I969"/>
    <mergeCell ref="K969:L969"/>
    <mergeCell ref="N969:O969"/>
    <mergeCell ref="P969:Q969"/>
    <mergeCell ref="C970:D970"/>
    <mergeCell ref="E970:F970"/>
    <mergeCell ref="H970:I970"/>
    <mergeCell ref="K970:L970"/>
    <mergeCell ref="N970:O970"/>
    <mergeCell ref="P970:Q970"/>
    <mergeCell ref="C964:Q964"/>
    <mergeCell ref="C965:D965"/>
    <mergeCell ref="E965:F965"/>
    <mergeCell ref="H965:I965"/>
    <mergeCell ref="K965:L965"/>
    <mergeCell ref="N965:O965"/>
    <mergeCell ref="P965:Q965"/>
    <mergeCell ref="C966:D966"/>
    <mergeCell ref="E966:F966"/>
    <mergeCell ref="H966:I966"/>
    <mergeCell ref="K966:L966"/>
    <mergeCell ref="N966:O966"/>
    <mergeCell ref="P966:Q966"/>
    <mergeCell ref="C967:D967"/>
    <mergeCell ref="E967:F967"/>
    <mergeCell ref="H967:I967"/>
    <mergeCell ref="K967:L967"/>
    <mergeCell ref="N967:O967"/>
    <mergeCell ref="P967:Q967"/>
    <mergeCell ref="C960:D960"/>
    <mergeCell ref="E960:F960"/>
    <mergeCell ref="H960:I960"/>
    <mergeCell ref="K960:L960"/>
    <mergeCell ref="N960:O960"/>
    <mergeCell ref="P960:Q960"/>
    <mergeCell ref="C961:D961"/>
    <mergeCell ref="E961:F961"/>
    <mergeCell ref="H961:I961"/>
    <mergeCell ref="K961:L961"/>
    <mergeCell ref="N961:O961"/>
    <mergeCell ref="P961:Q961"/>
    <mergeCell ref="C962:J962"/>
    <mergeCell ref="K962:M962"/>
    <mergeCell ref="N962:O962"/>
    <mergeCell ref="P962:Q962"/>
    <mergeCell ref="C963:D963"/>
    <mergeCell ref="E963:F963"/>
    <mergeCell ref="H963:I963"/>
    <mergeCell ref="K963:L963"/>
    <mergeCell ref="N963:O963"/>
    <mergeCell ref="P963:Q963"/>
    <mergeCell ref="C956:D956"/>
    <mergeCell ref="E956:F956"/>
    <mergeCell ref="H956:I956"/>
    <mergeCell ref="K956:L956"/>
    <mergeCell ref="N956:O956"/>
    <mergeCell ref="P956:Q956"/>
    <mergeCell ref="C957:D957"/>
    <mergeCell ref="E957:F957"/>
    <mergeCell ref="H957:I957"/>
    <mergeCell ref="K957:L957"/>
    <mergeCell ref="N957:O957"/>
    <mergeCell ref="P957:Q957"/>
    <mergeCell ref="C958:J958"/>
    <mergeCell ref="K958:L958"/>
    <mergeCell ref="N958:O958"/>
    <mergeCell ref="P958:Q958"/>
    <mergeCell ref="C959:D959"/>
    <mergeCell ref="E959:F959"/>
    <mergeCell ref="H959:I959"/>
    <mergeCell ref="K959:L959"/>
    <mergeCell ref="N959:O959"/>
    <mergeCell ref="P959:Q959"/>
    <mergeCell ref="C953:D953"/>
    <mergeCell ref="E953:F953"/>
    <mergeCell ref="H953:I953"/>
    <mergeCell ref="K953:L953"/>
    <mergeCell ref="N953:O953"/>
    <mergeCell ref="P953:Q953"/>
    <mergeCell ref="C954:D954"/>
    <mergeCell ref="E954:F954"/>
    <mergeCell ref="H954:I954"/>
    <mergeCell ref="K954:L954"/>
    <mergeCell ref="N954:O954"/>
    <mergeCell ref="P954:Q954"/>
    <mergeCell ref="C955:D955"/>
    <mergeCell ref="E955:F955"/>
    <mergeCell ref="H955:I955"/>
    <mergeCell ref="K955:L955"/>
    <mergeCell ref="N955:O955"/>
    <mergeCell ref="P955:Q955"/>
    <mergeCell ref="C949:J949"/>
    <mergeCell ref="K949:M949"/>
    <mergeCell ref="N949:O949"/>
    <mergeCell ref="P949:Q949"/>
    <mergeCell ref="C950:D950"/>
    <mergeCell ref="E950:F950"/>
    <mergeCell ref="H950:I950"/>
    <mergeCell ref="K950:L950"/>
    <mergeCell ref="N950:O950"/>
    <mergeCell ref="P950:Q950"/>
    <mergeCell ref="C951:Q951"/>
    <mergeCell ref="C952:D952"/>
    <mergeCell ref="E952:F952"/>
    <mergeCell ref="H952:I952"/>
    <mergeCell ref="K952:L952"/>
    <mergeCell ref="N952:O952"/>
    <mergeCell ref="P952:Q952"/>
    <mergeCell ref="C945:J945"/>
    <mergeCell ref="K945:L945"/>
    <mergeCell ref="N945:O945"/>
    <mergeCell ref="P945:Q945"/>
    <mergeCell ref="C946:D946"/>
    <mergeCell ref="E946:F946"/>
    <mergeCell ref="H946:I946"/>
    <mergeCell ref="K946:L946"/>
    <mergeCell ref="N946:O946"/>
    <mergeCell ref="P946:Q946"/>
    <mergeCell ref="C947:D947"/>
    <mergeCell ref="E947:F947"/>
    <mergeCell ref="H947:I947"/>
    <mergeCell ref="K947:L947"/>
    <mergeCell ref="N947:O947"/>
    <mergeCell ref="P947:Q947"/>
    <mergeCell ref="C948:D948"/>
    <mergeCell ref="E948:F948"/>
    <mergeCell ref="H948:I948"/>
    <mergeCell ref="K948:L948"/>
    <mergeCell ref="N948:O948"/>
    <mergeCell ref="P948:Q948"/>
    <mergeCell ref="C942:D942"/>
    <mergeCell ref="E942:F942"/>
    <mergeCell ref="H942:I942"/>
    <mergeCell ref="K942:L942"/>
    <mergeCell ref="N942:O942"/>
    <mergeCell ref="P942:Q942"/>
    <mergeCell ref="C943:D943"/>
    <mergeCell ref="E943:F943"/>
    <mergeCell ref="H943:I943"/>
    <mergeCell ref="K943:L943"/>
    <mergeCell ref="N943:O943"/>
    <mergeCell ref="P943:Q943"/>
    <mergeCell ref="C944:D944"/>
    <mergeCell ref="E944:F944"/>
    <mergeCell ref="H944:I944"/>
    <mergeCell ref="K944:L944"/>
    <mergeCell ref="N944:O944"/>
    <mergeCell ref="P944:Q944"/>
    <mergeCell ref="C938:Q938"/>
    <mergeCell ref="C939:D939"/>
    <mergeCell ref="E939:F939"/>
    <mergeCell ref="H939:I939"/>
    <mergeCell ref="K939:L939"/>
    <mergeCell ref="N939:O939"/>
    <mergeCell ref="P939:Q939"/>
    <mergeCell ref="C940:D940"/>
    <mergeCell ref="E940:F940"/>
    <mergeCell ref="H940:I940"/>
    <mergeCell ref="K940:L940"/>
    <mergeCell ref="N940:O940"/>
    <mergeCell ref="P940:Q940"/>
    <mergeCell ref="C941:D941"/>
    <mergeCell ref="E941:F941"/>
    <mergeCell ref="H941:I941"/>
    <mergeCell ref="K941:L941"/>
    <mergeCell ref="N941:O941"/>
    <mergeCell ref="P941:Q941"/>
    <mergeCell ref="C934:D934"/>
    <mergeCell ref="E934:F934"/>
    <mergeCell ref="H934:I934"/>
    <mergeCell ref="K934:L934"/>
    <mergeCell ref="N934:O934"/>
    <mergeCell ref="P934:Q934"/>
    <mergeCell ref="C935:D935"/>
    <mergeCell ref="E935:F935"/>
    <mergeCell ref="H935:I935"/>
    <mergeCell ref="K935:L935"/>
    <mergeCell ref="N935:O935"/>
    <mergeCell ref="P935:Q935"/>
    <mergeCell ref="C936:J936"/>
    <mergeCell ref="K936:M936"/>
    <mergeCell ref="N936:O936"/>
    <mergeCell ref="P936:Q936"/>
    <mergeCell ref="C937:D937"/>
    <mergeCell ref="E937:F937"/>
    <mergeCell ref="H937:I937"/>
    <mergeCell ref="K937:L937"/>
    <mergeCell ref="N937:O937"/>
    <mergeCell ref="P937:Q937"/>
    <mergeCell ref="C930:D930"/>
    <mergeCell ref="E930:F930"/>
    <mergeCell ref="H930:I930"/>
    <mergeCell ref="K930:L930"/>
    <mergeCell ref="N930:O930"/>
    <mergeCell ref="P930:Q930"/>
    <mergeCell ref="C931:D931"/>
    <mergeCell ref="E931:F931"/>
    <mergeCell ref="H931:I931"/>
    <mergeCell ref="K931:L931"/>
    <mergeCell ref="N931:O931"/>
    <mergeCell ref="P931:Q931"/>
    <mergeCell ref="C932:J932"/>
    <mergeCell ref="K932:L932"/>
    <mergeCell ref="N932:O932"/>
    <mergeCell ref="P932:Q932"/>
    <mergeCell ref="C933:D933"/>
    <mergeCell ref="E933:F933"/>
    <mergeCell ref="H933:I933"/>
    <mergeCell ref="K933:L933"/>
    <mergeCell ref="N933:O933"/>
    <mergeCell ref="P933:Q933"/>
    <mergeCell ref="C927:D927"/>
    <mergeCell ref="E927:F927"/>
    <mergeCell ref="H927:I927"/>
    <mergeCell ref="K927:L927"/>
    <mergeCell ref="N927:O927"/>
    <mergeCell ref="P927:Q927"/>
    <mergeCell ref="C928:D928"/>
    <mergeCell ref="E928:F928"/>
    <mergeCell ref="H928:I928"/>
    <mergeCell ref="K928:L928"/>
    <mergeCell ref="N928:O928"/>
    <mergeCell ref="P928:Q928"/>
    <mergeCell ref="C929:D929"/>
    <mergeCell ref="E929:F929"/>
    <mergeCell ref="H929:I929"/>
    <mergeCell ref="K929:L929"/>
    <mergeCell ref="N929:O929"/>
    <mergeCell ref="P929:Q929"/>
    <mergeCell ref="C923:J923"/>
    <mergeCell ref="K923:M923"/>
    <mergeCell ref="N923:O923"/>
    <mergeCell ref="P923:Q923"/>
    <mergeCell ref="C924:D924"/>
    <mergeCell ref="E924:F924"/>
    <mergeCell ref="H924:I924"/>
    <mergeCell ref="K924:L924"/>
    <mergeCell ref="N924:O924"/>
    <mergeCell ref="P924:Q924"/>
    <mergeCell ref="C925:Q925"/>
    <mergeCell ref="C926:D926"/>
    <mergeCell ref="E926:F926"/>
    <mergeCell ref="H926:I926"/>
    <mergeCell ref="K926:L926"/>
    <mergeCell ref="N926:O926"/>
    <mergeCell ref="P926:Q926"/>
    <mergeCell ref="C919:J919"/>
    <mergeCell ref="K919:L919"/>
    <mergeCell ref="N919:O919"/>
    <mergeCell ref="P919:Q919"/>
    <mergeCell ref="C920:D920"/>
    <mergeCell ref="E920:F920"/>
    <mergeCell ref="H920:I920"/>
    <mergeCell ref="K920:L920"/>
    <mergeCell ref="N920:O920"/>
    <mergeCell ref="P920:Q920"/>
    <mergeCell ref="C921:D921"/>
    <mergeCell ref="E921:F921"/>
    <mergeCell ref="H921:I921"/>
    <mergeCell ref="K921:L921"/>
    <mergeCell ref="N921:O921"/>
    <mergeCell ref="P921:Q921"/>
    <mergeCell ref="C922:D922"/>
    <mergeCell ref="E922:F922"/>
    <mergeCell ref="H922:I922"/>
    <mergeCell ref="K922:L922"/>
    <mergeCell ref="N922:O922"/>
    <mergeCell ref="P922:Q922"/>
    <mergeCell ref="C916:D916"/>
    <mergeCell ref="E916:F916"/>
    <mergeCell ref="H916:I916"/>
    <mergeCell ref="K916:L916"/>
    <mergeCell ref="N916:O916"/>
    <mergeCell ref="P916:Q916"/>
    <mergeCell ref="C917:D917"/>
    <mergeCell ref="E917:F917"/>
    <mergeCell ref="H917:I917"/>
    <mergeCell ref="K917:L917"/>
    <mergeCell ref="N917:O917"/>
    <mergeCell ref="P917:Q917"/>
    <mergeCell ref="C918:D918"/>
    <mergeCell ref="E918:F918"/>
    <mergeCell ref="H918:I918"/>
    <mergeCell ref="K918:L918"/>
    <mergeCell ref="N918:O918"/>
    <mergeCell ref="P918:Q918"/>
    <mergeCell ref="C912:Q912"/>
    <mergeCell ref="C913:D913"/>
    <mergeCell ref="E913:F913"/>
    <mergeCell ref="H913:I913"/>
    <mergeCell ref="K913:L913"/>
    <mergeCell ref="N913:O913"/>
    <mergeCell ref="P913:Q913"/>
    <mergeCell ref="C914:D914"/>
    <mergeCell ref="E914:F914"/>
    <mergeCell ref="H914:I914"/>
    <mergeCell ref="K914:L914"/>
    <mergeCell ref="N914:O914"/>
    <mergeCell ref="P914:Q914"/>
    <mergeCell ref="C915:D915"/>
    <mergeCell ref="E915:F915"/>
    <mergeCell ref="H915:I915"/>
    <mergeCell ref="K915:L915"/>
    <mergeCell ref="N915:O915"/>
    <mergeCell ref="P915:Q915"/>
    <mergeCell ref="C908:D908"/>
    <mergeCell ref="E908:F908"/>
    <mergeCell ref="H908:I908"/>
    <mergeCell ref="K908:L908"/>
    <mergeCell ref="N908:O908"/>
    <mergeCell ref="P908:Q908"/>
    <mergeCell ref="C909:D909"/>
    <mergeCell ref="E909:F909"/>
    <mergeCell ref="H909:I909"/>
    <mergeCell ref="K909:L909"/>
    <mergeCell ref="N909:O909"/>
    <mergeCell ref="P909:Q909"/>
    <mergeCell ref="C910:J910"/>
    <mergeCell ref="K910:M910"/>
    <mergeCell ref="N910:O910"/>
    <mergeCell ref="P910:Q910"/>
    <mergeCell ref="C911:D911"/>
    <mergeCell ref="E911:F911"/>
    <mergeCell ref="H911:I911"/>
    <mergeCell ref="K911:L911"/>
    <mergeCell ref="N911:O911"/>
    <mergeCell ref="P911:Q911"/>
    <mergeCell ref="C904:D904"/>
    <mergeCell ref="E904:F904"/>
    <mergeCell ref="H904:I904"/>
    <mergeCell ref="K904:L904"/>
    <mergeCell ref="N904:O904"/>
    <mergeCell ref="P904:Q904"/>
    <mergeCell ref="C905:D905"/>
    <mergeCell ref="E905:F905"/>
    <mergeCell ref="H905:I905"/>
    <mergeCell ref="K905:L905"/>
    <mergeCell ref="N905:O905"/>
    <mergeCell ref="P905:Q905"/>
    <mergeCell ref="C906:J906"/>
    <mergeCell ref="K906:L906"/>
    <mergeCell ref="N906:O906"/>
    <mergeCell ref="P906:Q906"/>
    <mergeCell ref="C907:D907"/>
    <mergeCell ref="E907:F907"/>
    <mergeCell ref="H907:I907"/>
    <mergeCell ref="K907:L907"/>
    <mergeCell ref="N907:O907"/>
    <mergeCell ref="P907:Q907"/>
    <mergeCell ref="C901:D901"/>
    <mergeCell ref="E901:F901"/>
    <mergeCell ref="H901:I901"/>
    <mergeCell ref="K901:L901"/>
    <mergeCell ref="N901:O901"/>
    <mergeCell ref="P901:Q901"/>
    <mergeCell ref="C902:D902"/>
    <mergeCell ref="E902:F902"/>
    <mergeCell ref="H902:I902"/>
    <mergeCell ref="K902:L902"/>
    <mergeCell ref="N902:O902"/>
    <mergeCell ref="P902:Q902"/>
    <mergeCell ref="C903:D903"/>
    <mergeCell ref="E903:F903"/>
    <mergeCell ref="H903:I903"/>
    <mergeCell ref="K903:L903"/>
    <mergeCell ref="N903:O903"/>
    <mergeCell ref="P903:Q903"/>
    <mergeCell ref="C897:J897"/>
    <mergeCell ref="K897:M897"/>
    <mergeCell ref="N897:O897"/>
    <mergeCell ref="P897:Q897"/>
    <mergeCell ref="C898:D898"/>
    <mergeCell ref="E898:F898"/>
    <mergeCell ref="H898:I898"/>
    <mergeCell ref="K898:L898"/>
    <mergeCell ref="N898:O898"/>
    <mergeCell ref="P898:Q898"/>
    <mergeCell ref="C899:Q899"/>
    <mergeCell ref="C900:D900"/>
    <mergeCell ref="E900:F900"/>
    <mergeCell ref="H900:I900"/>
    <mergeCell ref="K900:L900"/>
    <mergeCell ref="N900:O900"/>
    <mergeCell ref="P900:Q900"/>
    <mergeCell ref="C893:J893"/>
    <mergeCell ref="K893:L893"/>
    <mergeCell ref="N893:O893"/>
    <mergeCell ref="P893:Q893"/>
    <mergeCell ref="C894:D894"/>
    <mergeCell ref="E894:F894"/>
    <mergeCell ref="H894:I894"/>
    <mergeCell ref="K894:L894"/>
    <mergeCell ref="N894:O894"/>
    <mergeCell ref="P894:Q894"/>
    <mergeCell ref="C895:D895"/>
    <mergeCell ref="E895:F895"/>
    <mergeCell ref="H895:I895"/>
    <mergeCell ref="K895:L895"/>
    <mergeCell ref="N895:O895"/>
    <mergeCell ref="P895:Q895"/>
    <mergeCell ref="C896:D896"/>
    <mergeCell ref="E896:F896"/>
    <mergeCell ref="H896:I896"/>
    <mergeCell ref="K896:L896"/>
    <mergeCell ref="N896:O896"/>
    <mergeCell ref="P896:Q896"/>
    <mergeCell ref="C890:D890"/>
    <mergeCell ref="E890:F890"/>
    <mergeCell ref="H890:I890"/>
    <mergeCell ref="K890:L890"/>
    <mergeCell ref="N890:O890"/>
    <mergeCell ref="P890:Q890"/>
    <mergeCell ref="C891:D891"/>
    <mergeCell ref="E891:F891"/>
    <mergeCell ref="H891:I891"/>
    <mergeCell ref="K891:L891"/>
    <mergeCell ref="N891:O891"/>
    <mergeCell ref="P891:Q891"/>
    <mergeCell ref="C892:D892"/>
    <mergeCell ref="E892:F892"/>
    <mergeCell ref="H892:I892"/>
    <mergeCell ref="K892:L892"/>
    <mergeCell ref="N892:O892"/>
    <mergeCell ref="P892:Q892"/>
    <mergeCell ref="C886:Q886"/>
    <mergeCell ref="C887:D887"/>
    <mergeCell ref="E887:F887"/>
    <mergeCell ref="H887:I887"/>
    <mergeCell ref="K887:L887"/>
    <mergeCell ref="N887:O887"/>
    <mergeCell ref="P887:Q887"/>
    <mergeCell ref="C888:D888"/>
    <mergeCell ref="E888:F888"/>
    <mergeCell ref="H888:I888"/>
    <mergeCell ref="K888:L888"/>
    <mergeCell ref="N888:O888"/>
    <mergeCell ref="P888:Q888"/>
    <mergeCell ref="C889:D889"/>
    <mergeCell ref="E889:F889"/>
    <mergeCell ref="H889:I889"/>
    <mergeCell ref="K889:L889"/>
    <mergeCell ref="N889:O889"/>
    <mergeCell ref="P889:Q889"/>
    <mergeCell ref="C882:D882"/>
    <mergeCell ref="E882:F882"/>
    <mergeCell ref="H882:I882"/>
    <mergeCell ref="K882:L882"/>
    <mergeCell ref="N882:O882"/>
    <mergeCell ref="P882:Q882"/>
    <mergeCell ref="C883:D883"/>
    <mergeCell ref="E883:F883"/>
    <mergeCell ref="H883:I883"/>
    <mergeCell ref="K883:L883"/>
    <mergeCell ref="N883:O883"/>
    <mergeCell ref="P883:Q883"/>
    <mergeCell ref="C884:J884"/>
    <mergeCell ref="K884:M884"/>
    <mergeCell ref="N884:O884"/>
    <mergeCell ref="P884:Q884"/>
    <mergeCell ref="C885:D885"/>
    <mergeCell ref="E885:F885"/>
    <mergeCell ref="H885:I885"/>
    <mergeCell ref="K885:L885"/>
    <mergeCell ref="N885:O885"/>
    <mergeCell ref="P885:Q885"/>
    <mergeCell ref="C878:D878"/>
    <mergeCell ref="E878:F878"/>
    <mergeCell ref="H878:I878"/>
    <mergeCell ref="K878:L878"/>
    <mergeCell ref="N878:O878"/>
    <mergeCell ref="P878:Q878"/>
    <mergeCell ref="C879:D879"/>
    <mergeCell ref="E879:F879"/>
    <mergeCell ref="H879:I879"/>
    <mergeCell ref="K879:L879"/>
    <mergeCell ref="N879:O879"/>
    <mergeCell ref="P879:Q879"/>
    <mergeCell ref="C880:J880"/>
    <mergeCell ref="K880:L880"/>
    <mergeCell ref="N880:O880"/>
    <mergeCell ref="P880:Q880"/>
    <mergeCell ref="C881:D881"/>
    <mergeCell ref="E881:F881"/>
    <mergeCell ref="H881:I881"/>
    <mergeCell ref="K881:L881"/>
    <mergeCell ref="N881:O881"/>
    <mergeCell ref="P881:Q881"/>
    <mergeCell ref="C875:D875"/>
    <mergeCell ref="E875:F875"/>
    <mergeCell ref="H875:I875"/>
    <mergeCell ref="K875:L875"/>
    <mergeCell ref="N875:O875"/>
    <mergeCell ref="P875:Q875"/>
    <mergeCell ref="C876:D876"/>
    <mergeCell ref="E876:F876"/>
    <mergeCell ref="H876:I876"/>
    <mergeCell ref="K876:L876"/>
    <mergeCell ref="N876:O876"/>
    <mergeCell ref="P876:Q876"/>
    <mergeCell ref="C877:D877"/>
    <mergeCell ref="E877:F877"/>
    <mergeCell ref="H877:I877"/>
    <mergeCell ref="K877:L877"/>
    <mergeCell ref="N877:O877"/>
    <mergeCell ref="P877:Q877"/>
    <mergeCell ref="C871:J871"/>
    <mergeCell ref="K871:M871"/>
    <mergeCell ref="N871:O871"/>
    <mergeCell ref="P871:Q871"/>
    <mergeCell ref="C872:D872"/>
    <mergeCell ref="E872:F872"/>
    <mergeCell ref="H872:I872"/>
    <mergeCell ref="K872:L872"/>
    <mergeCell ref="N872:O872"/>
    <mergeCell ref="P872:Q872"/>
    <mergeCell ref="C873:Q873"/>
    <mergeCell ref="C874:D874"/>
    <mergeCell ref="E874:F874"/>
    <mergeCell ref="H874:I874"/>
    <mergeCell ref="K874:L874"/>
    <mergeCell ref="N874:O874"/>
    <mergeCell ref="P874:Q874"/>
    <mergeCell ref="C867:J867"/>
    <mergeCell ref="K867:L867"/>
    <mergeCell ref="N867:O867"/>
    <mergeCell ref="P867:Q867"/>
    <mergeCell ref="C868:D868"/>
    <mergeCell ref="E868:F868"/>
    <mergeCell ref="H868:I868"/>
    <mergeCell ref="K868:L868"/>
    <mergeCell ref="N868:O868"/>
    <mergeCell ref="P868:Q868"/>
    <mergeCell ref="C869:D869"/>
    <mergeCell ref="E869:F869"/>
    <mergeCell ref="H869:I869"/>
    <mergeCell ref="K869:L869"/>
    <mergeCell ref="N869:O869"/>
    <mergeCell ref="P869:Q869"/>
    <mergeCell ref="C870:D870"/>
    <mergeCell ref="E870:F870"/>
    <mergeCell ref="H870:I870"/>
    <mergeCell ref="K870:L870"/>
    <mergeCell ref="N870:O870"/>
    <mergeCell ref="P870:Q870"/>
    <mergeCell ref="C864:D864"/>
    <mergeCell ref="E864:F864"/>
    <mergeCell ref="H864:I864"/>
    <mergeCell ref="K864:L864"/>
    <mergeCell ref="N864:O864"/>
    <mergeCell ref="P864:Q864"/>
    <mergeCell ref="C865:D865"/>
    <mergeCell ref="E865:F865"/>
    <mergeCell ref="H865:I865"/>
    <mergeCell ref="K865:L865"/>
    <mergeCell ref="N865:O865"/>
    <mergeCell ref="P865:Q865"/>
    <mergeCell ref="C866:D866"/>
    <mergeCell ref="E866:F866"/>
    <mergeCell ref="H866:I866"/>
    <mergeCell ref="K866:L866"/>
    <mergeCell ref="N866:O866"/>
    <mergeCell ref="P866:Q866"/>
    <mergeCell ref="C860:Q860"/>
    <mergeCell ref="C861:D861"/>
    <mergeCell ref="E861:F861"/>
    <mergeCell ref="H861:I861"/>
    <mergeCell ref="K861:L861"/>
    <mergeCell ref="N861:O861"/>
    <mergeCell ref="P861:Q861"/>
    <mergeCell ref="C862:D862"/>
    <mergeCell ref="E862:F862"/>
    <mergeCell ref="H862:I862"/>
    <mergeCell ref="K862:L862"/>
    <mergeCell ref="N862:O862"/>
    <mergeCell ref="P862:Q862"/>
    <mergeCell ref="C863:D863"/>
    <mergeCell ref="E863:F863"/>
    <mergeCell ref="H863:I863"/>
    <mergeCell ref="K863:L863"/>
    <mergeCell ref="N863:O863"/>
    <mergeCell ref="P863:Q863"/>
    <mergeCell ref="C856:D856"/>
    <mergeCell ref="E856:F856"/>
    <mergeCell ref="H856:I856"/>
    <mergeCell ref="K856:L856"/>
    <mergeCell ref="N856:O856"/>
    <mergeCell ref="P856:Q856"/>
    <mergeCell ref="C857:D857"/>
    <mergeCell ref="E857:F857"/>
    <mergeCell ref="H857:I857"/>
    <mergeCell ref="K857:L857"/>
    <mergeCell ref="N857:O857"/>
    <mergeCell ref="P857:Q857"/>
    <mergeCell ref="C858:J858"/>
    <mergeCell ref="K858:M858"/>
    <mergeCell ref="N858:O858"/>
    <mergeCell ref="P858:Q858"/>
    <mergeCell ref="C859:D859"/>
    <mergeCell ref="E859:F859"/>
    <mergeCell ref="H859:I859"/>
    <mergeCell ref="K859:L859"/>
    <mergeCell ref="N859:O859"/>
    <mergeCell ref="P859:Q859"/>
    <mergeCell ref="C852:D852"/>
    <mergeCell ref="E852:F852"/>
    <mergeCell ref="H852:I852"/>
    <mergeCell ref="K852:L852"/>
    <mergeCell ref="N852:O852"/>
    <mergeCell ref="P852:Q852"/>
    <mergeCell ref="C853:D853"/>
    <mergeCell ref="E853:F853"/>
    <mergeCell ref="H853:I853"/>
    <mergeCell ref="K853:L853"/>
    <mergeCell ref="N853:O853"/>
    <mergeCell ref="P853:Q853"/>
    <mergeCell ref="C854:J854"/>
    <mergeCell ref="K854:L854"/>
    <mergeCell ref="N854:O854"/>
    <mergeCell ref="P854:Q854"/>
    <mergeCell ref="C855:D855"/>
    <mergeCell ref="E855:F855"/>
    <mergeCell ref="H855:I855"/>
    <mergeCell ref="K855:L855"/>
    <mergeCell ref="N855:O855"/>
    <mergeCell ref="P855:Q855"/>
    <mergeCell ref="C849:D849"/>
    <mergeCell ref="E849:F849"/>
    <mergeCell ref="H849:I849"/>
    <mergeCell ref="K849:L849"/>
    <mergeCell ref="N849:O849"/>
    <mergeCell ref="P849:Q849"/>
    <mergeCell ref="C850:D850"/>
    <mergeCell ref="E850:F850"/>
    <mergeCell ref="H850:I850"/>
    <mergeCell ref="K850:L850"/>
    <mergeCell ref="N850:O850"/>
    <mergeCell ref="P850:Q850"/>
    <mergeCell ref="C851:D851"/>
    <mergeCell ref="E851:F851"/>
    <mergeCell ref="H851:I851"/>
    <mergeCell ref="K851:L851"/>
    <mergeCell ref="N851:O851"/>
    <mergeCell ref="P851:Q851"/>
    <mergeCell ref="C845:J845"/>
    <mergeCell ref="K845:M845"/>
    <mergeCell ref="N845:O845"/>
    <mergeCell ref="P845:Q845"/>
    <mergeCell ref="C846:D846"/>
    <mergeCell ref="E846:F846"/>
    <mergeCell ref="H846:I846"/>
    <mergeCell ref="K846:L846"/>
    <mergeCell ref="N846:O846"/>
    <mergeCell ref="P846:Q846"/>
    <mergeCell ref="C847:Q847"/>
    <mergeCell ref="C848:D848"/>
    <mergeCell ref="E848:F848"/>
    <mergeCell ref="H848:I848"/>
    <mergeCell ref="K848:L848"/>
    <mergeCell ref="N848:O848"/>
    <mergeCell ref="P848:Q848"/>
    <mergeCell ref="C841:J841"/>
    <mergeCell ref="K841:L841"/>
    <mergeCell ref="N841:O841"/>
    <mergeCell ref="P841:Q841"/>
    <mergeCell ref="C842:D842"/>
    <mergeCell ref="E842:F842"/>
    <mergeCell ref="H842:I842"/>
    <mergeCell ref="K842:L842"/>
    <mergeCell ref="N842:O842"/>
    <mergeCell ref="P842:Q842"/>
    <mergeCell ref="C843:D843"/>
    <mergeCell ref="E843:F843"/>
    <mergeCell ref="H843:I843"/>
    <mergeCell ref="K843:L843"/>
    <mergeCell ref="N843:O843"/>
    <mergeCell ref="P843:Q843"/>
    <mergeCell ref="C844:D844"/>
    <mergeCell ref="E844:F844"/>
    <mergeCell ref="H844:I844"/>
    <mergeCell ref="K844:L844"/>
    <mergeCell ref="N844:O844"/>
    <mergeCell ref="P844:Q844"/>
    <mergeCell ref="C838:D838"/>
    <mergeCell ref="E838:F838"/>
    <mergeCell ref="H838:I838"/>
    <mergeCell ref="K838:L838"/>
    <mergeCell ref="N838:O838"/>
    <mergeCell ref="P838:Q838"/>
    <mergeCell ref="C839:D839"/>
    <mergeCell ref="E839:F839"/>
    <mergeCell ref="H839:I839"/>
    <mergeCell ref="K839:L839"/>
    <mergeCell ref="N839:O839"/>
    <mergeCell ref="P839:Q839"/>
    <mergeCell ref="C840:D840"/>
    <mergeCell ref="E840:F840"/>
    <mergeCell ref="H840:I840"/>
    <mergeCell ref="K840:L840"/>
    <mergeCell ref="N840:O840"/>
    <mergeCell ref="P840:Q840"/>
    <mergeCell ref="C834:Q834"/>
    <mergeCell ref="C835:D835"/>
    <mergeCell ref="E835:F835"/>
    <mergeCell ref="H835:I835"/>
    <mergeCell ref="K835:L835"/>
    <mergeCell ref="N835:O835"/>
    <mergeCell ref="P835:Q835"/>
    <mergeCell ref="C836:D836"/>
    <mergeCell ref="E836:F836"/>
    <mergeCell ref="H836:I836"/>
    <mergeCell ref="K836:L836"/>
    <mergeCell ref="N836:O836"/>
    <mergeCell ref="P836:Q836"/>
    <mergeCell ref="C837:D837"/>
    <mergeCell ref="E837:F837"/>
    <mergeCell ref="H837:I837"/>
    <mergeCell ref="K837:L837"/>
    <mergeCell ref="N837:O837"/>
    <mergeCell ref="P837:Q837"/>
    <mergeCell ref="C830:D830"/>
    <mergeCell ref="E830:F830"/>
    <mergeCell ref="H830:I830"/>
    <mergeCell ref="K830:L830"/>
    <mergeCell ref="N830:O830"/>
    <mergeCell ref="P830:Q830"/>
    <mergeCell ref="C831:D831"/>
    <mergeCell ref="E831:F831"/>
    <mergeCell ref="H831:I831"/>
    <mergeCell ref="K831:L831"/>
    <mergeCell ref="N831:O831"/>
    <mergeCell ref="P831:Q831"/>
    <mergeCell ref="C832:J832"/>
    <mergeCell ref="K832:M832"/>
    <mergeCell ref="N832:O832"/>
    <mergeCell ref="P832:Q832"/>
    <mergeCell ref="C833:D833"/>
    <mergeCell ref="E833:F833"/>
    <mergeCell ref="H833:I833"/>
    <mergeCell ref="K833:L833"/>
    <mergeCell ref="N833:O833"/>
    <mergeCell ref="P833:Q833"/>
    <mergeCell ref="C826:D826"/>
    <mergeCell ref="E826:F826"/>
    <mergeCell ref="H826:I826"/>
    <mergeCell ref="K826:L826"/>
    <mergeCell ref="N826:O826"/>
    <mergeCell ref="P826:Q826"/>
    <mergeCell ref="C827:D827"/>
    <mergeCell ref="E827:F827"/>
    <mergeCell ref="H827:I827"/>
    <mergeCell ref="K827:L827"/>
    <mergeCell ref="N827:O827"/>
    <mergeCell ref="P827:Q827"/>
    <mergeCell ref="C828:J828"/>
    <mergeCell ref="K828:L828"/>
    <mergeCell ref="N828:O828"/>
    <mergeCell ref="P828:Q828"/>
    <mergeCell ref="C829:D829"/>
    <mergeCell ref="E829:F829"/>
    <mergeCell ref="H829:I829"/>
    <mergeCell ref="K829:L829"/>
    <mergeCell ref="N829:O829"/>
    <mergeCell ref="P829:Q829"/>
    <mergeCell ref="C823:D823"/>
    <mergeCell ref="E823:F823"/>
    <mergeCell ref="H823:I823"/>
    <mergeCell ref="K823:L823"/>
    <mergeCell ref="N823:O823"/>
    <mergeCell ref="P823:Q823"/>
    <mergeCell ref="C824:D824"/>
    <mergeCell ref="E824:F824"/>
    <mergeCell ref="H824:I824"/>
    <mergeCell ref="K824:L824"/>
    <mergeCell ref="N824:O824"/>
    <mergeCell ref="P824:Q824"/>
    <mergeCell ref="C825:D825"/>
    <mergeCell ref="E825:F825"/>
    <mergeCell ref="H825:I825"/>
    <mergeCell ref="K825:L825"/>
    <mergeCell ref="N825:O825"/>
    <mergeCell ref="P825:Q825"/>
    <mergeCell ref="C819:J819"/>
    <mergeCell ref="K819:M819"/>
    <mergeCell ref="N819:O819"/>
    <mergeCell ref="P819:Q819"/>
    <mergeCell ref="C820:D820"/>
    <mergeCell ref="E820:F820"/>
    <mergeCell ref="H820:I820"/>
    <mergeCell ref="K820:L820"/>
    <mergeCell ref="N820:O820"/>
    <mergeCell ref="P820:Q820"/>
    <mergeCell ref="C821:Q821"/>
    <mergeCell ref="C822:D822"/>
    <mergeCell ref="E822:F822"/>
    <mergeCell ref="H822:I822"/>
    <mergeCell ref="K822:L822"/>
    <mergeCell ref="N822:O822"/>
    <mergeCell ref="P822:Q822"/>
    <mergeCell ref="C815:J815"/>
    <mergeCell ref="K815:L815"/>
    <mergeCell ref="N815:O815"/>
    <mergeCell ref="P815:Q815"/>
    <mergeCell ref="C816:D816"/>
    <mergeCell ref="E816:F816"/>
    <mergeCell ref="H816:I816"/>
    <mergeCell ref="K816:L816"/>
    <mergeCell ref="N816:O816"/>
    <mergeCell ref="P816:Q816"/>
    <mergeCell ref="C817:D817"/>
    <mergeCell ref="E817:F817"/>
    <mergeCell ref="H817:I817"/>
    <mergeCell ref="K817:L817"/>
    <mergeCell ref="N817:O817"/>
    <mergeCell ref="P817:Q817"/>
    <mergeCell ref="C818:D818"/>
    <mergeCell ref="E818:F818"/>
    <mergeCell ref="H818:I818"/>
    <mergeCell ref="K818:L818"/>
    <mergeCell ref="N818:O818"/>
    <mergeCell ref="P818:Q818"/>
    <mergeCell ref="C812:D812"/>
    <mergeCell ref="E812:F812"/>
    <mergeCell ref="H812:I812"/>
    <mergeCell ref="K812:L812"/>
    <mergeCell ref="N812:O812"/>
    <mergeCell ref="P812:Q812"/>
    <mergeCell ref="C813:D813"/>
    <mergeCell ref="E813:F813"/>
    <mergeCell ref="H813:I813"/>
    <mergeCell ref="K813:L813"/>
    <mergeCell ref="N813:O813"/>
    <mergeCell ref="P813:Q813"/>
    <mergeCell ref="C814:D814"/>
    <mergeCell ref="E814:F814"/>
    <mergeCell ref="H814:I814"/>
    <mergeCell ref="K814:L814"/>
    <mergeCell ref="N814:O814"/>
    <mergeCell ref="P814:Q814"/>
    <mergeCell ref="C808:Q808"/>
    <mergeCell ref="C809:D809"/>
    <mergeCell ref="E809:F809"/>
    <mergeCell ref="H809:I809"/>
    <mergeCell ref="K809:L809"/>
    <mergeCell ref="N809:O809"/>
    <mergeCell ref="P809:Q809"/>
    <mergeCell ref="C810:D810"/>
    <mergeCell ref="E810:F810"/>
    <mergeCell ref="H810:I810"/>
    <mergeCell ref="K810:L810"/>
    <mergeCell ref="N810:O810"/>
    <mergeCell ref="P810:Q810"/>
    <mergeCell ref="C811:D811"/>
    <mergeCell ref="E811:F811"/>
    <mergeCell ref="H811:I811"/>
    <mergeCell ref="K811:L811"/>
    <mergeCell ref="N811:O811"/>
    <mergeCell ref="P811:Q811"/>
    <mergeCell ref="C804:D804"/>
    <mergeCell ref="E804:F804"/>
    <mergeCell ref="H804:I804"/>
    <mergeCell ref="K804:L804"/>
    <mergeCell ref="N804:O804"/>
    <mergeCell ref="P804:Q804"/>
    <mergeCell ref="C805:D805"/>
    <mergeCell ref="E805:F805"/>
    <mergeCell ref="H805:I805"/>
    <mergeCell ref="K805:L805"/>
    <mergeCell ref="N805:O805"/>
    <mergeCell ref="P805:Q805"/>
    <mergeCell ref="C806:J806"/>
    <mergeCell ref="K806:M806"/>
    <mergeCell ref="N806:O806"/>
    <mergeCell ref="P806:Q806"/>
    <mergeCell ref="C807:D807"/>
    <mergeCell ref="E807:F807"/>
    <mergeCell ref="H807:I807"/>
    <mergeCell ref="K807:L807"/>
    <mergeCell ref="N807:O807"/>
    <mergeCell ref="P807:Q807"/>
    <mergeCell ref="C800:D800"/>
    <mergeCell ref="E800:F800"/>
    <mergeCell ref="H800:I800"/>
    <mergeCell ref="K800:L800"/>
    <mergeCell ref="N800:O800"/>
    <mergeCell ref="P800:Q800"/>
    <mergeCell ref="C801:D801"/>
    <mergeCell ref="E801:F801"/>
    <mergeCell ref="H801:I801"/>
    <mergeCell ref="K801:L801"/>
    <mergeCell ref="N801:O801"/>
    <mergeCell ref="P801:Q801"/>
    <mergeCell ref="C802:J802"/>
    <mergeCell ref="K802:L802"/>
    <mergeCell ref="N802:O802"/>
    <mergeCell ref="P802:Q802"/>
    <mergeCell ref="C803:D803"/>
    <mergeCell ref="E803:F803"/>
    <mergeCell ref="H803:I803"/>
    <mergeCell ref="K803:L803"/>
    <mergeCell ref="N803:O803"/>
    <mergeCell ref="P803:Q803"/>
    <mergeCell ref="C797:D797"/>
    <mergeCell ref="E797:F797"/>
    <mergeCell ref="H797:I797"/>
    <mergeCell ref="K797:L797"/>
    <mergeCell ref="N797:O797"/>
    <mergeCell ref="P797:Q797"/>
    <mergeCell ref="C798:D798"/>
    <mergeCell ref="E798:F798"/>
    <mergeCell ref="H798:I798"/>
    <mergeCell ref="K798:L798"/>
    <mergeCell ref="N798:O798"/>
    <mergeCell ref="P798:Q798"/>
    <mergeCell ref="C799:D799"/>
    <mergeCell ref="E799:F799"/>
    <mergeCell ref="H799:I799"/>
    <mergeCell ref="K799:L799"/>
    <mergeCell ref="N799:O799"/>
    <mergeCell ref="P799:Q799"/>
    <mergeCell ref="C791:M791"/>
    <mergeCell ref="N791:O791"/>
    <mergeCell ref="P791:Q791"/>
    <mergeCell ref="C792:M792"/>
    <mergeCell ref="N792:O792"/>
    <mergeCell ref="P792:Q792"/>
    <mergeCell ref="A793:R793"/>
    <mergeCell ref="C794:D794"/>
    <mergeCell ref="E794:F794"/>
    <mergeCell ref="H794:I794"/>
    <mergeCell ref="K794:L794"/>
    <mergeCell ref="N794:O794"/>
    <mergeCell ref="P794:Q794"/>
    <mergeCell ref="C795:Q795"/>
    <mergeCell ref="C796:D796"/>
    <mergeCell ref="E796:F796"/>
    <mergeCell ref="H796:I796"/>
    <mergeCell ref="K796:L796"/>
    <mergeCell ref="N796:O796"/>
    <mergeCell ref="P796:Q796"/>
    <mergeCell ref="C785:M785"/>
    <mergeCell ref="N785:O785"/>
    <mergeCell ref="P785:Q785"/>
    <mergeCell ref="A786:R786"/>
    <mergeCell ref="C787:D787"/>
    <mergeCell ref="E787:F787"/>
    <mergeCell ref="H787:I787"/>
    <mergeCell ref="K787:L787"/>
    <mergeCell ref="N787:O787"/>
    <mergeCell ref="P787:Q787"/>
    <mergeCell ref="C788:J788"/>
    <mergeCell ref="K788:M788"/>
    <mergeCell ref="N788:O788"/>
    <mergeCell ref="P788:Q788"/>
    <mergeCell ref="C790:M790"/>
    <mergeCell ref="N790:O790"/>
    <mergeCell ref="P790:Q790"/>
    <mergeCell ref="C779:M779"/>
    <mergeCell ref="N779:O779"/>
    <mergeCell ref="P779:Q779"/>
    <mergeCell ref="C780:M780"/>
    <mergeCell ref="N780:O780"/>
    <mergeCell ref="P780:Q780"/>
    <mergeCell ref="C781:M781"/>
    <mergeCell ref="N781:O781"/>
    <mergeCell ref="P781:Q781"/>
    <mergeCell ref="C782:M782"/>
    <mergeCell ref="N782:O782"/>
    <mergeCell ref="P782:Q782"/>
    <mergeCell ref="C783:M783"/>
    <mergeCell ref="N783:O783"/>
    <mergeCell ref="P783:Q783"/>
    <mergeCell ref="C784:M784"/>
    <mergeCell ref="N784:O784"/>
    <mergeCell ref="P784:Q784"/>
    <mergeCell ref="C774:D774"/>
    <mergeCell ref="E774:F774"/>
    <mergeCell ref="H774:I774"/>
    <mergeCell ref="K774:L774"/>
    <mergeCell ref="N774:O774"/>
    <mergeCell ref="P774:Q774"/>
    <mergeCell ref="C775:D775"/>
    <mergeCell ref="E775:F775"/>
    <mergeCell ref="H775:I775"/>
    <mergeCell ref="K775:L775"/>
    <mergeCell ref="N775:O775"/>
    <mergeCell ref="P775:Q775"/>
    <mergeCell ref="C776:J776"/>
    <mergeCell ref="K776:M776"/>
    <mergeCell ref="N776:O776"/>
    <mergeCell ref="P776:Q776"/>
    <mergeCell ref="C778:M778"/>
    <mergeCell ref="N778:O778"/>
    <mergeCell ref="P778:Q778"/>
    <mergeCell ref="C770:D770"/>
    <mergeCell ref="E770:F770"/>
    <mergeCell ref="H770:I770"/>
    <mergeCell ref="K770:L770"/>
    <mergeCell ref="N770:O770"/>
    <mergeCell ref="P770:Q770"/>
    <mergeCell ref="C771:D771"/>
    <mergeCell ref="E771:F771"/>
    <mergeCell ref="H771:I771"/>
    <mergeCell ref="K771:L771"/>
    <mergeCell ref="N771:O771"/>
    <mergeCell ref="P771:Q771"/>
    <mergeCell ref="C772:J772"/>
    <mergeCell ref="K772:L772"/>
    <mergeCell ref="N772:O772"/>
    <mergeCell ref="P772:Q772"/>
    <mergeCell ref="C773:D773"/>
    <mergeCell ref="E773:F773"/>
    <mergeCell ref="H773:I773"/>
    <mergeCell ref="K773:L773"/>
    <mergeCell ref="N773:O773"/>
    <mergeCell ref="P773:Q773"/>
    <mergeCell ref="C767:D767"/>
    <mergeCell ref="E767:F767"/>
    <mergeCell ref="H767:I767"/>
    <mergeCell ref="K767:L767"/>
    <mergeCell ref="N767:O767"/>
    <mergeCell ref="P767:Q767"/>
    <mergeCell ref="C768:D768"/>
    <mergeCell ref="E768:F768"/>
    <mergeCell ref="H768:I768"/>
    <mergeCell ref="K768:L768"/>
    <mergeCell ref="N768:O768"/>
    <mergeCell ref="P768:Q768"/>
    <mergeCell ref="C769:D769"/>
    <mergeCell ref="E769:F769"/>
    <mergeCell ref="H769:I769"/>
    <mergeCell ref="K769:L769"/>
    <mergeCell ref="N769:O769"/>
    <mergeCell ref="P769:Q769"/>
    <mergeCell ref="C762:J762"/>
    <mergeCell ref="K762:M762"/>
    <mergeCell ref="N762:O762"/>
    <mergeCell ref="P762:Q762"/>
    <mergeCell ref="C763:D763"/>
    <mergeCell ref="E763:F763"/>
    <mergeCell ref="H763:I763"/>
    <mergeCell ref="K763:L763"/>
    <mergeCell ref="N763:O763"/>
    <mergeCell ref="P763:Q763"/>
    <mergeCell ref="C764:Q764"/>
    <mergeCell ref="C765:D765"/>
    <mergeCell ref="E765:F765"/>
    <mergeCell ref="H765:I765"/>
    <mergeCell ref="K765:L765"/>
    <mergeCell ref="N765:O765"/>
    <mergeCell ref="P765:Q765"/>
    <mergeCell ref="C766:D766"/>
    <mergeCell ref="E766:F766"/>
    <mergeCell ref="H766:I766"/>
    <mergeCell ref="K766:L766"/>
    <mergeCell ref="N766:O766"/>
    <mergeCell ref="P766:Q766"/>
    <mergeCell ref="C758:J758"/>
    <mergeCell ref="K758:L758"/>
    <mergeCell ref="N758:O758"/>
    <mergeCell ref="P758:Q758"/>
    <mergeCell ref="C759:D759"/>
    <mergeCell ref="E759:F759"/>
    <mergeCell ref="H759:I759"/>
    <mergeCell ref="K759:L759"/>
    <mergeCell ref="N759:O759"/>
    <mergeCell ref="P759:Q759"/>
    <mergeCell ref="C760:D760"/>
    <mergeCell ref="E760:F760"/>
    <mergeCell ref="H760:I760"/>
    <mergeCell ref="K760:L760"/>
    <mergeCell ref="N760:O760"/>
    <mergeCell ref="P760:Q760"/>
    <mergeCell ref="C761:D761"/>
    <mergeCell ref="E761:F761"/>
    <mergeCell ref="H761:I761"/>
    <mergeCell ref="K761:L761"/>
    <mergeCell ref="N761:O761"/>
    <mergeCell ref="P761:Q761"/>
    <mergeCell ref="C755:D755"/>
    <mergeCell ref="E755:F755"/>
    <mergeCell ref="H755:I755"/>
    <mergeCell ref="K755:L755"/>
    <mergeCell ref="N755:O755"/>
    <mergeCell ref="P755:Q755"/>
    <mergeCell ref="C756:D756"/>
    <mergeCell ref="E756:F756"/>
    <mergeCell ref="H756:I756"/>
    <mergeCell ref="K756:L756"/>
    <mergeCell ref="N756:O756"/>
    <mergeCell ref="P756:Q756"/>
    <mergeCell ref="C757:D757"/>
    <mergeCell ref="E757:F757"/>
    <mergeCell ref="H757:I757"/>
    <mergeCell ref="K757:L757"/>
    <mergeCell ref="N757:O757"/>
    <mergeCell ref="P757:Q757"/>
    <mergeCell ref="C752:D752"/>
    <mergeCell ref="E752:F752"/>
    <mergeCell ref="H752:I752"/>
    <mergeCell ref="K752:L752"/>
    <mergeCell ref="N752:O752"/>
    <mergeCell ref="P752:Q752"/>
    <mergeCell ref="C753:D753"/>
    <mergeCell ref="E753:F753"/>
    <mergeCell ref="H753:I753"/>
    <mergeCell ref="K753:L753"/>
    <mergeCell ref="N753:O753"/>
    <mergeCell ref="P753:Q753"/>
    <mergeCell ref="C754:D754"/>
    <mergeCell ref="E754:F754"/>
    <mergeCell ref="H754:I754"/>
    <mergeCell ref="K754:L754"/>
    <mergeCell ref="N754:O754"/>
    <mergeCell ref="P754:Q754"/>
    <mergeCell ref="C748:J748"/>
    <mergeCell ref="K748:M748"/>
    <mergeCell ref="N748:O748"/>
    <mergeCell ref="P748:Q748"/>
    <mergeCell ref="C749:D749"/>
    <mergeCell ref="E749:F749"/>
    <mergeCell ref="H749:I749"/>
    <mergeCell ref="K749:L749"/>
    <mergeCell ref="N749:O749"/>
    <mergeCell ref="P749:Q749"/>
    <mergeCell ref="C750:Q750"/>
    <mergeCell ref="C751:D751"/>
    <mergeCell ref="E751:F751"/>
    <mergeCell ref="H751:I751"/>
    <mergeCell ref="K751:L751"/>
    <mergeCell ref="N751:O751"/>
    <mergeCell ref="P751:Q751"/>
    <mergeCell ref="C744:J744"/>
    <mergeCell ref="K744:L744"/>
    <mergeCell ref="N744:O744"/>
    <mergeCell ref="P744:Q744"/>
    <mergeCell ref="C745:D745"/>
    <mergeCell ref="E745:F745"/>
    <mergeCell ref="H745:I745"/>
    <mergeCell ref="K745:L745"/>
    <mergeCell ref="N745:O745"/>
    <mergeCell ref="P745:Q745"/>
    <mergeCell ref="C746:D746"/>
    <mergeCell ref="E746:F746"/>
    <mergeCell ref="H746:I746"/>
    <mergeCell ref="K746:L746"/>
    <mergeCell ref="N746:O746"/>
    <mergeCell ref="P746:Q746"/>
    <mergeCell ref="C747:D747"/>
    <mergeCell ref="E747:F747"/>
    <mergeCell ref="H747:I747"/>
    <mergeCell ref="K747:L747"/>
    <mergeCell ref="N747:O747"/>
    <mergeCell ref="P747:Q747"/>
    <mergeCell ref="C741:D741"/>
    <mergeCell ref="E741:F741"/>
    <mergeCell ref="H741:I741"/>
    <mergeCell ref="K741:L741"/>
    <mergeCell ref="N741:O741"/>
    <mergeCell ref="P741:Q741"/>
    <mergeCell ref="C742:D742"/>
    <mergeCell ref="E742:F742"/>
    <mergeCell ref="H742:I742"/>
    <mergeCell ref="K742:L742"/>
    <mergeCell ref="N742:O742"/>
    <mergeCell ref="P742:Q742"/>
    <mergeCell ref="C743:D743"/>
    <mergeCell ref="E743:F743"/>
    <mergeCell ref="H743:I743"/>
    <mergeCell ref="K743:L743"/>
    <mergeCell ref="N743:O743"/>
    <mergeCell ref="P743:Q743"/>
    <mergeCell ref="C738:D738"/>
    <mergeCell ref="E738:F738"/>
    <mergeCell ref="H738:I738"/>
    <mergeCell ref="K738:L738"/>
    <mergeCell ref="N738:O738"/>
    <mergeCell ref="P738:Q738"/>
    <mergeCell ref="C739:D739"/>
    <mergeCell ref="E739:F739"/>
    <mergeCell ref="H739:I739"/>
    <mergeCell ref="K739:L739"/>
    <mergeCell ref="N739:O739"/>
    <mergeCell ref="P739:Q739"/>
    <mergeCell ref="C740:D740"/>
    <mergeCell ref="E740:F740"/>
    <mergeCell ref="H740:I740"/>
    <mergeCell ref="K740:L740"/>
    <mergeCell ref="N740:O740"/>
    <mergeCell ref="P740:Q740"/>
    <mergeCell ref="C733:M733"/>
    <mergeCell ref="N733:O733"/>
    <mergeCell ref="P733:Q733"/>
    <mergeCell ref="A734:R734"/>
    <mergeCell ref="C735:D735"/>
    <mergeCell ref="E735:F735"/>
    <mergeCell ref="H735:I735"/>
    <mergeCell ref="K735:L735"/>
    <mergeCell ref="N735:O735"/>
    <mergeCell ref="P735:Q735"/>
    <mergeCell ref="C736:Q736"/>
    <mergeCell ref="C737:D737"/>
    <mergeCell ref="E737:F737"/>
    <mergeCell ref="H737:I737"/>
    <mergeCell ref="K737:L737"/>
    <mergeCell ref="N737:O737"/>
    <mergeCell ref="P737:Q737"/>
    <mergeCell ref="C727:M727"/>
    <mergeCell ref="N727:O727"/>
    <mergeCell ref="P727:Q727"/>
    <mergeCell ref="C728:M728"/>
    <mergeCell ref="N728:O728"/>
    <mergeCell ref="P728:Q728"/>
    <mergeCell ref="C729:M729"/>
    <mergeCell ref="N729:O729"/>
    <mergeCell ref="P729:Q729"/>
    <mergeCell ref="C730:M730"/>
    <mergeCell ref="N730:O730"/>
    <mergeCell ref="P730:Q730"/>
    <mergeCell ref="C731:M731"/>
    <mergeCell ref="N731:O731"/>
    <mergeCell ref="P731:Q731"/>
    <mergeCell ref="C732:M732"/>
    <mergeCell ref="N732:O732"/>
    <mergeCell ref="P732:Q732"/>
    <mergeCell ref="C722:D722"/>
    <mergeCell ref="E722:F722"/>
    <mergeCell ref="H722:I722"/>
    <mergeCell ref="K722:L722"/>
    <mergeCell ref="N722:O722"/>
    <mergeCell ref="P722:Q722"/>
    <mergeCell ref="C723:D723"/>
    <mergeCell ref="E723:F723"/>
    <mergeCell ref="H723:I723"/>
    <mergeCell ref="K723:L723"/>
    <mergeCell ref="N723:O723"/>
    <mergeCell ref="P723:Q723"/>
    <mergeCell ref="C724:J724"/>
    <mergeCell ref="K724:M724"/>
    <mergeCell ref="N724:O724"/>
    <mergeCell ref="P724:Q724"/>
    <mergeCell ref="C726:M726"/>
    <mergeCell ref="N726:O726"/>
    <mergeCell ref="P726:Q726"/>
    <mergeCell ref="C718:D718"/>
    <mergeCell ref="E718:F718"/>
    <mergeCell ref="H718:I718"/>
    <mergeCell ref="K718:L718"/>
    <mergeCell ref="N718:O718"/>
    <mergeCell ref="P718:Q718"/>
    <mergeCell ref="C719:D719"/>
    <mergeCell ref="E719:F719"/>
    <mergeCell ref="H719:I719"/>
    <mergeCell ref="K719:L719"/>
    <mergeCell ref="N719:O719"/>
    <mergeCell ref="P719:Q719"/>
    <mergeCell ref="C720:J720"/>
    <mergeCell ref="K720:L720"/>
    <mergeCell ref="N720:O720"/>
    <mergeCell ref="P720:Q720"/>
    <mergeCell ref="C721:D721"/>
    <mergeCell ref="E721:F721"/>
    <mergeCell ref="H721:I721"/>
    <mergeCell ref="K721:L721"/>
    <mergeCell ref="N721:O721"/>
    <mergeCell ref="P721:Q721"/>
    <mergeCell ref="C715:D715"/>
    <mergeCell ref="E715:F715"/>
    <mergeCell ref="H715:I715"/>
    <mergeCell ref="K715:L715"/>
    <mergeCell ref="N715:O715"/>
    <mergeCell ref="P715:Q715"/>
    <mergeCell ref="C716:D716"/>
    <mergeCell ref="E716:F716"/>
    <mergeCell ref="H716:I716"/>
    <mergeCell ref="K716:L716"/>
    <mergeCell ref="N716:O716"/>
    <mergeCell ref="P716:Q716"/>
    <mergeCell ref="C717:D717"/>
    <mergeCell ref="E717:F717"/>
    <mergeCell ref="H717:I717"/>
    <mergeCell ref="K717:L717"/>
    <mergeCell ref="N717:O717"/>
    <mergeCell ref="P717:Q717"/>
    <mergeCell ref="C710:J710"/>
    <mergeCell ref="K710:M710"/>
    <mergeCell ref="N710:O710"/>
    <mergeCell ref="P710:Q710"/>
    <mergeCell ref="C711:D711"/>
    <mergeCell ref="E711:F711"/>
    <mergeCell ref="H711:I711"/>
    <mergeCell ref="K711:L711"/>
    <mergeCell ref="N711:O711"/>
    <mergeCell ref="P711:Q711"/>
    <mergeCell ref="C712:Q712"/>
    <mergeCell ref="C713:D713"/>
    <mergeCell ref="E713:F713"/>
    <mergeCell ref="H713:I713"/>
    <mergeCell ref="K713:L713"/>
    <mergeCell ref="N713:O713"/>
    <mergeCell ref="P713:Q713"/>
    <mergeCell ref="C714:D714"/>
    <mergeCell ref="E714:F714"/>
    <mergeCell ref="H714:I714"/>
    <mergeCell ref="K714:L714"/>
    <mergeCell ref="N714:O714"/>
    <mergeCell ref="P714:Q714"/>
    <mergeCell ref="C706:J706"/>
    <mergeCell ref="K706:L706"/>
    <mergeCell ref="N706:O706"/>
    <mergeCell ref="P706:Q706"/>
    <mergeCell ref="C707:D707"/>
    <mergeCell ref="E707:F707"/>
    <mergeCell ref="H707:I707"/>
    <mergeCell ref="K707:L707"/>
    <mergeCell ref="N707:O707"/>
    <mergeCell ref="P707:Q707"/>
    <mergeCell ref="C708:D708"/>
    <mergeCell ref="E708:F708"/>
    <mergeCell ref="H708:I708"/>
    <mergeCell ref="K708:L708"/>
    <mergeCell ref="N708:O708"/>
    <mergeCell ref="P708:Q708"/>
    <mergeCell ref="C709:D709"/>
    <mergeCell ref="E709:F709"/>
    <mergeCell ref="H709:I709"/>
    <mergeCell ref="K709:L709"/>
    <mergeCell ref="N709:O709"/>
    <mergeCell ref="P709:Q709"/>
    <mergeCell ref="C703:D703"/>
    <mergeCell ref="E703:F703"/>
    <mergeCell ref="H703:I703"/>
    <mergeCell ref="K703:L703"/>
    <mergeCell ref="N703:O703"/>
    <mergeCell ref="P703:Q703"/>
    <mergeCell ref="C704:D704"/>
    <mergeCell ref="E704:F704"/>
    <mergeCell ref="H704:I704"/>
    <mergeCell ref="K704:L704"/>
    <mergeCell ref="N704:O704"/>
    <mergeCell ref="P704:Q704"/>
    <mergeCell ref="C705:D705"/>
    <mergeCell ref="E705:F705"/>
    <mergeCell ref="H705:I705"/>
    <mergeCell ref="K705:L705"/>
    <mergeCell ref="N705:O705"/>
    <mergeCell ref="P705:Q705"/>
    <mergeCell ref="C700:D700"/>
    <mergeCell ref="E700:F700"/>
    <mergeCell ref="H700:I700"/>
    <mergeCell ref="K700:L700"/>
    <mergeCell ref="N700:O700"/>
    <mergeCell ref="P700:Q700"/>
    <mergeCell ref="C701:D701"/>
    <mergeCell ref="E701:F701"/>
    <mergeCell ref="H701:I701"/>
    <mergeCell ref="K701:L701"/>
    <mergeCell ref="N701:O701"/>
    <mergeCell ref="P701:Q701"/>
    <mergeCell ref="C702:D702"/>
    <mergeCell ref="E702:F702"/>
    <mergeCell ref="H702:I702"/>
    <mergeCell ref="K702:L702"/>
    <mergeCell ref="N702:O702"/>
    <mergeCell ref="P702:Q702"/>
    <mergeCell ref="C695:M695"/>
    <mergeCell ref="N695:O695"/>
    <mergeCell ref="P695:Q695"/>
    <mergeCell ref="A696:R696"/>
    <mergeCell ref="C697:D697"/>
    <mergeCell ref="E697:F697"/>
    <mergeCell ref="H697:I697"/>
    <mergeCell ref="K697:L697"/>
    <mergeCell ref="N697:O697"/>
    <mergeCell ref="P697:Q697"/>
    <mergeCell ref="C698:Q698"/>
    <mergeCell ref="C699:D699"/>
    <mergeCell ref="E699:F699"/>
    <mergeCell ref="H699:I699"/>
    <mergeCell ref="K699:L699"/>
    <mergeCell ref="N699:O699"/>
    <mergeCell ref="P699:Q699"/>
    <mergeCell ref="C689:M689"/>
    <mergeCell ref="N689:O689"/>
    <mergeCell ref="P689:Q689"/>
    <mergeCell ref="C690:M690"/>
    <mergeCell ref="N690:O690"/>
    <mergeCell ref="P690:Q690"/>
    <mergeCell ref="C691:M691"/>
    <mergeCell ref="N691:O691"/>
    <mergeCell ref="P691:Q691"/>
    <mergeCell ref="C692:M692"/>
    <mergeCell ref="N692:O692"/>
    <mergeCell ref="P692:Q692"/>
    <mergeCell ref="C693:M693"/>
    <mergeCell ref="N693:O693"/>
    <mergeCell ref="P693:Q693"/>
    <mergeCell ref="C694:M694"/>
    <mergeCell ref="N694:O694"/>
    <mergeCell ref="P694:Q694"/>
    <mergeCell ref="C684:D684"/>
    <mergeCell ref="E684:F684"/>
    <mergeCell ref="H684:I684"/>
    <mergeCell ref="K684:L684"/>
    <mergeCell ref="N684:O684"/>
    <mergeCell ref="P684:Q684"/>
    <mergeCell ref="C685:D685"/>
    <mergeCell ref="E685:F685"/>
    <mergeCell ref="H685:I685"/>
    <mergeCell ref="K685:L685"/>
    <mergeCell ref="N685:O685"/>
    <mergeCell ref="P685:Q685"/>
    <mergeCell ref="C686:J686"/>
    <mergeCell ref="K686:M686"/>
    <mergeCell ref="N686:O686"/>
    <mergeCell ref="P686:Q686"/>
    <mergeCell ref="C688:M688"/>
    <mergeCell ref="N688:O688"/>
    <mergeCell ref="P688:Q688"/>
    <mergeCell ref="C680:D680"/>
    <mergeCell ref="E680:F680"/>
    <mergeCell ref="H680:I680"/>
    <mergeCell ref="K680:L680"/>
    <mergeCell ref="N680:O680"/>
    <mergeCell ref="P680:Q680"/>
    <mergeCell ref="C681:D681"/>
    <mergeCell ref="E681:F681"/>
    <mergeCell ref="H681:I681"/>
    <mergeCell ref="K681:L681"/>
    <mergeCell ref="N681:O681"/>
    <mergeCell ref="P681:Q681"/>
    <mergeCell ref="C682:J682"/>
    <mergeCell ref="K682:L682"/>
    <mergeCell ref="N682:O682"/>
    <mergeCell ref="P682:Q682"/>
    <mergeCell ref="C683:D683"/>
    <mergeCell ref="E683:F683"/>
    <mergeCell ref="H683:I683"/>
    <mergeCell ref="K683:L683"/>
    <mergeCell ref="N683:O683"/>
    <mergeCell ref="P683:Q683"/>
    <mergeCell ref="C677:D677"/>
    <mergeCell ref="E677:F677"/>
    <mergeCell ref="H677:I677"/>
    <mergeCell ref="K677:L677"/>
    <mergeCell ref="N677:O677"/>
    <mergeCell ref="P677:Q677"/>
    <mergeCell ref="C678:D678"/>
    <mergeCell ref="E678:F678"/>
    <mergeCell ref="H678:I678"/>
    <mergeCell ref="K678:L678"/>
    <mergeCell ref="N678:O678"/>
    <mergeCell ref="P678:Q678"/>
    <mergeCell ref="C679:D679"/>
    <mergeCell ref="E679:F679"/>
    <mergeCell ref="H679:I679"/>
    <mergeCell ref="K679:L679"/>
    <mergeCell ref="N679:O679"/>
    <mergeCell ref="P679:Q679"/>
    <mergeCell ref="C671:M671"/>
    <mergeCell ref="N671:O671"/>
    <mergeCell ref="P671:Q671"/>
    <mergeCell ref="A672:R672"/>
    <mergeCell ref="C673:D673"/>
    <mergeCell ref="E673:F673"/>
    <mergeCell ref="H673:I673"/>
    <mergeCell ref="K673:L673"/>
    <mergeCell ref="N673:O673"/>
    <mergeCell ref="P673:Q673"/>
    <mergeCell ref="C674:Q674"/>
    <mergeCell ref="C675:D675"/>
    <mergeCell ref="E675:F675"/>
    <mergeCell ref="H675:I675"/>
    <mergeCell ref="K675:L675"/>
    <mergeCell ref="N675:O675"/>
    <mergeCell ref="P675:Q675"/>
    <mergeCell ref="C676:D676"/>
    <mergeCell ref="E676:F676"/>
    <mergeCell ref="H676:I676"/>
    <mergeCell ref="K676:L676"/>
    <mergeCell ref="N676:O676"/>
    <mergeCell ref="P676:Q676"/>
    <mergeCell ref="C665:M665"/>
    <mergeCell ref="N665:O665"/>
    <mergeCell ref="P665:Q665"/>
    <mergeCell ref="C666:M666"/>
    <mergeCell ref="N666:O666"/>
    <mergeCell ref="P666:Q666"/>
    <mergeCell ref="C667:M667"/>
    <mergeCell ref="N667:O667"/>
    <mergeCell ref="P667:Q667"/>
    <mergeCell ref="C668:M668"/>
    <mergeCell ref="N668:O668"/>
    <mergeCell ref="P668:Q668"/>
    <mergeCell ref="C669:M669"/>
    <mergeCell ref="N669:O669"/>
    <mergeCell ref="P669:Q669"/>
    <mergeCell ref="C670:M670"/>
    <mergeCell ref="N670:O670"/>
    <mergeCell ref="P670:Q670"/>
    <mergeCell ref="C660:D660"/>
    <mergeCell ref="E660:F660"/>
    <mergeCell ref="H660:I660"/>
    <mergeCell ref="K660:L660"/>
    <mergeCell ref="N660:O660"/>
    <mergeCell ref="P660:Q660"/>
    <mergeCell ref="C661:D661"/>
    <mergeCell ref="E661:F661"/>
    <mergeCell ref="H661:I661"/>
    <mergeCell ref="K661:L661"/>
    <mergeCell ref="N661:O661"/>
    <mergeCell ref="P661:Q661"/>
    <mergeCell ref="C662:J662"/>
    <mergeCell ref="K662:M662"/>
    <mergeCell ref="N662:O662"/>
    <mergeCell ref="P662:Q662"/>
    <mergeCell ref="C664:M664"/>
    <mergeCell ref="N664:O664"/>
    <mergeCell ref="P664:Q664"/>
    <mergeCell ref="C656:D656"/>
    <mergeCell ref="E656:F656"/>
    <mergeCell ref="H656:I656"/>
    <mergeCell ref="K656:L656"/>
    <mergeCell ref="N656:O656"/>
    <mergeCell ref="P656:Q656"/>
    <mergeCell ref="C657:D657"/>
    <mergeCell ref="E657:F657"/>
    <mergeCell ref="H657:I657"/>
    <mergeCell ref="K657:L657"/>
    <mergeCell ref="N657:O657"/>
    <mergeCell ref="P657:Q657"/>
    <mergeCell ref="C658:J658"/>
    <mergeCell ref="K658:L658"/>
    <mergeCell ref="N658:O658"/>
    <mergeCell ref="P658:Q658"/>
    <mergeCell ref="C659:D659"/>
    <mergeCell ref="E659:F659"/>
    <mergeCell ref="H659:I659"/>
    <mergeCell ref="K659:L659"/>
    <mergeCell ref="N659:O659"/>
    <mergeCell ref="P659:Q659"/>
    <mergeCell ref="C653:D653"/>
    <mergeCell ref="E653:F653"/>
    <mergeCell ref="H653:I653"/>
    <mergeCell ref="K653:L653"/>
    <mergeCell ref="N653:O653"/>
    <mergeCell ref="P653:Q653"/>
    <mergeCell ref="C654:D654"/>
    <mergeCell ref="E654:F654"/>
    <mergeCell ref="H654:I654"/>
    <mergeCell ref="K654:L654"/>
    <mergeCell ref="N654:O654"/>
    <mergeCell ref="P654:Q654"/>
    <mergeCell ref="C655:D655"/>
    <mergeCell ref="E655:F655"/>
    <mergeCell ref="H655:I655"/>
    <mergeCell ref="K655:L655"/>
    <mergeCell ref="N655:O655"/>
    <mergeCell ref="P655:Q655"/>
    <mergeCell ref="C648:J648"/>
    <mergeCell ref="K648:M648"/>
    <mergeCell ref="N648:O648"/>
    <mergeCell ref="P648:Q648"/>
    <mergeCell ref="C649:D649"/>
    <mergeCell ref="E649:F649"/>
    <mergeCell ref="H649:I649"/>
    <mergeCell ref="K649:L649"/>
    <mergeCell ref="N649:O649"/>
    <mergeCell ref="P649:Q649"/>
    <mergeCell ref="C650:Q650"/>
    <mergeCell ref="C651:D651"/>
    <mergeCell ref="E651:F651"/>
    <mergeCell ref="H651:I651"/>
    <mergeCell ref="K651:L651"/>
    <mergeCell ref="N651:O651"/>
    <mergeCell ref="P651:Q651"/>
    <mergeCell ref="C652:D652"/>
    <mergeCell ref="E652:F652"/>
    <mergeCell ref="H652:I652"/>
    <mergeCell ref="K652:L652"/>
    <mergeCell ref="N652:O652"/>
    <mergeCell ref="P652:Q652"/>
    <mergeCell ref="C644:J644"/>
    <mergeCell ref="K644:L644"/>
    <mergeCell ref="N644:O644"/>
    <mergeCell ref="P644:Q644"/>
    <mergeCell ref="C645:D645"/>
    <mergeCell ref="E645:F645"/>
    <mergeCell ref="H645:I645"/>
    <mergeCell ref="K645:L645"/>
    <mergeCell ref="N645:O645"/>
    <mergeCell ref="P645:Q645"/>
    <mergeCell ref="C646:D646"/>
    <mergeCell ref="E646:F646"/>
    <mergeCell ref="H646:I646"/>
    <mergeCell ref="K646:L646"/>
    <mergeCell ref="N646:O646"/>
    <mergeCell ref="P646:Q646"/>
    <mergeCell ref="C647:D647"/>
    <mergeCell ref="E647:F647"/>
    <mergeCell ref="H647:I647"/>
    <mergeCell ref="K647:L647"/>
    <mergeCell ref="N647:O647"/>
    <mergeCell ref="P647:Q647"/>
    <mergeCell ref="C641:D641"/>
    <mergeCell ref="E641:F641"/>
    <mergeCell ref="H641:I641"/>
    <mergeCell ref="K641:L641"/>
    <mergeCell ref="N641:O641"/>
    <mergeCell ref="P641:Q641"/>
    <mergeCell ref="C642:D642"/>
    <mergeCell ref="E642:F642"/>
    <mergeCell ref="H642:I642"/>
    <mergeCell ref="K642:L642"/>
    <mergeCell ref="N642:O642"/>
    <mergeCell ref="P642:Q642"/>
    <mergeCell ref="C643:D643"/>
    <mergeCell ref="E643:F643"/>
    <mergeCell ref="H643:I643"/>
    <mergeCell ref="K643:L643"/>
    <mergeCell ref="N643:O643"/>
    <mergeCell ref="P643:Q643"/>
    <mergeCell ref="C638:D638"/>
    <mergeCell ref="E638:F638"/>
    <mergeCell ref="H638:I638"/>
    <mergeCell ref="K638:L638"/>
    <mergeCell ref="N638:O638"/>
    <mergeCell ref="P638:Q638"/>
    <mergeCell ref="C639:D639"/>
    <mergeCell ref="E639:F639"/>
    <mergeCell ref="H639:I639"/>
    <mergeCell ref="K639:L639"/>
    <mergeCell ref="N639:O639"/>
    <mergeCell ref="P639:Q639"/>
    <mergeCell ref="C640:D640"/>
    <mergeCell ref="E640:F640"/>
    <mergeCell ref="H640:I640"/>
    <mergeCell ref="K640:L640"/>
    <mergeCell ref="N640:O640"/>
    <mergeCell ref="P640:Q640"/>
    <mergeCell ref="C634:J634"/>
    <mergeCell ref="K634:M634"/>
    <mergeCell ref="N634:O634"/>
    <mergeCell ref="P634:Q634"/>
    <mergeCell ref="C635:D635"/>
    <mergeCell ref="E635:F635"/>
    <mergeCell ref="H635:I635"/>
    <mergeCell ref="K635:L635"/>
    <mergeCell ref="N635:O635"/>
    <mergeCell ref="P635:Q635"/>
    <mergeCell ref="C636:Q636"/>
    <mergeCell ref="C637:D637"/>
    <mergeCell ref="E637:F637"/>
    <mergeCell ref="H637:I637"/>
    <mergeCell ref="K637:L637"/>
    <mergeCell ref="N637:O637"/>
    <mergeCell ref="P637:Q637"/>
    <mergeCell ref="C630:J630"/>
    <mergeCell ref="K630:L630"/>
    <mergeCell ref="N630:O630"/>
    <mergeCell ref="P630:Q630"/>
    <mergeCell ref="C631:D631"/>
    <mergeCell ref="E631:F631"/>
    <mergeCell ref="H631:I631"/>
    <mergeCell ref="K631:L631"/>
    <mergeCell ref="N631:O631"/>
    <mergeCell ref="P631:Q631"/>
    <mergeCell ref="C632:D632"/>
    <mergeCell ref="E632:F632"/>
    <mergeCell ref="H632:I632"/>
    <mergeCell ref="K632:L632"/>
    <mergeCell ref="N632:O632"/>
    <mergeCell ref="P632:Q632"/>
    <mergeCell ref="C633:D633"/>
    <mergeCell ref="E633:F633"/>
    <mergeCell ref="H633:I633"/>
    <mergeCell ref="K633:L633"/>
    <mergeCell ref="N633:O633"/>
    <mergeCell ref="P633:Q633"/>
    <mergeCell ref="C627:D627"/>
    <mergeCell ref="E627:F627"/>
    <mergeCell ref="H627:I627"/>
    <mergeCell ref="K627:L627"/>
    <mergeCell ref="N627:O627"/>
    <mergeCell ref="P627:Q627"/>
    <mergeCell ref="C628:D628"/>
    <mergeCell ref="E628:F628"/>
    <mergeCell ref="H628:I628"/>
    <mergeCell ref="K628:L628"/>
    <mergeCell ref="N628:O628"/>
    <mergeCell ref="P628:Q628"/>
    <mergeCell ref="C629:D629"/>
    <mergeCell ref="E629:F629"/>
    <mergeCell ref="H629:I629"/>
    <mergeCell ref="K629:L629"/>
    <mergeCell ref="N629:O629"/>
    <mergeCell ref="P629:Q629"/>
    <mergeCell ref="C623:Q623"/>
    <mergeCell ref="C624:D624"/>
    <mergeCell ref="E624:F624"/>
    <mergeCell ref="H624:I624"/>
    <mergeCell ref="K624:L624"/>
    <mergeCell ref="N624:O624"/>
    <mergeCell ref="P624:Q624"/>
    <mergeCell ref="C625:D625"/>
    <mergeCell ref="E625:F625"/>
    <mergeCell ref="H625:I625"/>
    <mergeCell ref="K625:L625"/>
    <mergeCell ref="N625:O625"/>
    <mergeCell ref="P625:Q625"/>
    <mergeCell ref="C626:D626"/>
    <mergeCell ref="E626:F626"/>
    <mergeCell ref="H626:I626"/>
    <mergeCell ref="K626:L626"/>
    <mergeCell ref="N626:O626"/>
    <mergeCell ref="P626:Q626"/>
    <mergeCell ref="C619:D619"/>
    <mergeCell ref="E619:F619"/>
    <mergeCell ref="H619:I619"/>
    <mergeCell ref="K619:L619"/>
    <mergeCell ref="N619:O619"/>
    <mergeCell ref="P619:Q619"/>
    <mergeCell ref="C620:D620"/>
    <mergeCell ref="E620:F620"/>
    <mergeCell ref="H620:I620"/>
    <mergeCell ref="K620:L620"/>
    <mergeCell ref="N620:O620"/>
    <mergeCell ref="P620:Q620"/>
    <mergeCell ref="C621:J621"/>
    <mergeCell ref="K621:M621"/>
    <mergeCell ref="N621:O621"/>
    <mergeCell ref="P621:Q621"/>
    <mergeCell ref="C622:D622"/>
    <mergeCell ref="E622:F622"/>
    <mergeCell ref="H622:I622"/>
    <mergeCell ref="K622:L622"/>
    <mergeCell ref="N622:O622"/>
    <mergeCell ref="P622:Q622"/>
    <mergeCell ref="C615:D615"/>
    <mergeCell ref="E615:F615"/>
    <mergeCell ref="H615:I615"/>
    <mergeCell ref="K615:L615"/>
    <mergeCell ref="N615:O615"/>
    <mergeCell ref="P615:Q615"/>
    <mergeCell ref="C616:D616"/>
    <mergeCell ref="E616:F616"/>
    <mergeCell ref="H616:I616"/>
    <mergeCell ref="K616:L616"/>
    <mergeCell ref="N616:O616"/>
    <mergeCell ref="P616:Q616"/>
    <mergeCell ref="C617:J617"/>
    <mergeCell ref="K617:L617"/>
    <mergeCell ref="N617:O617"/>
    <mergeCell ref="P617:Q617"/>
    <mergeCell ref="C618:D618"/>
    <mergeCell ref="E618:F618"/>
    <mergeCell ref="H618:I618"/>
    <mergeCell ref="K618:L618"/>
    <mergeCell ref="N618:O618"/>
    <mergeCell ref="P618:Q618"/>
    <mergeCell ref="C612:D612"/>
    <mergeCell ref="E612:F612"/>
    <mergeCell ref="H612:I612"/>
    <mergeCell ref="K612:L612"/>
    <mergeCell ref="N612:O612"/>
    <mergeCell ref="P612:Q612"/>
    <mergeCell ref="C613:D613"/>
    <mergeCell ref="E613:F613"/>
    <mergeCell ref="H613:I613"/>
    <mergeCell ref="K613:L613"/>
    <mergeCell ref="N613:O613"/>
    <mergeCell ref="P613:Q613"/>
    <mergeCell ref="C614:D614"/>
    <mergeCell ref="E614:F614"/>
    <mergeCell ref="H614:I614"/>
    <mergeCell ref="K614:L614"/>
    <mergeCell ref="N614:O614"/>
    <mergeCell ref="P614:Q614"/>
    <mergeCell ref="C608:J608"/>
    <mergeCell ref="K608:M608"/>
    <mergeCell ref="N608:O608"/>
    <mergeCell ref="P608:Q608"/>
    <mergeCell ref="C609:D609"/>
    <mergeCell ref="E609:F609"/>
    <mergeCell ref="H609:I609"/>
    <mergeCell ref="K609:L609"/>
    <mergeCell ref="N609:O609"/>
    <mergeCell ref="P609:Q609"/>
    <mergeCell ref="C610:Q610"/>
    <mergeCell ref="C611:D611"/>
    <mergeCell ref="E611:F611"/>
    <mergeCell ref="H611:I611"/>
    <mergeCell ref="K611:L611"/>
    <mergeCell ref="N611:O611"/>
    <mergeCell ref="P611:Q611"/>
    <mergeCell ref="C604:J604"/>
    <mergeCell ref="K604:L604"/>
    <mergeCell ref="N604:O604"/>
    <mergeCell ref="P604:Q604"/>
    <mergeCell ref="C605:D605"/>
    <mergeCell ref="E605:F605"/>
    <mergeCell ref="H605:I605"/>
    <mergeCell ref="K605:L605"/>
    <mergeCell ref="N605:O605"/>
    <mergeCell ref="P605:Q605"/>
    <mergeCell ref="C606:D606"/>
    <mergeCell ref="E606:F606"/>
    <mergeCell ref="H606:I606"/>
    <mergeCell ref="K606:L606"/>
    <mergeCell ref="N606:O606"/>
    <mergeCell ref="P606:Q606"/>
    <mergeCell ref="C607:D607"/>
    <mergeCell ref="E607:F607"/>
    <mergeCell ref="H607:I607"/>
    <mergeCell ref="K607:L607"/>
    <mergeCell ref="N607:O607"/>
    <mergeCell ref="P607:Q607"/>
    <mergeCell ref="C601:D601"/>
    <mergeCell ref="E601:F601"/>
    <mergeCell ref="H601:I601"/>
    <mergeCell ref="K601:L601"/>
    <mergeCell ref="N601:O601"/>
    <mergeCell ref="P601:Q601"/>
    <mergeCell ref="C602:D602"/>
    <mergeCell ref="E602:F602"/>
    <mergeCell ref="H602:I602"/>
    <mergeCell ref="K602:L602"/>
    <mergeCell ref="N602:O602"/>
    <mergeCell ref="P602:Q602"/>
    <mergeCell ref="C603:D603"/>
    <mergeCell ref="E603:F603"/>
    <mergeCell ref="H603:I603"/>
    <mergeCell ref="K603:L603"/>
    <mergeCell ref="N603:O603"/>
    <mergeCell ref="P603:Q603"/>
    <mergeCell ref="C598:D598"/>
    <mergeCell ref="E598:F598"/>
    <mergeCell ref="H598:I598"/>
    <mergeCell ref="K598:L598"/>
    <mergeCell ref="N598:O598"/>
    <mergeCell ref="P598:Q598"/>
    <mergeCell ref="C599:D599"/>
    <mergeCell ref="E599:F599"/>
    <mergeCell ref="H599:I599"/>
    <mergeCell ref="K599:L599"/>
    <mergeCell ref="N599:O599"/>
    <mergeCell ref="P599:Q599"/>
    <mergeCell ref="C600:D600"/>
    <mergeCell ref="E600:F600"/>
    <mergeCell ref="H600:I600"/>
    <mergeCell ref="K600:L600"/>
    <mergeCell ref="N600:O600"/>
    <mergeCell ref="P600:Q600"/>
    <mergeCell ref="C594:J594"/>
    <mergeCell ref="K594:M594"/>
    <mergeCell ref="N594:O594"/>
    <mergeCell ref="P594:Q594"/>
    <mergeCell ref="C595:D595"/>
    <mergeCell ref="E595:F595"/>
    <mergeCell ref="H595:I595"/>
    <mergeCell ref="K595:L595"/>
    <mergeCell ref="N595:O595"/>
    <mergeCell ref="P595:Q595"/>
    <mergeCell ref="C596:Q596"/>
    <mergeCell ref="C597:D597"/>
    <mergeCell ref="E597:F597"/>
    <mergeCell ref="H597:I597"/>
    <mergeCell ref="K597:L597"/>
    <mergeCell ref="N597:O597"/>
    <mergeCell ref="P597:Q597"/>
    <mergeCell ref="C590:J590"/>
    <mergeCell ref="K590:L590"/>
    <mergeCell ref="N590:O590"/>
    <mergeCell ref="P590:Q590"/>
    <mergeCell ref="C591:D591"/>
    <mergeCell ref="E591:F591"/>
    <mergeCell ref="H591:I591"/>
    <mergeCell ref="K591:L591"/>
    <mergeCell ref="N591:O591"/>
    <mergeCell ref="P591:Q591"/>
    <mergeCell ref="C592:D592"/>
    <mergeCell ref="E592:F592"/>
    <mergeCell ref="H592:I592"/>
    <mergeCell ref="K592:L592"/>
    <mergeCell ref="N592:O592"/>
    <mergeCell ref="P592:Q592"/>
    <mergeCell ref="C593:D593"/>
    <mergeCell ref="E593:F593"/>
    <mergeCell ref="H593:I593"/>
    <mergeCell ref="K593:L593"/>
    <mergeCell ref="N593:O593"/>
    <mergeCell ref="P593:Q593"/>
    <mergeCell ref="C587:D587"/>
    <mergeCell ref="E587:F587"/>
    <mergeCell ref="H587:I587"/>
    <mergeCell ref="K587:L587"/>
    <mergeCell ref="N587:O587"/>
    <mergeCell ref="P587:Q587"/>
    <mergeCell ref="C588:D588"/>
    <mergeCell ref="E588:F588"/>
    <mergeCell ref="H588:I588"/>
    <mergeCell ref="K588:L588"/>
    <mergeCell ref="N588:O588"/>
    <mergeCell ref="P588:Q588"/>
    <mergeCell ref="C589:D589"/>
    <mergeCell ref="E589:F589"/>
    <mergeCell ref="H589:I589"/>
    <mergeCell ref="K589:L589"/>
    <mergeCell ref="N589:O589"/>
    <mergeCell ref="P589:Q589"/>
    <mergeCell ref="C584:D584"/>
    <mergeCell ref="E584:F584"/>
    <mergeCell ref="H584:I584"/>
    <mergeCell ref="K584:L584"/>
    <mergeCell ref="N584:O584"/>
    <mergeCell ref="P584:Q584"/>
    <mergeCell ref="C585:D585"/>
    <mergeCell ref="E585:F585"/>
    <mergeCell ref="H585:I585"/>
    <mergeCell ref="K585:L585"/>
    <mergeCell ref="N585:O585"/>
    <mergeCell ref="P585:Q585"/>
    <mergeCell ref="C586:D586"/>
    <mergeCell ref="E586:F586"/>
    <mergeCell ref="H586:I586"/>
    <mergeCell ref="K586:L586"/>
    <mergeCell ref="N586:O586"/>
    <mergeCell ref="P586:Q586"/>
    <mergeCell ref="C580:J580"/>
    <mergeCell ref="K580:M580"/>
    <mergeCell ref="N580:O580"/>
    <mergeCell ref="P580:Q580"/>
    <mergeCell ref="C581:D581"/>
    <mergeCell ref="E581:F581"/>
    <mergeCell ref="H581:I581"/>
    <mergeCell ref="K581:L581"/>
    <mergeCell ref="N581:O581"/>
    <mergeCell ref="P581:Q581"/>
    <mergeCell ref="C582:Q582"/>
    <mergeCell ref="C583:D583"/>
    <mergeCell ref="E583:F583"/>
    <mergeCell ref="H583:I583"/>
    <mergeCell ref="K583:L583"/>
    <mergeCell ref="N583:O583"/>
    <mergeCell ref="P583:Q583"/>
    <mergeCell ref="C576:J576"/>
    <mergeCell ref="K576:L576"/>
    <mergeCell ref="N576:O576"/>
    <mergeCell ref="P576:Q576"/>
    <mergeCell ref="C577:D577"/>
    <mergeCell ref="E577:F577"/>
    <mergeCell ref="H577:I577"/>
    <mergeCell ref="K577:L577"/>
    <mergeCell ref="N577:O577"/>
    <mergeCell ref="P577:Q577"/>
    <mergeCell ref="C578:D578"/>
    <mergeCell ref="E578:F578"/>
    <mergeCell ref="H578:I578"/>
    <mergeCell ref="K578:L578"/>
    <mergeCell ref="N578:O578"/>
    <mergeCell ref="P578:Q578"/>
    <mergeCell ref="C579:D579"/>
    <mergeCell ref="E579:F579"/>
    <mergeCell ref="H579:I579"/>
    <mergeCell ref="K579:L579"/>
    <mergeCell ref="N579:O579"/>
    <mergeCell ref="P579:Q579"/>
    <mergeCell ref="C573:D573"/>
    <mergeCell ref="E573:F573"/>
    <mergeCell ref="H573:I573"/>
    <mergeCell ref="K573:L573"/>
    <mergeCell ref="N573:O573"/>
    <mergeCell ref="P573:Q573"/>
    <mergeCell ref="C574:D574"/>
    <mergeCell ref="E574:F574"/>
    <mergeCell ref="H574:I574"/>
    <mergeCell ref="K574:L574"/>
    <mergeCell ref="N574:O574"/>
    <mergeCell ref="P574:Q574"/>
    <mergeCell ref="C575:D575"/>
    <mergeCell ref="E575:F575"/>
    <mergeCell ref="H575:I575"/>
    <mergeCell ref="K575:L575"/>
    <mergeCell ref="N575:O575"/>
    <mergeCell ref="P575:Q575"/>
    <mergeCell ref="C570:D570"/>
    <mergeCell ref="E570:F570"/>
    <mergeCell ref="H570:I570"/>
    <mergeCell ref="K570:L570"/>
    <mergeCell ref="N570:O570"/>
    <mergeCell ref="P570:Q570"/>
    <mergeCell ref="C571:D571"/>
    <mergeCell ref="E571:F571"/>
    <mergeCell ref="H571:I571"/>
    <mergeCell ref="K571:L571"/>
    <mergeCell ref="N571:O571"/>
    <mergeCell ref="P571:Q571"/>
    <mergeCell ref="C572:D572"/>
    <mergeCell ref="E572:F572"/>
    <mergeCell ref="H572:I572"/>
    <mergeCell ref="K572:L572"/>
    <mergeCell ref="N572:O572"/>
    <mergeCell ref="P572:Q572"/>
    <mergeCell ref="C565:M565"/>
    <mergeCell ref="N565:O565"/>
    <mergeCell ref="P565:Q565"/>
    <mergeCell ref="A566:R566"/>
    <mergeCell ref="C567:D567"/>
    <mergeCell ref="E567:F567"/>
    <mergeCell ref="H567:I567"/>
    <mergeCell ref="K567:L567"/>
    <mergeCell ref="N567:O567"/>
    <mergeCell ref="P567:Q567"/>
    <mergeCell ref="C568:Q568"/>
    <mergeCell ref="C569:D569"/>
    <mergeCell ref="E569:F569"/>
    <mergeCell ref="H569:I569"/>
    <mergeCell ref="K569:L569"/>
    <mergeCell ref="N569:O569"/>
    <mergeCell ref="P569:Q569"/>
    <mergeCell ref="C559:M559"/>
    <mergeCell ref="N559:O559"/>
    <mergeCell ref="P559:Q559"/>
    <mergeCell ref="C560:M560"/>
    <mergeCell ref="N560:O560"/>
    <mergeCell ref="P560:Q560"/>
    <mergeCell ref="C561:M561"/>
    <mergeCell ref="N561:O561"/>
    <mergeCell ref="P561:Q561"/>
    <mergeCell ref="C562:M562"/>
    <mergeCell ref="N562:O562"/>
    <mergeCell ref="P562:Q562"/>
    <mergeCell ref="C563:M563"/>
    <mergeCell ref="N563:O563"/>
    <mergeCell ref="P563:Q563"/>
    <mergeCell ref="C564:M564"/>
    <mergeCell ref="N564:O564"/>
    <mergeCell ref="P564:Q564"/>
    <mergeCell ref="C554:D554"/>
    <mergeCell ref="E554:F554"/>
    <mergeCell ref="H554:I554"/>
    <mergeCell ref="K554:L554"/>
    <mergeCell ref="N554:O554"/>
    <mergeCell ref="P554:Q554"/>
    <mergeCell ref="C555:D555"/>
    <mergeCell ref="E555:F555"/>
    <mergeCell ref="H555:I555"/>
    <mergeCell ref="K555:L555"/>
    <mergeCell ref="N555:O555"/>
    <mergeCell ref="P555:Q555"/>
    <mergeCell ref="C556:J556"/>
    <mergeCell ref="K556:M556"/>
    <mergeCell ref="N556:O556"/>
    <mergeCell ref="P556:Q556"/>
    <mergeCell ref="C558:M558"/>
    <mergeCell ref="N558:O558"/>
    <mergeCell ref="P558:Q558"/>
    <mergeCell ref="C550:D550"/>
    <mergeCell ref="E550:F550"/>
    <mergeCell ref="H550:I550"/>
    <mergeCell ref="K550:L550"/>
    <mergeCell ref="N550:O550"/>
    <mergeCell ref="P550:Q550"/>
    <mergeCell ref="C551:D551"/>
    <mergeCell ref="E551:F551"/>
    <mergeCell ref="H551:I551"/>
    <mergeCell ref="K551:L551"/>
    <mergeCell ref="N551:O551"/>
    <mergeCell ref="P551:Q551"/>
    <mergeCell ref="C552:J552"/>
    <mergeCell ref="K552:L552"/>
    <mergeCell ref="N552:O552"/>
    <mergeCell ref="P552:Q552"/>
    <mergeCell ref="C553:D553"/>
    <mergeCell ref="E553:F553"/>
    <mergeCell ref="H553:I553"/>
    <mergeCell ref="K553:L553"/>
    <mergeCell ref="N553:O553"/>
    <mergeCell ref="P553:Q553"/>
    <mergeCell ref="C547:D547"/>
    <mergeCell ref="E547:F547"/>
    <mergeCell ref="H547:I547"/>
    <mergeCell ref="K547:L547"/>
    <mergeCell ref="N547:O547"/>
    <mergeCell ref="P547:Q547"/>
    <mergeCell ref="C548:D548"/>
    <mergeCell ref="E548:F548"/>
    <mergeCell ref="H548:I548"/>
    <mergeCell ref="K548:L548"/>
    <mergeCell ref="N548:O548"/>
    <mergeCell ref="P548:Q548"/>
    <mergeCell ref="C549:D549"/>
    <mergeCell ref="E549:F549"/>
    <mergeCell ref="H549:I549"/>
    <mergeCell ref="K549:L549"/>
    <mergeCell ref="N549:O549"/>
    <mergeCell ref="P549:Q549"/>
    <mergeCell ref="C542:J542"/>
    <mergeCell ref="K542:M542"/>
    <mergeCell ref="N542:O542"/>
    <mergeCell ref="P542:Q542"/>
    <mergeCell ref="C543:D543"/>
    <mergeCell ref="E543:F543"/>
    <mergeCell ref="H543:I543"/>
    <mergeCell ref="K543:L543"/>
    <mergeCell ref="N543:O543"/>
    <mergeCell ref="P543:Q543"/>
    <mergeCell ref="C544:Q544"/>
    <mergeCell ref="C545:D545"/>
    <mergeCell ref="E545:F545"/>
    <mergeCell ref="H545:I545"/>
    <mergeCell ref="K545:L545"/>
    <mergeCell ref="N545:O545"/>
    <mergeCell ref="P545:Q545"/>
    <mergeCell ref="C546:D546"/>
    <mergeCell ref="E546:F546"/>
    <mergeCell ref="H546:I546"/>
    <mergeCell ref="K546:L546"/>
    <mergeCell ref="N546:O546"/>
    <mergeCell ref="P546:Q546"/>
    <mergeCell ref="C538:J538"/>
    <mergeCell ref="K538:L538"/>
    <mergeCell ref="N538:O538"/>
    <mergeCell ref="P538:Q538"/>
    <mergeCell ref="C539:D539"/>
    <mergeCell ref="E539:F539"/>
    <mergeCell ref="H539:I539"/>
    <mergeCell ref="K539:L539"/>
    <mergeCell ref="N539:O539"/>
    <mergeCell ref="P539:Q539"/>
    <mergeCell ref="C540:D540"/>
    <mergeCell ref="E540:F540"/>
    <mergeCell ref="H540:I540"/>
    <mergeCell ref="K540:L540"/>
    <mergeCell ref="N540:O540"/>
    <mergeCell ref="P540:Q540"/>
    <mergeCell ref="C541:D541"/>
    <mergeCell ref="E541:F541"/>
    <mergeCell ref="H541:I541"/>
    <mergeCell ref="K541:L541"/>
    <mergeCell ref="N541:O541"/>
    <mergeCell ref="P541:Q541"/>
    <mergeCell ref="C535:D535"/>
    <mergeCell ref="E535:F535"/>
    <mergeCell ref="H535:I535"/>
    <mergeCell ref="K535:L535"/>
    <mergeCell ref="N535:O535"/>
    <mergeCell ref="P535:Q535"/>
    <mergeCell ref="C536:D536"/>
    <mergeCell ref="E536:F536"/>
    <mergeCell ref="H536:I536"/>
    <mergeCell ref="K536:L536"/>
    <mergeCell ref="N536:O536"/>
    <mergeCell ref="P536:Q536"/>
    <mergeCell ref="C537:D537"/>
    <mergeCell ref="E537:F537"/>
    <mergeCell ref="H537:I537"/>
    <mergeCell ref="K537:L537"/>
    <mergeCell ref="N537:O537"/>
    <mergeCell ref="P537:Q537"/>
    <mergeCell ref="C531:Q531"/>
    <mergeCell ref="C532:D532"/>
    <mergeCell ref="E532:F532"/>
    <mergeCell ref="H532:I532"/>
    <mergeCell ref="K532:L532"/>
    <mergeCell ref="N532:O532"/>
    <mergeCell ref="P532:Q532"/>
    <mergeCell ref="C533:D533"/>
    <mergeCell ref="E533:F533"/>
    <mergeCell ref="H533:I533"/>
    <mergeCell ref="K533:L533"/>
    <mergeCell ref="N533:O533"/>
    <mergeCell ref="P533:Q533"/>
    <mergeCell ref="C534:D534"/>
    <mergeCell ref="E534:F534"/>
    <mergeCell ref="H534:I534"/>
    <mergeCell ref="K534:L534"/>
    <mergeCell ref="N534:O534"/>
    <mergeCell ref="P534:Q534"/>
    <mergeCell ref="C527:D527"/>
    <mergeCell ref="E527:F527"/>
    <mergeCell ref="H527:I527"/>
    <mergeCell ref="K527:L527"/>
    <mergeCell ref="N527:O527"/>
    <mergeCell ref="P527:Q527"/>
    <mergeCell ref="C528:D528"/>
    <mergeCell ref="E528:F528"/>
    <mergeCell ref="H528:I528"/>
    <mergeCell ref="K528:L528"/>
    <mergeCell ref="N528:O528"/>
    <mergeCell ref="P528:Q528"/>
    <mergeCell ref="C529:J529"/>
    <mergeCell ref="K529:M529"/>
    <mergeCell ref="N529:O529"/>
    <mergeCell ref="P529:Q529"/>
    <mergeCell ref="C530:D530"/>
    <mergeCell ref="E530:F530"/>
    <mergeCell ref="H530:I530"/>
    <mergeCell ref="K530:L530"/>
    <mergeCell ref="N530:O530"/>
    <mergeCell ref="P530:Q530"/>
    <mergeCell ref="C523:D523"/>
    <mergeCell ref="E523:F523"/>
    <mergeCell ref="H523:I523"/>
    <mergeCell ref="K523:L523"/>
    <mergeCell ref="N523:O523"/>
    <mergeCell ref="P523:Q523"/>
    <mergeCell ref="C524:D524"/>
    <mergeCell ref="E524:F524"/>
    <mergeCell ref="H524:I524"/>
    <mergeCell ref="K524:L524"/>
    <mergeCell ref="N524:O524"/>
    <mergeCell ref="P524:Q524"/>
    <mergeCell ref="C525:J525"/>
    <mergeCell ref="K525:L525"/>
    <mergeCell ref="N525:O525"/>
    <mergeCell ref="P525:Q525"/>
    <mergeCell ref="C526:D526"/>
    <mergeCell ref="E526:F526"/>
    <mergeCell ref="H526:I526"/>
    <mergeCell ref="K526:L526"/>
    <mergeCell ref="N526:O526"/>
    <mergeCell ref="P526:Q526"/>
    <mergeCell ref="C520:D520"/>
    <mergeCell ref="E520:F520"/>
    <mergeCell ref="H520:I520"/>
    <mergeCell ref="K520:L520"/>
    <mergeCell ref="N520:O520"/>
    <mergeCell ref="P520:Q520"/>
    <mergeCell ref="C521:D521"/>
    <mergeCell ref="E521:F521"/>
    <mergeCell ref="H521:I521"/>
    <mergeCell ref="K521:L521"/>
    <mergeCell ref="N521:O521"/>
    <mergeCell ref="P521:Q521"/>
    <mergeCell ref="C522:D522"/>
    <mergeCell ref="E522:F522"/>
    <mergeCell ref="H522:I522"/>
    <mergeCell ref="K522:L522"/>
    <mergeCell ref="N522:O522"/>
    <mergeCell ref="P522:Q522"/>
    <mergeCell ref="C515:J515"/>
    <mergeCell ref="K515:M515"/>
    <mergeCell ref="N515:O515"/>
    <mergeCell ref="P515:Q515"/>
    <mergeCell ref="C516:D516"/>
    <mergeCell ref="E516:F516"/>
    <mergeCell ref="H516:I516"/>
    <mergeCell ref="K516:L516"/>
    <mergeCell ref="N516:O516"/>
    <mergeCell ref="P516:Q516"/>
    <mergeCell ref="C517:Q517"/>
    <mergeCell ref="C518:D518"/>
    <mergeCell ref="E518:F518"/>
    <mergeCell ref="H518:I518"/>
    <mergeCell ref="K518:L518"/>
    <mergeCell ref="N518:O518"/>
    <mergeCell ref="P518:Q518"/>
    <mergeCell ref="C519:D519"/>
    <mergeCell ref="E519:F519"/>
    <mergeCell ref="H519:I519"/>
    <mergeCell ref="K519:L519"/>
    <mergeCell ref="N519:O519"/>
    <mergeCell ref="P519:Q519"/>
    <mergeCell ref="C511:J511"/>
    <mergeCell ref="K511:L511"/>
    <mergeCell ref="N511:O511"/>
    <mergeCell ref="P511:Q511"/>
    <mergeCell ref="C512:D512"/>
    <mergeCell ref="E512:F512"/>
    <mergeCell ref="H512:I512"/>
    <mergeCell ref="K512:L512"/>
    <mergeCell ref="N512:O512"/>
    <mergeCell ref="P512:Q512"/>
    <mergeCell ref="C513:D513"/>
    <mergeCell ref="E513:F513"/>
    <mergeCell ref="H513:I513"/>
    <mergeCell ref="K513:L513"/>
    <mergeCell ref="N513:O513"/>
    <mergeCell ref="P513:Q513"/>
    <mergeCell ref="C514:D514"/>
    <mergeCell ref="E514:F514"/>
    <mergeCell ref="H514:I514"/>
    <mergeCell ref="K514:L514"/>
    <mergeCell ref="N514:O514"/>
    <mergeCell ref="P514:Q514"/>
    <mergeCell ref="C508:D508"/>
    <mergeCell ref="E508:F508"/>
    <mergeCell ref="H508:I508"/>
    <mergeCell ref="K508:L508"/>
    <mergeCell ref="N508:O508"/>
    <mergeCell ref="P508:Q508"/>
    <mergeCell ref="C509:D509"/>
    <mergeCell ref="E509:F509"/>
    <mergeCell ref="H509:I509"/>
    <mergeCell ref="K509:L509"/>
    <mergeCell ref="N509:O509"/>
    <mergeCell ref="P509:Q509"/>
    <mergeCell ref="C510:D510"/>
    <mergeCell ref="E510:F510"/>
    <mergeCell ref="H510:I510"/>
    <mergeCell ref="K510:L510"/>
    <mergeCell ref="N510:O510"/>
    <mergeCell ref="P510:Q510"/>
    <mergeCell ref="C504:Q504"/>
    <mergeCell ref="C505:D505"/>
    <mergeCell ref="E505:F505"/>
    <mergeCell ref="H505:I505"/>
    <mergeCell ref="K505:L505"/>
    <mergeCell ref="N505:O505"/>
    <mergeCell ref="P505:Q505"/>
    <mergeCell ref="C506:D506"/>
    <mergeCell ref="E506:F506"/>
    <mergeCell ref="H506:I506"/>
    <mergeCell ref="K506:L506"/>
    <mergeCell ref="N506:O506"/>
    <mergeCell ref="P506:Q506"/>
    <mergeCell ref="C507:D507"/>
    <mergeCell ref="E507:F507"/>
    <mergeCell ref="H507:I507"/>
    <mergeCell ref="K507:L507"/>
    <mergeCell ref="N507:O507"/>
    <mergeCell ref="P507:Q507"/>
    <mergeCell ref="C500:D500"/>
    <mergeCell ref="E500:F500"/>
    <mergeCell ref="H500:I500"/>
    <mergeCell ref="K500:L500"/>
    <mergeCell ref="N500:O500"/>
    <mergeCell ref="P500:Q500"/>
    <mergeCell ref="C501:D501"/>
    <mergeCell ref="E501:F501"/>
    <mergeCell ref="H501:I501"/>
    <mergeCell ref="K501:L501"/>
    <mergeCell ref="N501:O501"/>
    <mergeCell ref="P501:Q501"/>
    <mergeCell ref="C502:J502"/>
    <mergeCell ref="K502:M502"/>
    <mergeCell ref="N502:O502"/>
    <mergeCell ref="P502:Q502"/>
    <mergeCell ref="C503:D503"/>
    <mergeCell ref="E503:F503"/>
    <mergeCell ref="H503:I503"/>
    <mergeCell ref="K503:L503"/>
    <mergeCell ref="N503:O503"/>
    <mergeCell ref="P503:Q503"/>
    <mergeCell ref="C496:D496"/>
    <mergeCell ref="E496:F496"/>
    <mergeCell ref="H496:I496"/>
    <mergeCell ref="K496:L496"/>
    <mergeCell ref="N496:O496"/>
    <mergeCell ref="P496:Q496"/>
    <mergeCell ref="C497:D497"/>
    <mergeCell ref="E497:F497"/>
    <mergeCell ref="H497:I497"/>
    <mergeCell ref="K497:L497"/>
    <mergeCell ref="N497:O497"/>
    <mergeCell ref="P497:Q497"/>
    <mergeCell ref="C498:J498"/>
    <mergeCell ref="K498:L498"/>
    <mergeCell ref="N498:O498"/>
    <mergeCell ref="P498:Q498"/>
    <mergeCell ref="C499:D499"/>
    <mergeCell ref="E499:F499"/>
    <mergeCell ref="H499:I499"/>
    <mergeCell ref="K499:L499"/>
    <mergeCell ref="N499:O499"/>
    <mergeCell ref="P499:Q499"/>
    <mergeCell ref="C493:D493"/>
    <mergeCell ref="E493:F493"/>
    <mergeCell ref="H493:I493"/>
    <mergeCell ref="K493:L493"/>
    <mergeCell ref="N493:O493"/>
    <mergeCell ref="P493:Q493"/>
    <mergeCell ref="C494:D494"/>
    <mergeCell ref="E494:F494"/>
    <mergeCell ref="H494:I494"/>
    <mergeCell ref="K494:L494"/>
    <mergeCell ref="N494:O494"/>
    <mergeCell ref="P494:Q494"/>
    <mergeCell ref="C495:D495"/>
    <mergeCell ref="E495:F495"/>
    <mergeCell ref="H495:I495"/>
    <mergeCell ref="K495:L495"/>
    <mergeCell ref="N495:O495"/>
    <mergeCell ref="P495:Q495"/>
    <mergeCell ref="C488:M488"/>
    <mergeCell ref="N488:O488"/>
    <mergeCell ref="P488:Q488"/>
    <mergeCell ref="A489:R489"/>
    <mergeCell ref="C490:D490"/>
    <mergeCell ref="E490:F490"/>
    <mergeCell ref="H490:I490"/>
    <mergeCell ref="K490:L490"/>
    <mergeCell ref="N490:O490"/>
    <mergeCell ref="P490:Q490"/>
    <mergeCell ref="C491:Q491"/>
    <mergeCell ref="C492:D492"/>
    <mergeCell ref="E492:F492"/>
    <mergeCell ref="H492:I492"/>
    <mergeCell ref="K492:L492"/>
    <mergeCell ref="N492:O492"/>
    <mergeCell ref="P492:Q492"/>
    <mergeCell ref="C482:M482"/>
    <mergeCell ref="N482:O482"/>
    <mergeCell ref="P482:Q482"/>
    <mergeCell ref="C483:M483"/>
    <mergeCell ref="N483:O483"/>
    <mergeCell ref="P483:Q483"/>
    <mergeCell ref="C484:M484"/>
    <mergeCell ref="N484:O484"/>
    <mergeCell ref="P484:Q484"/>
    <mergeCell ref="C485:M485"/>
    <mergeCell ref="N485:O485"/>
    <mergeCell ref="P485:Q485"/>
    <mergeCell ref="C486:M486"/>
    <mergeCell ref="N486:O486"/>
    <mergeCell ref="P486:Q486"/>
    <mergeCell ref="C487:M487"/>
    <mergeCell ref="N487:O487"/>
    <mergeCell ref="P487:Q487"/>
    <mergeCell ref="C477:D477"/>
    <mergeCell ref="E477:F477"/>
    <mergeCell ref="H477:I477"/>
    <mergeCell ref="K477:L477"/>
    <mergeCell ref="N477:O477"/>
    <mergeCell ref="P477:Q477"/>
    <mergeCell ref="C478:D478"/>
    <mergeCell ref="E478:F478"/>
    <mergeCell ref="H478:I478"/>
    <mergeCell ref="K478:L478"/>
    <mergeCell ref="N478:O478"/>
    <mergeCell ref="P478:Q478"/>
    <mergeCell ref="C479:J479"/>
    <mergeCell ref="K479:M479"/>
    <mergeCell ref="N479:O479"/>
    <mergeCell ref="P479:Q479"/>
    <mergeCell ref="C481:M481"/>
    <mergeCell ref="N481:O481"/>
    <mergeCell ref="P481:Q481"/>
    <mergeCell ref="C473:D473"/>
    <mergeCell ref="E473:F473"/>
    <mergeCell ref="H473:I473"/>
    <mergeCell ref="K473:L473"/>
    <mergeCell ref="N473:O473"/>
    <mergeCell ref="P473:Q473"/>
    <mergeCell ref="C474:D474"/>
    <mergeCell ref="E474:F474"/>
    <mergeCell ref="H474:I474"/>
    <mergeCell ref="K474:L474"/>
    <mergeCell ref="N474:O474"/>
    <mergeCell ref="P474:Q474"/>
    <mergeCell ref="C475:J475"/>
    <mergeCell ref="K475:L475"/>
    <mergeCell ref="N475:O475"/>
    <mergeCell ref="P475:Q475"/>
    <mergeCell ref="C476:D476"/>
    <mergeCell ref="E476:F476"/>
    <mergeCell ref="H476:I476"/>
    <mergeCell ref="K476:L476"/>
    <mergeCell ref="N476:O476"/>
    <mergeCell ref="P476:Q476"/>
    <mergeCell ref="C470:D470"/>
    <mergeCell ref="E470:F470"/>
    <mergeCell ref="H470:I470"/>
    <mergeCell ref="K470:L470"/>
    <mergeCell ref="N470:O470"/>
    <mergeCell ref="P470:Q470"/>
    <mergeCell ref="C471:D471"/>
    <mergeCell ref="E471:F471"/>
    <mergeCell ref="H471:I471"/>
    <mergeCell ref="K471:L471"/>
    <mergeCell ref="N471:O471"/>
    <mergeCell ref="P471:Q471"/>
    <mergeCell ref="C472:D472"/>
    <mergeCell ref="E472:F472"/>
    <mergeCell ref="H472:I472"/>
    <mergeCell ref="K472:L472"/>
    <mergeCell ref="N472:O472"/>
    <mergeCell ref="P472:Q472"/>
    <mergeCell ref="C466:J466"/>
    <mergeCell ref="K466:M466"/>
    <mergeCell ref="N466:O466"/>
    <mergeCell ref="P466:Q466"/>
    <mergeCell ref="C467:D467"/>
    <mergeCell ref="E467:F467"/>
    <mergeCell ref="H467:I467"/>
    <mergeCell ref="K467:L467"/>
    <mergeCell ref="N467:O467"/>
    <mergeCell ref="P467:Q467"/>
    <mergeCell ref="C468:Q468"/>
    <mergeCell ref="C469:D469"/>
    <mergeCell ref="E469:F469"/>
    <mergeCell ref="H469:I469"/>
    <mergeCell ref="K469:L469"/>
    <mergeCell ref="N469:O469"/>
    <mergeCell ref="P469:Q469"/>
    <mergeCell ref="C462:J462"/>
    <mergeCell ref="K462:L462"/>
    <mergeCell ref="N462:O462"/>
    <mergeCell ref="P462:Q462"/>
    <mergeCell ref="C463:D463"/>
    <mergeCell ref="E463:F463"/>
    <mergeCell ref="H463:I463"/>
    <mergeCell ref="K463:L463"/>
    <mergeCell ref="N463:O463"/>
    <mergeCell ref="P463:Q463"/>
    <mergeCell ref="C464:D464"/>
    <mergeCell ref="E464:F464"/>
    <mergeCell ref="H464:I464"/>
    <mergeCell ref="K464:L464"/>
    <mergeCell ref="N464:O464"/>
    <mergeCell ref="P464:Q464"/>
    <mergeCell ref="C465:D465"/>
    <mergeCell ref="E465:F465"/>
    <mergeCell ref="H465:I465"/>
    <mergeCell ref="K465:L465"/>
    <mergeCell ref="N465:O465"/>
    <mergeCell ref="P465:Q465"/>
    <mergeCell ref="C459:D459"/>
    <mergeCell ref="E459:F459"/>
    <mergeCell ref="H459:I459"/>
    <mergeCell ref="K459:L459"/>
    <mergeCell ref="N459:O459"/>
    <mergeCell ref="P459:Q459"/>
    <mergeCell ref="C460:D460"/>
    <mergeCell ref="E460:F460"/>
    <mergeCell ref="H460:I460"/>
    <mergeCell ref="K460:L460"/>
    <mergeCell ref="N460:O460"/>
    <mergeCell ref="P460:Q460"/>
    <mergeCell ref="C461:D461"/>
    <mergeCell ref="E461:F461"/>
    <mergeCell ref="H461:I461"/>
    <mergeCell ref="K461:L461"/>
    <mergeCell ref="N461:O461"/>
    <mergeCell ref="P461:Q461"/>
    <mergeCell ref="C455:Q455"/>
    <mergeCell ref="C456:D456"/>
    <mergeCell ref="E456:F456"/>
    <mergeCell ref="H456:I456"/>
    <mergeCell ref="K456:L456"/>
    <mergeCell ref="N456:O456"/>
    <mergeCell ref="P456:Q456"/>
    <mergeCell ref="C457:D457"/>
    <mergeCell ref="E457:F457"/>
    <mergeCell ref="H457:I457"/>
    <mergeCell ref="K457:L457"/>
    <mergeCell ref="N457:O457"/>
    <mergeCell ref="P457:Q457"/>
    <mergeCell ref="C458:D458"/>
    <mergeCell ref="E458:F458"/>
    <mergeCell ref="H458:I458"/>
    <mergeCell ref="K458:L458"/>
    <mergeCell ref="N458:O458"/>
    <mergeCell ref="P458:Q458"/>
    <mergeCell ref="C451:D451"/>
    <mergeCell ref="E451:F451"/>
    <mergeCell ref="H451:I451"/>
    <mergeCell ref="K451:L451"/>
    <mergeCell ref="N451:O451"/>
    <mergeCell ref="P451:Q451"/>
    <mergeCell ref="C452:D452"/>
    <mergeCell ref="E452:F452"/>
    <mergeCell ref="H452:I452"/>
    <mergeCell ref="K452:L452"/>
    <mergeCell ref="N452:O452"/>
    <mergeCell ref="P452:Q452"/>
    <mergeCell ref="C453:J453"/>
    <mergeCell ref="K453:M453"/>
    <mergeCell ref="N453:O453"/>
    <mergeCell ref="P453:Q453"/>
    <mergeCell ref="C454:D454"/>
    <mergeCell ref="E454:F454"/>
    <mergeCell ref="H454:I454"/>
    <mergeCell ref="K454:L454"/>
    <mergeCell ref="N454:O454"/>
    <mergeCell ref="P454:Q454"/>
    <mergeCell ref="C447:D447"/>
    <mergeCell ref="E447:F447"/>
    <mergeCell ref="H447:I447"/>
    <mergeCell ref="K447:L447"/>
    <mergeCell ref="N447:O447"/>
    <mergeCell ref="P447:Q447"/>
    <mergeCell ref="C448:D448"/>
    <mergeCell ref="E448:F448"/>
    <mergeCell ref="H448:I448"/>
    <mergeCell ref="K448:L448"/>
    <mergeCell ref="N448:O448"/>
    <mergeCell ref="P448:Q448"/>
    <mergeCell ref="C449:J449"/>
    <mergeCell ref="K449:L449"/>
    <mergeCell ref="N449:O449"/>
    <mergeCell ref="P449:Q449"/>
    <mergeCell ref="C450:D450"/>
    <mergeCell ref="E450:F450"/>
    <mergeCell ref="H450:I450"/>
    <mergeCell ref="K450:L450"/>
    <mergeCell ref="N450:O450"/>
    <mergeCell ref="P450:Q450"/>
    <mergeCell ref="C444:D444"/>
    <mergeCell ref="E444:F444"/>
    <mergeCell ref="H444:I444"/>
    <mergeCell ref="K444:L444"/>
    <mergeCell ref="N444:O444"/>
    <mergeCell ref="P444:Q444"/>
    <mergeCell ref="C445:D445"/>
    <mergeCell ref="E445:F445"/>
    <mergeCell ref="H445:I445"/>
    <mergeCell ref="K445:L445"/>
    <mergeCell ref="N445:O445"/>
    <mergeCell ref="P445:Q445"/>
    <mergeCell ref="C446:D446"/>
    <mergeCell ref="E446:F446"/>
    <mergeCell ref="H446:I446"/>
    <mergeCell ref="K446:L446"/>
    <mergeCell ref="N446:O446"/>
    <mergeCell ref="P446:Q446"/>
    <mergeCell ref="C440:Q440"/>
    <mergeCell ref="C441:D441"/>
    <mergeCell ref="E441:F441"/>
    <mergeCell ref="H441:I441"/>
    <mergeCell ref="K441:L441"/>
    <mergeCell ref="N441:O441"/>
    <mergeCell ref="P441:Q441"/>
    <mergeCell ref="C442:D442"/>
    <mergeCell ref="E442:F442"/>
    <mergeCell ref="H442:I442"/>
    <mergeCell ref="K442:L442"/>
    <mergeCell ref="N442:O442"/>
    <mergeCell ref="P442:Q442"/>
    <mergeCell ref="C443:D443"/>
    <mergeCell ref="E443:F443"/>
    <mergeCell ref="H443:I443"/>
    <mergeCell ref="K443:L443"/>
    <mergeCell ref="N443:O443"/>
    <mergeCell ref="P443:Q443"/>
    <mergeCell ref="C436:D436"/>
    <mergeCell ref="E436:F436"/>
    <mergeCell ref="H436:I436"/>
    <mergeCell ref="K436:L436"/>
    <mergeCell ref="N436:O436"/>
    <mergeCell ref="P436:Q436"/>
    <mergeCell ref="C437:D437"/>
    <mergeCell ref="E437:F437"/>
    <mergeCell ref="H437:I437"/>
    <mergeCell ref="K437:L437"/>
    <mergeCell ref="N437:O437"/>
    <mergeCell ref="P437:Q437"/>
    <mergeCell ref="C438:J438"/>
    <mergeCell ref="K438:M438"/>
    <mergeCell ref="N438:O438"/>
    <mergeCell ref="P438:Q438"/>
    <mergeCell ref="C439:D439"/>
    <mergeCell ref="E439:F439"/>
    <mergeCell ref="H439:I439"/>
    <mergeCell ref="K439:L439"/>
    <mergeCell ref="N439:O439"/>
    <mergeCell ref="P439:Q439"/>
    <mergeCell ref="C432:D432"/>
    <mergeCell ref="E432:F432"/>
    <mergeCell ref="H432:I432"/>
    <mergeCell ref="K432:L432"/>
    <mergeCell ref="N432:O432"/>
    <mergeCell ref="P432:Q432"/>
    <mergeCell ref="C433:D433"/>
    <mergeCell ref="E433:F433"/>
    <mergeCell ref="H433:I433"/>
    <mergeCell ref="K433:L433"/>
    <mergeCell ref="N433:O433"/>
    <mergeCell ref="P433:Q433"/>
    <mergeCell ref="C434:J434"/>
    <mergeCell ref="K434:L434"/>
    <mergeCell ref="N434:O434"/>
    <mergeCell ref="P434:Q434"/>
    <mergeCell ref="C435:D435"/>
    <mergeCell ref="E435:F435"/>
    <mergeCell ref="H435:I435"/>
    <mergeCell ref="K435:L435"/>
    <mergeCell ref="N435:O435"/>
    <mergeCell ref="P435:Q435"/>
    <mergeCell ref="C429:D429"/>
    <mergeCell ref="E429:F429"/>
    <mergeCell ref="H429:I429"/>
    <mergeCell ref="K429:L429"/>
    <mergeCell ref="N429:O429"/>
    <mergeCell ref="P429:Q429"/>
    <mergeCell ref="C430:D430"/>
    <mergeCell ref="E430:F430"/>
    <mergeCell ref="H430:I430"/>
    <mergeCell ref="K430:L430"/>
    <mergeCell ref="N430:O430"/>
    <mergeCell ref="P430:Q430"/>
    <mergeCell ref="C431:D431"/>
    <mergeCell ref="E431:F431"/>
    <mergeCell ref="H431:I431"/>
    <mergeCell ref="K431:L431"/>
    <mergeCell ref="N431:O431"/>
    <mergeCell ref="P431:Q431"/>
    <mergeCell ref="C425:J425"/>
    <mergeCell ref="K425:M425"/>
    <mergeCell ref="N425:O425"/>
    <mergeCell ref="P425:Q425"/>
    <mergeCell ref="C426:D426"/>
    <mergeCell ref="E426:F426"/>
    <mergeCell ref="H426:I426"/>
    <mergeCell ref="K426:L426"/>
    <mergeCell ref="N426:O426"/>
    <mergeCell ref="P426:Q426"/>
    <mergeCell ref="C427:Q427"/>
    <mergeCell ref="C428:D428"/>
    <mergeCell ref="E428:F428"/>
    <mergeCell ref="H428:I428"/>
    <mergeCell ref="K428:L428"/>
    <mergeCell ref="N428:O428"/>
    <mergeCell ref="P428:Q428"/>
    <mergeCell ref="C421:J421"/>
    <mergeCell ref="K421:L421"/>
    <mergeCell ref="N421:O421"/>
    <mergeCell ref="P421:Q421"/>
    <mergeCell ref="C422:D422"/>
    <mergeCell ref="E422:F422"/>
    <mergeCell ref="H422:I422"/>
    <mergeCell ref="K422:L422"/>
    <mergeCell ref="N422:O422"/>
    <mergeCell ref="P422:Q422"/>
    <mergeCell ref="C423:D423"/>
    <mergeCell ref="E423:F423"/>
    <mergeCell ref="H423:I423"/>
    <mergeCell ref="K423:L423"/>
    <mergeCell ref="N423:O423"/>
    <mergeCell ref="P423:Q423"/>
    <mergeCell ref="C424:D424"/>
    <mergeCell ref="E424:F424"/>
    <mergeCell ref="H424:I424"/>
    <mergeCell ref="K424:L424"/>
    <mergeCell ref="N424:O424"/>
    <mergeCell ref="P424:Q424"/>
    <mergeCell ref="C418:D418"/>
    <mergeCell ref="E418:F418"/>
    <mergeCell ref="H418:I418"/>
    <mergeCell ref="K418:L418"/>
    <mergeCell ref="N418:O418"/>
    <mergeCell ref="P418:Q418"/>
    <mergeCell ref="C419:D419"/>
    <mergeCell ref="E419:F419"/>
    <mergeCell ref="H419:I419"/>
    <mergeCell ref="K419:L419"/>
    <mergeCell ref="N419:O419"/>
    <mergeCell ref="P419:Q419"/>
    <mergeCell ref="C420:D420"/>
    <mergeCell ref="E420:F420"/>
    <mergeCell ref="H420:I420"/>
    <mergeCell ref="K420:L420"/>
    <mergeCell ref="N420:O420"/>
    <mergeCell ref="P420:Q420"/>
    <mergeCell ref="C414:Q414"/>
    <mergeCell ref="C415:D415"/>
    <mergeCell ref="E415:F415"/>
    <mergeCell ref="H415:I415"/>
    <mergeCell ref="K415:L415"/>
    <mergeCell ref="N415:O415"/>
    <mergeCell ref="P415:Q415"/>
    <mergeCell ref="C416:D416"/>
    <mergeCell ref="E416:F416"/>
    <mergeCell ref="H416:I416"/>
    <mergeCell ref="K416:L416"/>
    <mergeCell ref="N416:O416"/>
    <mergeCell ref="P416:Q416"/>
    <mergeCell ref="C417:D417"/>
    <mergeCell ref="E417:F417"/>
    <mergeCell ref="H417:I417"/>
    <mergeCell ref="K417:L417"/>
    <mergeCell ref="N417:O417"/>
    <mergeCell ref="P417:Q417"/>
    <mergeCell ref="C407:M407"/>
    <mergeCell ref="N407:O407"/>
    <mergeCell ref="P407:Q407"/>
    <mergeCell ref="C408:M408"/>
    <mergeCell ref="N408:O408"/>
    <mergeCell ref="P408:Q408"/>
    <mergeCell ref="C409:M409"/>
    <mergeCell ref="N409:O409"/>
    <mergeCell ref="P409:Q409"/>
    <mergeCell ref="C410:M410"/>
    <mergeCell ref="N410:O410"/>
    <mergeCell ref="P410:Q410"/>
    <mergeCell ref="C411:M411"/>
    <mergeCell ref="N411:O411"/>
    <mergeCell ref="P411:Q411"/>
    <mergeCell ref="A412:R412"/>
    <mergeCell ref="C413:D413"/>
    <mergeCell ref="E413:F413"/>
    <mergeCell ref="H413:I413"/>
    <mergeCell ref="K413:L413"/>
    <mergeCell ref="N413:O413"/>
    <mergeCell ref="P413:Q413"/>
    <mergeCell ref="C401:D401"/>
    <mergeCell ref="E401:F401"/>
    <mergeCell ref="H401:I401"/>
    <mergeCell ref="K401:L401"/>
    <mergeCell ref="N401:O401"/>
    <mergeCell ref="P401:Q401"/>
    <mergeCell ref="C402:J402"/>
    <mergeCell ref="K402:M402"/>
    <mergeCell ref="N402:O402"/>
    <mergeCell ref="P402:Q402"/>
    <mergeCell ref="C404:M404"/>
    <mergeCell ref="N404:O404"/>
    <mergeCell ref="P404:Q404"/>
    <mergeCell ref="C405:M405"/>
    <mergeCell ref="N405:O405"/>
    <mergeCell ref="P405:Q405"/>
    <mergeCell ref="C406:M406"/>
    <mergeCell ref="N406:O406"/>
    <mergeCell ref="P406:Q406"/>
    <mergeCell ref="C397:D397"/>
    <mergeCell ref="E397:F397"/>
    <mergeCell ref="H397:I397"/>
    <mergeCell ref="K397:L397"/>
    <mergeCell ref="N397:O397"/>
    <mergeCell ref="P397:Q397"/>
    <mergeCell ref="C398:J398"/>
    <mergeCell ref="K398:L398"/>
    <mergeCell ref="N398:O398"/>
    <mergeCell ref="P398:Q398"/>
    <mergeCell ref="C399:D399"/>
    <mergeCell ref="E399:F399"/>
    <mergeCell ref="H399:I399"/>
    <mergeCell ref="K399:L399"/>
    <mergeCell ref="N399:O399"/>
    <mergeCell ref="P399:Q399"/>
    <mergeCell ref="C400:D400"/>
    <mergeCell ref="E400:F400"/>
    <mergeCell ref="H400:I400"/>
    <mergeCell ref="K400:L400"/>
    <mergeCell ref="N400:O400"/>
    <mergeCell ref="P400:Q400"/>
    <mergeCell ref="C394:D394"/>
    <mergeCell ref="E394:F394"/>
    <mergeCell ref="H394:I394"/>
    <mergeCell ref="K394:L394"/>
    <mergeCell ref="N394:O394"/>
    <mergeCell ref="P394:Q394"/>
    <mergeCell ref="C395:D395"/>
    <mergeCell ref="E395:F395"/>
    <mergeCell ref="H395:I395"/>
    <mergeCell ref="K395:L395"/>
    <mergeCell ref="N395:O395"/>
    <mergeCell ref="P395:Q395"/>
    <mergeCell ref="C396:D396"/>
    <mergeCell ref="E396:F396"/>
    <mergeCell ref="H396:I396"/>
    <mergeCell ref="K396:L396"/>
    <mergeCell ref="N396:O396"/>
    <mergeCell ref="P396:Q396"/>
    <mergeCell ref="C390:Q390"/>
    <mergeCell ref="C391:D391"/>
    <mergeCell ref="E391:F391"/>
    <mergeCell ref="H391:I391"/>
    <mergeCell ref="K391:L391"/>
    <mergeCell ref="N391:O391"/>
    <mergeCell ref="P391:Q391"/>
    <mergeCell ref="C392:D392"/>
    <mergeCell ref="E392:F392"/>
    <mergeCell ref="H392:I392"/>
    <mergeCell ref="K392:L392"/>
    <mergeCell ref="N392:O392"/>
    <mergeCell ref="P392:Q392"/>
    <mergeCell ref="C393:D393"/>
    <mergeCell ref="E393:F393"/>
    <mergeCell ref="H393:I393"/>
    <mergeCell ref="K393:L393"/>
    <mergeCell ref="N393:O393"/>
    <mergeCell ref="P393:Q393"/>
    <mergeCell ref="C386:D386"/>
    <mergeCell ref="E386:F386"/>
    <mergeCell ref="H386:I386"/>
    <mergeCell ref="K386:L386"/>
    <mergeCell ref="N386:O386"/>
    <mergeCell ref="P386:Q386"/>
    <mergeCell ref="C387:D387"/>
    <mergeCell ref="E387:F387"/>
    <mergeCell ref="H387:I387"/>
    <mergeCell ref="K387:L387"/>
    <mergeCell ref="N387:O387"/>
    <mergeCell ref="P387:Q387"/>
    <mergeCell ref="C388:J388"/>
    <mergeCell ref="K388:M388"/>
    <mergeCell ref="N388:O388"/>
    <mergeCell ref="P388:Q388"/>
    <mergeCell ref="C389:D389"/>
    <mergeCell ref="E389:F389"/>
    <mergeCell ref="H389:I389"/>
    <mergeCell ref="K389:L389"/>
    <mergeCell ref="N389:O389"/>
    <mergeCell ref="P389:Q389"/>
    <mergeCell ref="C382:D382"/>
    <mergeCell ref="E382:F382"/>
    <mergeCell ref="H382:I382"/>
    <mergeCell ref="K382:L382"/>
    <mergeCell ref="N382:O382"/>
    <mergeCell ref="P382:Q382"/>
    <mergeCell ref="C383:D383"/>
    <mergeCell ref="E383:F383"/>
    <mergeCell ref="H383:I383"/>
    <mergeCell ref="K383:L383"/>
    <mergeCell ref="N383:O383"/>
    <mergeCell ref="P383:Q383"/>
    <mergeCell ref="C384:J384"/>
    <mergeCell ref="K384:L384"/>
    <mergeCell ref="N384:O384"/>
    <mergeCell ref="P384:Q384"/>
    <mergeCell ref="C385:D385"/>
    <mergeCell ref="E385:F385"/>
    <mergeCell ref="H385:I385"/>
    <mergeCell ref="K385:L385"/>
    <mergeCell ref="N385:O385"/>
    <mergeCell ref="P385:Q385"/>
    <mergeCell ref="C379:D379"/>
    <mergeCell ref="E379:F379"/>
    <mergeCell ref="H379:I379"/>
    <mergeCell ref="K379:L379"/>
    <mergeCell ref="N379:O379"/>
    <mergeCell ref="P379:Q379"/>
    <mergeCell ref="C380:D380"/>
    <mergeCell ref="E380:F380"/>
    <mergeCell ref="H380:I380"/>
    <mergeCell ref="K380:L380"/>
    <mergeCell ref="N380:O380"/>
    <mergeCell ref="P380:Q380"/>
    <mergeCell ref="C381:D381"/>
    <mergeCell ref="E381:F381"/>
    <mergeCell ref="H381:I381"/>
    <mergeCell ref="K381:L381"/>
    <mergeCell ref="N381:O381"/>
    <mergeCell ref="P381:Q381"/>
    <mergeCell ref="C375:J375"/>
    <mergeCell ref="K375:M375"/>
    <mergeCell ref="N375:O375"/>
    <mergeCell ref="P375:Q375"/>
    <mergeCell ref="C376:D376"/>
    <mergeCell ref="E376:F376"/>
    <mergeCell ref="H376:I376"/>
    <mergeCell ref="K376:L376"/>
    <mergeCell ref="N376:O376"/>
    <mergeCell ref="P376:Q376"/>
    <mergeCell ref="C377:Q377"/>
    <mergeCell ref="C378:D378"/>
    <mergeCell ref="E378:F378"/>
    <mergeCell ref="H378:I378"/>
    <mergeCell ref="K378:L378"/>
    <mergeCell ref="N378:O378"/>
    <mergeCell ref="P378:Q378"/>
    <mergeCell ref="C371:J371"/>
    <mergeCell ref="K371:L371"/>
    <mergeCell ref="N371:O371"/>
    <mergeCell ref="P371:Q371"/>
    <mergeCell ref="C372:D372"/>
    <mergeCell ref="E372:F372"/>
    <mergeCell ref="H372:I372"/>
    <mergeCell ref="K372:L372"/>
    <mergeCell ref="N372:O372"/>
    <mergeCell ref="P372:Q372"/>
    <mergeCell ref="C373:D373"/>
    <mergeCell ref="E373:F373"/>
    <mergeCell ref="H373:I373"/>
    <mergeCell ref="K373:L373"/>
    <mergeCell ref="N373:O373"/>
    <mergeCell ref="P373:Q373"/>
    <mergeCell ref="C374:D374"/>
    <mergeCell ref="E374:F374"/>
    <mergeCell ref="H374:I374"/>
    <mergeCell ref="K374:L374"/>
    <mergeCell ref="N374:O374"/>
    <mergeCell ref="P374:Q374"/>
    <mergeCell ref="C368:D368"/>
    <mergeCell ref="E368:F368"/>
    <mergeCell ref="H368:I368"/>
    <mergeCell ref="K368:L368"/>
    <mergeCell ref="N368:O368"/>
    <mergeCell ref="P368:Q368"/>
    <mergeCell ref="C369:D369"/>
    <mergeCell ref="E369:F369"/>
    <mergeCell ref="H369:I369"/>
    <mergeCell ref="K369:L369"/>
    <mergeCell ref="N369:O369"/>
    <mergeCell ref="P369:Q369"/>
    <mergeCell ref="C370:D370"/>
    <mergeCell ref="E370:F370"/>
    <mergeCell ref="H370:I370"/>
    <mergeCell ref="K370:L370"/>
    <mergeCell ref="N370:O370"/>
    <mergeCell ref="P370:Q370"/>
    <mergeCell ref="C365:D365"/>
    <mergeCell ref="E365:F365"/>
    <mergeCell ref="H365:I365"/>
    <mergeCell ref="K365:L365"/>
    <mergeCell ref="N365:O365"/>
    <mergeCell ref="P365:Q365"/>
    <mergeCell ref="C366:D366"/>
    <mergeCell ref="E366:F366"/>
    <mergeCell ref="H366:I366"/>
    <mergeCell ref="K366:L366"/>
    <mergeCell ref="N366:O366"/>
    <mergeCell ref="P366:Q366"/>
    <mergeCell ref="C367:D367"/>
    <mergeCell ref="E367:F367"/>
    <mergeCell ref="H367:I367"/>
    <mergeCell ref="K367:L367"/>
    <mergeCell ref="N367:O367"/>
    <mergeCell ref="P367:Q367"/>
    <mergeCell ref="C361:J361"/>
    <mergeCell ref="K361:M361"/>
    <mergeCell ref="N361:O361"/>
    <mergeCell ref="P361:Q361"/>
    <mergeCell ref="C362:D362"/>
    <mergeCell ref="E362:F362"/>
    <mergeCell ref="H362:I362"/>
    <mergeCell ref="K362:L362"/>
    <mergeCell ref="N362:O362"/>
    <mergeCell ref="P362:Q362"/>
    <mergeCell ref="C363:Q363"/>
    <mergeCell ref="C364:D364"/>
    <mergeCell ref="E364:F364"/>
    <mergeCell ref="H364:I364"/>
    <mergeCell ref="K364:L364"/>
    <mergeCell ref="N364:O364"/>
    <mergeCell ref="P364:Q364"/>
    <mergeCell ref="C357:J357"/>
    <mergeCell ref="K357:L357"/>
    <mergeCell ref="N357:O357"/>
    <mergeCell ref="P357:Q357"/>
    <mergeCell ref="C358:D358"/>
    <mergeCell ref="E358:F358"/>
    <mergeCell ref="H358:I358"/>
    <mergeCell ref="K358:L358"/>
    <mergeCell ref="N358:O358"/>
    <mergeCell ref="P358:Q358"/>
    <mergeCell ref="C359:D359"/>
    <mergeCell ref="E359:F359"/>
    <mergeCell ref="H359:I359"/>
    <mergeCell ref="K359:L359"/>
    <mergeCell ref="N359:O359"/>
    <mergeCell ref="P359:Q359"/>
    <mergeCell ref="C360:D360"/>
    <mergeCell ref="E360:F360"/>
    <mergeCell ref="H360:I360"/>
    <mergeCell ref="K360:L360"/>
    <mergeCell ref="N360:O360"/>
    <mergeCell ref="P360:Q360"/>
    <mergeCell ref="C354:D354"/>
    <mergeCell ref="E354:F354"/>
    <mergeCell ref="H354:I354"/>
    <mergeCell ref="K354:L354"/>
    <mergeCell ref="N354:O354"/>
    <mergeCell ref="P354:Q354"/>
    <mergeCell ref="C355:D355"/>
    <mergeCell ref="E355:F355"/>
    <mergeCell ref="H355:I355"/>
    <mergeCell ref="K355:L355"/>
    <mergeCell ref="N355:O355"/>
    <mergeCell ref="P355:Q355"/>
    <mergeCell ref="C356:D356"/>
    <mergeCell ref="E356:F356"/>
    <mergeCell ref="H356:I356"/>
    <mergeCell ref="K356:L356"/>
    <mergeCell ref="N356:O356"/>
    <mergeCell ref="P356:Q356"/>
    <mergeCell ref="C351:D351"/>
    <mergeCell ref="E351:F351"/>
    <mergeCell ref="H351:I351"/>
    <mergeCell ref="K351:L351"/>
    <mergeCell ref="N351:O351"/>
    <mergeCell ref="P351:Q351"/>
    <mergeCell ref="C352:D352"/>
    <mergeCell ref="E352:F352"/>
    <mergeCell ref="H352:I352"/>
    <mergeCell ref="K352:L352"/>
    <mergeCell ref="N352:O352"/>
    <mergeCell ref="P352:Q352"/>
    <mergeCell ref="C353:D353"/>
    <mergeCell ref="E353:F353"/>
    <mergeCell ref="H353:I353"/>
    <mergeCell ref="K353:L353"/>
    <mergeCell ref="N353:O353"/>
    <mergeCell ref="P353:Q353"/>
    <mergeCell ref="C347:J347"/>
    <mergeCell ref="K347:M347"/>
    <mergeCell ref="N347:O347"/>
    <mergeCell ref="P347:Q347"/>
    <mergeCell ref="C348:D348"/>
    <mergeCell ref="E348:F348"/>
    <mergeCell ref="H348:I348"/>
    <mergeCell ref="K348:L348"/>
    <mergeCell ref="N348:O348"/>
    <mergeCell ref="P348:Q348"/>
    <mergeCell ref="C349:Q349"/>
    <mergeCell ref="C350:D350"/>
    <mergeCell ref="E350:F350"/>
    <mergeCell ref="H350:I350"/>
    <mergeCell ref="K350:L350"/>
    <mergeCell ref="N350:O350"/>
    <mergeCell ref="P350:Q350"/>
    <mergeCell ref="C343:J343"/>
    <mergeCell ref="K343:L343"/>
    <mergeCell ref="N343:O343"/>
    <mergeCell ref="P343:Q343"/>
    <mergeCell ref="C344:D344"/>
    <mergeCell ref="E344:F344"/>
    <mergeCell ref="H344:I344"/>
    <mergeCell ref="K344:L344"/>
    <mergeCell ref="N344:O344"/>
    <mergeCell ref="P344:Q344"/>
    <mergeCell ref="C345:D345"/>
    <mergeCell ref="E345:F345"/>
    <mergeCell ref="H345:I345"/>
    <mergeCell ref="K345:L345"/>
    <mergeCell ref="N345:O345"/>
    <mergeCell ref="P345:Q345"/>
    <mergeCell ref="C346:D346"/>
    <mergeCell ref="E346:F346"/>
    <mergeCell ref="H346:I346"/>
    <mergeCell ref="K346:L346"/>
    <mergeCell ref="N346:O346"/>
    <mergeCell ref="P346:Q346"/>
    <mergeCell ref="C340:D340"/>
    <mergeCell ref="E340:F340"/>
    <mergeCell ref="H340:I340"/>
    <mergeCell ref="K340:L340"/>
    <mergeCell ref="N340:O340"/>
    <mergeCell ref="P340:Q340"/>
    <mergeCell ref="C341:D341"/>
    <mergeCell ref="E341:F341"/>
    <mergeCell ref="H341:I341"/>
    <mergeCell ref="K341:L341"/>
    <mergeCell ref="N341:O341"/>
    <mergeCell ref="P341:Q341"/>
    <mergeCell ref="C342:D342"/>
    <mergeCell ref="E342:F342"/>
    <mergeCell ref="H342:I342"/>
    <mergeCell ref="K342:L342"/>
    <mergeCell ref="N342:O342"/>
    <mergeCell ref="P342:Q342"/>
    <mergeCell ref="C337:D337"/>
    <mergeCell ref="E337:F337"/>
    <mergeCell ref="H337:I337"/>
    <mergeCell ref="K337:L337"/>
    <mergeCell ref="N337:O337"/>
    <mergeCell ref="P337:Q337"/>
    <mergeCell ref="C338:D338"/>
    <mergeCell ref="E338:F338"/>
    <mergeCell ref="H338:I338"/>
    <mergeCell ref="K338:L338"/>
    <mergeCell ref="N338:O338"/>
    <mergeCell ref="P338:Q338"/>
    <mergeCell ref="C339:D339"/>
    <mergeCell ref="E339:F339"/>
    <mergeCell ref="H339:I339"/>
    <mergeCell ref="K339:L339"/>
    <mergeCell ref="N339:O339"/>
    <mergeCell ref="P339:Q339"/>
    <mergeCell ref="C333:J333"/>
    <mergeCell ref="K333:M333"/>
    <mergeCell ref="N333:O333"/>
    <mergeCell ref="P333:Q333"/>
    <mergeCell ref="C334:D334"/>
    <mergeCell ref="E334:F334"/>
    <mergeCell ref="H334:I334"/>
    <mergeCell ref="K334:L334"/>
    <mergeCell ref="N334:O334"/>
    <mergeCell ref="P334:Q334"/>
    <mergeCell ref="C335:Q335"/>
    <mergeCell ref="C336:D336"/>
    <mergeCell ref="E336:F336"/>
    <mergeCell ref="H336:I336"/>
    <mergeCell ref="K336:L336"/>
    <mergeCell ref="N336:O336"/>
    <mergeCell ref="P336:Q336"/>
    <mergeCell ref="C329:J329"/>
    <mergeCell ref="K329:L329"/>
    <mergeCell ref="N329:O329"/>
    <mergeCell ref="P329:Q329"/>
    <mergeCell ref="C330:D330"/>
    <mergeCell ref="E330:F330"/>
    <mergeCell ref="H330:I330"/>
    <mergeCell ref="K330:L330"/>
    <mergeCell ref="N330:O330"/>
    <mergeCell ref="P330:Q330"/>
    <mergeCell ref="C331:D331"/>
    <mergeCell ref="E331:F331"/>
    <mergeCell ref="H331:I331"/>
    <mergeCell ref="K331:L331"/>
    <mergeCell ref="N331:O331"/>
    <mergeCell ref="P331:Q331"/>
    <mergeCell ref="C332:D332"/>
    <mergeCell ref="E332:F332"/>
    <mergeCell ref="H332:I332"/>
    <mergeCell ref="K332:L332"/>
    <mergeCell ref="N332:O332"/>
    <mergeCell ref="P332:Q332"/>
    <mergeCell ref="C326:D326"/>
    <mergeCell ref="E326:F326"/>
    <mergeCell ref="H326:I326"/>
    <mergeCell ref="K326:L326"/>
    <mergeCell ref="N326:O326"/>
    <mergeCell ref="P326:Q326"/>
    <mergeCell ref="C327:D327"/>
    <mergeCell ref="E327:F327"/>
    <mergeCell ref="H327:I327"/>
    <mergeCell ref="K327:L327"/>
    <mergeCell ref="N327:O327"/>
    <mergeCell ref="P327:Q327"/>
    <mergeCell ref="C328:D328"/>
    <mergeCell ref="E328:F328"/>
    <mergeCell ref="H328:I328"/>
    <mergeCell ref="K328:L328"/>
    <mergeCell ref="N328:O328"/>
    <mergeCell ref="P328:Q328"/>
    <mergeCell ref="C323:D323"/>
    <mergeCell ref="E323:F323"/>
    <mergeCell ref="H323:I323"/>
    <mergeCell ref="K323:L323"/>
    <mergeCell ref="N323:O323"/>
    <mergeCell ref="P323:Q323"/>
    <mergeCell ref="C324:D324"/>
    <mergeCell ref="E324:F324"/>
    <mergeCell ref="H324:I324"/>
    <mergeCell ref="K324:L324"/>
    <mergeCell ref="N324:O324"/>
    <mergeCell ref="P324:Q324"/>
    <mergeCell ref="C325:D325"/>
    <mergeCell ref="E325:F325"/>
    <mergeCell ref="H325:I325"/>
    <mergeCell ref="K325:L325"/>
    <mergeCell ref="N325:O325"/>
    <mergeCell ref="P325:Q325"/>
    <mergeCell ref="C318:J318"/>
    <mergeCell ref="K318:M318"/>
    <mergeCell ref="N318:O318"/>
    <mergeCell ref="P318:Q318"/>
    <mergeCell ref="C319:D319"/>
    <mergeCell ref="E319:F319"/>
    <mergeCell ref="H319:I319"/>
    <mergeCell ref="K319:L319"/>
    <mergeCell ref="N319:O319"/>
    <mergeCell ref="P319:Q319"/>
    <mergeCell ref="C320:Q320"/>
    <mergeCell ref="C321:D321"/>
    <mergeCell ref="E321:F321"/>
    <mergeCell ref="H321:I321"/>
    <mergeCell ref="K321:L321"/>
    <mergeCell ref="N321:O321"/>
    <mergeCell ref="P321:Q321"/>
    <mergeCell ref="C322:D322"/>
    <mergeCell ref="E322:F322"/>
    <mergeCell ref="H322:I322"/>
    <mergeCell ref="K322:L322"/>
    <mergeCell ref="N322:O322"/>
    <mergeCell ref="P322:Q322"/>
    <mergeCell ref="C314:J314"/>
    <mergeCell ref="K314:L314"/>
    <mergeCell ref="N314:O314"/>
    <mergeCell ref="P314:Q314"/>
    <mergeCell ref="C315:D315"/>
    <mergeCell ref="E315:F315"/>
    <mergeCell ref="H315:I315"/>
    <mergeCell ref="K315:L315"/>
    <mergeCell ref="N315:O315"/>
    <mergeCell ref="P315:Q315"/>
    <mergeCell ref="C316:D316"/>
    <mergeCell ref="E316:F316"/>
    <mergeCell ref="H316:I316"/>
    <mergeCell ref="K316:L316"/>
    <mergeCell ref="N316:O316"/>
    <mergeCell ref="P316:Q316"/>
    <mergeCell ref="C317:D317"/>
    <mergeCell ref="E317:F317"/>
    <mergeCell ref="H317:I317"/>
    <mergeCell ref="K317:L317"/>
    <mergeCell ref="N317:O317"/>
    <mergeCell ref="P317:Q317"/>
    <mergeCell ref="C311:D311"/>
    <mergeCell ref="E311:F311"/>
    <mergeCell ref="H311:I311"/>
    <mergeCell ref="K311:L311"/>
    <mergeCell ref="N311:O311"/>
    <mergeCell ref="P311:Q311"/>
    <mergeCell ref="C312:D312"/>
    <mergeCell ref="E312:F312"/>
    <mergeCell ref="H312:I312"/>
    <mergeCell ref="K312:L312"/>
    <mergeCell ref="N312:O312"/>
    <mergeCell ref="P312:Q312"/>
    <mergeCell ref="C313:D313"/>
    <mergeCell ref="E313:F313"/>
    <mergeCell ref="H313:I313"/>
    <mergeCell ref="K313:L313"/>
    <mergeCell ref="N313:O313"/>
    <mergeCell ref="P313:Q313"/>
    <mergeCell ref="C307:Q307"/>
    <mergeCell ref="C308:D308"/>
    <mergeCell ref="E308:F308"/>
    <mergeCell ref="H308:I308"/>
    <mergeCell ref="K308:L308"/>
    <mergeCell ref="N308:O308"/>
    <mergeCell ref="P308:Q308"/>
    <mergeCell ref="C309:D309"/>
    <mergeCell ref="E309:F309"/>
    <mergeCell ref="H309:I309"/>
    <mergeCell ref="K309:L309"/>
    <mergeCell ref="N309:O309"/>
    <mergeCell ref="P309:Q309"/>
    <mergeCell ref="C310:D310"/>
    <mergeCell ref="E310:F310"/>
    <mergeCell ref="H310:I310"/>
    <mergeCell ref="K310:L310"/>
    <mergeCell ref="N310:O310"/>
    <mergeCell ref="P310:Q310"/>
    <mergeCell ref="C303:D303"/>
    <mergeCell ref="E303:F303"/>
    <mergeCell ref="H303:I303"/>
    <mergeCell ref="K303:L303"/>
    <mergeCell ref="N303:O303"/>
    <mergeCell ref="P303:Q303"/>
    <mergeCell ref="C304:D304"/>
    <mergeCell ref="E304:F304"/>
    <mergeCell ref="H304:I304"/>
    <mergeCell ref="K304:L304"/>
    <mergeCell ref="N304:O304"/>
    <mergeCell ref="P304:Q304"/>
    <mergeCell ref="C305:J305"/>
    <mergeCell ref="K305:M305"/>
    <mergeCell ref="N305:O305"/>
    <mergeCell ref="P305:Q305"/>
    <mergeCell ref="C306:D306"/>
    <mergeCell ref="E306:F306"/>
    <mergeCell ref="H306:I306"/>
    <mergeCell ref="K306:L306"/>
    <mergeCell ref="N306:O306"/>
    <mergeCell ref="P306:Q306"/>
    <mergeCell ref="C299:D299"/>
    <mergeCell ref="E299:F299"/>
    <mergeCell ref="H299:I299"/>
    <mergeCell ref="K299:L299"/>
    <mergeCell ref="N299:O299"/>
    <mergeCell ref="P299:Q299"/>
    <mergeCell ref="C300:D300"/>
    <mergeCell ref="E300:F300"/>
    <mergeCell ref="H300:I300"/>
    <mergeCell ref="K300:L300"/>
    <mergeCell ref="N300:O300"/>
    <mergeCell ref="P300:Q300"/>
    <mergeCell ref="C301:J301"/>
    <mergeCell ref="K301:L301"/>
    <mergeCell ref="N301:O301"/>
    <mergeCell ref="P301:Q301"/>
    <mergeCell ref="C302:D302"/>
    <mergeCell ref="E302:F302"/>
    <mergeCell ref="H302:I302"/>
    <mergeCell ref="K302:L302"/>
    <mergeCell ref="N302:O302"/>
    <mergeCell ref="P302:Q302"/>
    <mergeCell ref="C296:D296"/>
    <mergeCell ref="E296:F296"/>
    <mergeCell ref="H296:I296"/>
    <mergeCell ref="K296:L296"/>
    <mergeCell ref="N296:O296"/>
    <mergeCell ref="P296:Q296"/>
    <mergeCell ref="C297:D297"/>
    <mergeCell ref="E297:F297"/>
    <mergeCell ref="H297:I297"/>
    <mergeCell ref="K297:L297"/>
    <mergeCell ref="N297:O297"/>
    <mergeCell ref="P297:Q297"/>
    <mergeCell ref="C298:D298"/>
    <mergeCell ref="E298:F298"/>
    <mergeCell ref="H298:I298"/>
    <mergeCell ref="K298:L298"/>
    <mergeCell ref="N298:O298"/>
    <mergeCell ref="P298:Q298"/>
    <mergeCell ref="C292:J292"/>
    <mergeCell ref="K292:M292"/>
    <mergeCell ref="N292:O292"/>
    <mergeCell ref="P292:Q292"/>
    <mergeCell ref="C293:D293"/>
    <mergeCell ref="E293:F293"/>
    <mergeCell ref="H293:I293"/>
    <mergeCell ref="K293:L293"/>
    <mergeCell ref="N293:O293"/>
    <mergeCell ref="P293:Q293"/>
    <mergeCell ref="C294:Q294"/>
    <mergeCell ref="C295:D295"/>
    <mergeCell ref="E295:F295"/>
    <mergeCell ref="H295:I295"/>
    <mergeCell ref="K295:L295"/>
    <mergeCell ref="N295:O295"/>
    <mergeCell ref="P295:Q295"/>
    <mergeCell ref="C288:J288"/>
    <mergeCell ref="K288:L288"/>
    <mergeCell ref="N288:O288"/>
    <mergeCell ref="P288:Q288"/>
    <mergeCell ref="C289:D289"/>
    <mergeCell ref="E289:F289"/>
    <mergeCell ref="H289:I289"/>
    <mergeCell ref="K289:L289"/>
    <mergeCell ref="N289:O289"/>
    <mergeCell ref="P289:Q289"/>
    <mergeCell ref="C290:D290"/>
    <mergeCell ref="E290:F290"/>
    <mergeCell ref="H290:I290"/>
    <mergeCell ref="K290:L290"/>
    <mergeCell ref="N290:O290"/>
    <mergeCell ref="P290:Q290"/>
    <mergeCell ref="C291:D291"/>
    <mergeCell ref="E291:F291"/>
    <mergeCell ref="H291:I291"/>
    <mergeCell ref="K291:L291"/>
    <mergeCell ref="N291:O291"/>
    <mergeCell ref="P291:Q291"/>
    <mergeCell ref="C285:D285"/>
    <mergeCell ref="E285:F285"/>
    <mergeCell ref="H285:I285"/>
    <mergeCell ref="K285:L285"/>
    <mergeCell ref="N285:O285"/>
    <mergeCell ref="P285:Q285"/>
    <mergeCell ref="C286:D286"/>
    <mergeCell ref="E286:F286"/>
    <mergeCell ref="H286:I286"/>
    <mergeCell ref="K286:L286"/>
    <mergeCell ref="N286:O286"/>
    <mergeCell ref="P286:Q286"/>
    <mergeCell ref="C287:D287"/>
    <mergeCell ref="E287:F287"/>
    <mergeCell ref="H287:I287"/>
    <mergeCell ref="K287:L287"/>
    <mergeCell ref="N287:O287"/>
    <mergeCell ref="P287:Q287"/>
    <mergeCell ref="C282:D282"/>
    <mergeCell ref="E282:F282"/>
    <mergeCell ref="H282:I282"/>
    <mergeCell ref="K282:L282"/>
    <mergeCell ref="N282:O282"/>
    <mergeCell ref="P282:Q282"/>
    <mergeCell ref="C283:D283"/>
    <mergeCell ref="E283:F283"/>
    <mergeCell ref="H283:I283"/>
    <mergeCell ref="K283:L283"/>
    <mergeCell ref="N283:O283"/>
    <mergeCell ref="P283:Q283"/>
    <mergeCell ref="C284:D284"/>
    <mergeCell ref="E284:F284"/>
    <mergeCell ref="H284:I284"/>
    <mergeCell ref="K284:L284"/>
    <mergeCell ref="N284:O284"/>
    <mergeCell ref="P284:Q284"/>
    <mergeCell ref="C278:J278"/>
    <mergeCell ref="K278:M278"/>
    <mergeCell ref="N278:O278"/>
    <mergeCell ref="P278:Q278"/>
    <mergeCell ref="C279:D279"/>
    <mergeCell ref="E279:F279"/>
    <mergeCell ref="H279:I279"/>
    <mergeCell ref="K279:L279"/>
    <mergeCell ref="N279:O279"/>
    <mergeCell ref="P279:Q279"/>
    <mergeCell ref="C280:Q280"/>
    <mergeCell ref="C281:D281"/>
    <mergeCell ref="E281:F281"/>
    <mergeCell ref="H281:I281"/>
    <mergeCell ref="K281:L281"/>
    <mergeCell ref="N281:O281"/>
    <mergeCell ref="P281:Q281"/>
    <mergeCell ref="C274:J274"/>
    <mergeCell ref="K274:L274"/>
    <mergeCell ref="N274:O274"/>
    <mergeCell ref="P274:Q274"/>
    <mergeCell ref="C275:D275"/>
    <mergeCell ref="E275:F275"/>
    <mergeCell ref="H275:I275"/>
    <mergeCell ref="K275:L275"/>
    <mergeCell ref="N275:O275"/>
    <mergeCell ref="P275:Q275"/>
    <mergeCell ref="C276:D276"/>
    <mergeCell ref="E276:F276"/>
    <mergeCell ref="H276:I276"/>
    <mergeCell ref="K276:L276"/>
    <mergeCell ref="N276:O276"/>
    <mergeCell ref="P276:Q276"/>
    <mergeCell ref="C277:D277"/>
    <mergeCell ref="E277:F277"/>
    <mergeCell ref="H277:I277"/>
    <mergeCell ref="K277:L277"/>
    <mergeCell ref="N277:O277"/>
    <mergeCell ref="P277:Q277"/>
    <mergeCell ref="C271:D271"/>
    <mergeCell ref="E271:F271"/>
    <mergeCell ref="H271:I271"/>
    <mergeCell ref="K271:L271"/>
    <mergeCell ref="N271:O271"/>
    <mergeCell ref="P271:Q271"/>
    <mergeCell ref="C272:D272"/>
    <mergeCell ref="E272:F272"/>
    <mergeCell ref="H272:I272"/>
    <mergeCell ref="K272:L272"/>
    <mergeCell ref="N272:O272"/>
    <mergeCell ref="P272:Q272"/>
    <mergeCell ref="C273:D273"/>
    <mergeCell ref="E273:F273"/>
    <mergeCell ref="H273:I273"/>
    <mergeCell ref="K273:L273"/>
    <mergeCell ref="N273:O273"/>
    <mergeCell ref="P273:Q273"/>
    <mergeCell ref="C268:D268"/>
    <mergeCell ref="E268:F268"/>
    <mergeCell ref="H268:I268"/>
    <mergeCell ref="K268:L268"/>
    <mergeCell ref="N268:O268"/>
    <mergeCell ref="P268:Q268"/>
    <mergeCell ref="C269:D269"/>
    <mergeCell ref="E269:F269"/>
    <mergeCell ref="H269:I269"/>
    <mergeCell ref="K269:L269"/>
    <mergeCell ref="N269:O269"/>
    <mergeCell ref="P269:Q269"/>
    <mergeCell ref="C270:D270"/>
    <mergeCell ref="E270:F270"/>
    <mergeCell ref="H270:I270"/>
    <mergeCell ref="K270:L270"/>
    <mergeCell ref="N270:O270"/>
    <mergeCell ref="P270:Q270"/>
    <mergeCell ref="C263:M263"/>
    <mergeCell ref="N263:O263"/>
    <mergeCell ref="P263:Q263"/>
    <mergeCell ref="A264:R264"/>
    <mergeCell ref="C265:D265"/>
    <mergeCell ref="E265:F265"/>
    <mergeCell ref="H265:I265"/>
    <mergeCell ref="K265:L265"/>
    <mergeCell ref="N265:O265"/>
    <mergeCell ref="P265:Q265"/>
    <mergeCell ref="C266:Q266"/>
    <mergeCell ref="C267:D267"/>
    <mergeCell ref="E267:F267"/>
    <mergeCell ref="H267:I267"/>
    <mergeCell ref="K267:L267"/>
    <mergeCell ref="N267:O267"/>
    <mergeCell ref="P267:Q267"/>
    <mergeCell ref="C257:M257"/>
    <mergeCell ref="N257:O257"/>
    <mergeCell ref="P257:Q257"/>
    <mergeCell ref="C258:M258"/>
    <mergeCell ref="N258:O258"/>
    <mergeCell ref="P258:Q258"/>
    <mergeCell ref="C259:M259"/>
    <mergeCell ref="N259:O259"/>
    <mergeCell ref="P259:Q259"/>
    <mergeCell ref="C260:M260"/>
    <mergeCell ref="N260:O260"/>
    <mergeCell ref="P260:Q260"/>
    <mergeCell ref="C261:M261"/>
    <mergeCell ref="N261:O261"/>
    <mergeCell ref="P261:Q261"/>
    <mergeCell ref="C262:M262"/>
    <mergeCell ref="N262:O262"/>
    <mergeCell ref="P262:Q262"/>
    <mergeCell ref="C252:D252"/>
    <mergeCell ref="E252:F252"/>
    <mergeCell ref="H252:I252"/>
    <mergeCell ref="K252:L252"/>
    <mergeCell ref="N252:O252"/>
    <mergeCell ref="P252:Q252"/>
    <mergeCell ref="C253:D253"/>
    <mergeCell ref="E253:F253"/>
    <mergeCell ref="H253:I253"/>
    <mergeCell ref="K253:L253"/>
    <mergeCell ref="N253:O253"/>
    <mergeCell ref="P253:Q253"/>
    <mergeCell ref="C254:J254"/>
    <mergeCell ref="K254:M254"/>
    <mergeCell ref="N254:O254"/>
    <mergeCell ref="P254:Q254"/>
    <mergeCell ref="C256:M256"/>
    <mergeCell ref="N256:O256"/>
    <mergeCell ref="P256:Q256"/>
    <mergeCell ref="C248:D248"/>
    <mergeCell ref="E248:F248"/>
    <mergeCell ref="H248:I248"/>
    <mergeCell ref="K248:L248"/>
    <mergeCell ref="N248:O248"/>
    <mergeCell ref="P248:Q248"/>
    <mergeCell ref="C249:D249"/>
    <mergeCell ref="E249:F249"/>
    <mergeCell ref="H249:I249"/>
    <mergeCell ref="K249:L249"/>
    <mergeCell ref="N249:O249"/>
    <mergeCell ref="P249:Q249"/>
    <mergeCell ref="C250:J250"/>
    <mergeCell ref="K250:L250"/>
    <mergeCell ref="N250:O250"/>
    <mergeCell ref="P250:Q250"/>
    <mergeCell ref="C251:D251"/>
    <mergeCell ref="E251:F251"/>
    <mergeCell ref="H251:I251"/>
    <mergeCell ref="K251:L251"/>
    <mergeCell ref="N251:O251"/>
    <mergeCell ref="P251:Q251"/>
    <mergeCell ref="C245:D245"/>
    <mergeCell ref="E245:F245"/>
    <mergeCell ref="H245:I245"/>
    <mergeCell ref="K245:L245"/>
    <mergeCell ref="N245:O245"/>
    <mergeCell ref="P245:Q245"/>
    <mergeCell ref="C246:D246"/>
    <mergeCell ref="E246:F246"/>
    <mergeCell ref="H246:I246"/>
    <mergeCell ref="K246:L246"/>
    <mergeCell ref="N246:O246"/>
    <mergeCell ref="P246:Q246"/>
    <mergeCell ref="C247:D247"/>
    <mergeCell ref="E247:F247"/>
    <mergeCell ref="H247:I247"/>
    <mergeCell ref="K247:L247"/>
    <mergeCell ref="N247:O247"/>
    <mergeCell ref="P247:Q247"/>
    <mergeCell ref="C241:J241"/>
    <mergeCell ref="K241:M241"/>
    <mergeCell ref="N241:O241"/>
    <mergeCell ref="P241:Q241"/>
    <mergeCell ref="C242:D242"/>
    <mergeCell ref="E242:F242"/>
    <mergeCell ref="H242:I242"/>
    <mergeCell ref="K242:L242"/>
    <mergeCell ref="N242:O242"/>
    <mergeCell ref="P242:Q242"/>
    <mergeCell ref="C243:Q243"/>
    <mergeCell ref="C244:D244"/>
    <mergeCell ref="E244:F244"/>
    <mergeCell ref="H244:I244"/>
    <mergeCell ref="K244:L244"/>
    <mergeCell ref="N244:O244"/>
    <mergeCell ref="P244:Q244"/>
    <mergeCell ref="C237:D237"/>
    <mergeCell ref="E237:F237"/>
    <mergeCell ref="H237:I237"/>
    <mergeCell ref="K237:L237"/>
    <mergeCell ref="N237:O237"/>
    <mergeCell ref="P237:Q237"/>
    <mergeCell ref="C238:D238"/>
    <mergeCell ref="E238:F238"/>
    <mergeCell ref="H238:I238"/>
    <mergeCell ref="K238:L238"/>
    <mergeCell ref="N238:O238"/>
    <mergeCell ref="P238:Q238"/>
    <mergeCell ref="C239:J239"/>
    <mergeCell ref="K239:M239"/>
    <mergeCell ref="N239:O239"/>
    <mergeCell ref="P239:Q239"/>
    <mergeCell ref="C240:D240"/>
    <mergeCell ref="E240:F240"/>
    <mergeCell ref="H240:I240"/>
    <mergeCell ref="K240:L240"/>
    <mergeCell ref="N240:O240"/>
    <mergeCell ref="P240:Q240"/>
    <mergeCell ref="C233:D233"/>
    <mergeCell ref="E233:F233"/>
    <mergeCell ref="H233:I233"/>
    <mergeCell ref="K233:L233"/>
    <mergeCell ref="N233:O233"/>
    <mergeCell ref="P233:Q233"/>
    <mergeCell ref="C234:D234"/>
    <mergeCell ref="E234:F234"/>
    <mergeCell ref="H234:I234"/>
    <mergeCell ref="K234:L234"/>
    <mergeCell ref="N234:O234"/>
    <mergeCell ref="P234:Q234"/>
    <mergeCell ref="C235:J235"/>
    <mergeCell ref="K235:L235"/>
    <mergeCell ref="N235:O235"/>
    <mergeCell ref="P235:Q235"/>
    <mergeCell ref="C236:D236"/>
    <mergeCell ref="E236:F236"/>
    <mergeCell ref="H236:I236"/>
    <mergeCell ref="K236:L236"/>
    <mergeCell ref="N236:O236"/>
    <mergeCell ref="P236:Q236"/>
    <mergeCell ref="C230:D230"/>
    <mergeCell ref="E230:F230"/>
    <mergeCell ref="H230:I230"/>
    <mergeCell ref="K230:L230"/>
    <mergeCell ref="N230:O230"/>
    <mergeCell ref="P230:Q230"/>
    <mergeCell ref="C231:D231"/>
    <mergeCell ref="E231:F231"/>
    <mergeCell ref="H231:I231"/>
    <mergeCell ref="K231:L231"/>
    <mergeCell ref="N231:O231"/>
    <mergeCell ref="P231:Q231"/>
    <mergeCell ref="C232:D232"/>
    <mergeCell ref="E232:F232"/>
    <mergeCell ref="H232:I232"/>
    <mergeCell ref="K232:L232"/>
    <mergeCell ref="N232:O232"/>
    <mergeCell ref="P232:Q232"/>
    <mergeCell ref="C226:Q226"/>
    <mergeCell ref="C227:D227"/>
    <mergeCell ref="E227:F227"/>
    <mergeCell ref="H227:I227"/>
    <mergeCell ref="K227:L227"/>
    <mergeCell ref="N227:O227"/>
    <mergeCell ref="P227:Q227"/>
    <mergeCell ref="C228:D228"/>
    <mergeCell ref="E228:F228"/>
    <mergeCell ref="H228:I228"/>
    <mergeCell ref="K228:L228"/>
    <mergeCell ref="N228:O228"/>
    <mergeCell ref="P228:Q228"/>
    <mergeCell ref="C229:D229"/>
    <mergeCell ref="E229:F229"/>
    <mergeCell ref="H229:I229"/>
    <mergeCell ref="K229:L229"/>
    <mergeCell ref="N229:O229"/>
    <mergeCell ref="P229:Q229"/>
    <mergeCell ref="C222:D222"/>
    <mergeCell ref="E222:F222"/>
    <mergeCell ref="H222:I222"/>
    <mergeCell ref="K222:L222"/>
    <mergeCell ref="N222:O222"/>
    <mergeCell ref="P222:Q222"/>
    <mergeCell ref="C223:D223"/>
    <mergeCell ref="E223:F223"/>
    <mergeCell ref="H223:I223"/>
    <mergeCell ref="K223:L223"/>
    <mergeCell ref="N223:O223"/>
    <mergeCell ref="P223:Q223"/>
    <mergeCell ref="C224:J224"/>
    <mergeCell ref="K224:M224"/>
    <mergeCell ref="N224:O224"/>
    <mergeCell ref="P224:Q224"/>
    <mergeCell ref="C225:D225"/>
    <mergeCell ref="E225:F225"/>
    <mergeCell ref="H225:I225"/>
    <mergeCell ref="K225:L225"/>
    <mergeCell ref="N225:O225"/>
    <mergeCell ref="P225:Q225"/>
    <mergeCell ref="C218:D218"/>
    <mergeCell ref="E218:F218"/>
    <mergeCell ref="H218:I218"/>
    <mergeCell ref="K218:L218"/>
    <mergeCell ref="N218:O218"/>
    <mergeCell ref="P218:Q218"/>
    <mergeCell ref="C219:D219"/>
    <mergeCell ref="E219:F219"/>
    <mergeCell ref="H219:I219"/>
    <mergeCell ref="K219:L219"/>
    <mergeCell ref="N219:O219"/>
    <mergeCell ref="P219:Q219"/>
    <mergeCell ref="C220:J220"/>
    <mergeCell ref="K220:L220"/>
    <mergeCell ref="N220:O220"/>
    <mergeCell ref="P220:Q220"/>
    <mergeCell ref="C221:D221"/>
    <mergeCell ref="E221:F221"/>
    <mergeCell ref="H221:I221"/>
    <mergeCell ref="K221:L221"/>
    <mergeCell ref="N221:O221"/>
    <mergeCell ref="P221:Q221"/>
    <mergeCell ref="C215:D215"/>
    <mergeCell ref="E215:F215"/>
    <mergeCell ref="H215:I215"/>
    <mergeCell ref="K215:L215"/>
    <mergeCell ref="N215:O215"/>
    <mergeCell ref="P215:Q215"/>
    <mergeCell ref="C216:D216"/>
    <mergeCell ref="E216:F216"/>
    <mergeCell ref="H216:I216"/>
    <mergeCell ref="K216:L216"/>
    <mergeCell ref="N216:O216"/>
    <mergeCell ref="P216:Q216"/>
    <mergeCell ref="C217:D217"/>
    <mergeCell ref="E217:F217"/>
    <mergeCell ref="H217:I217"/>
    <mergeCell ref="K217:L217"/>
    <mergeCell ref="N217:O217"/>
    <mergeCell ref="P217:Q217"/>
    <mergeCell ref="C211:J211"/>
    <mergeCell ref="K211:M211"/>
    <mergeCell ref="N211:O211"/>
    <mergeCell ref="P211:Q211"/>
    <mergeCell ref="C212:D212"/>
    <mergeCell ref="E212:F212"/>
    <mergeCell ref="H212:I212"/>
    <mergeCell ref="K212:L212"/>
    <mergeCell ref="N212:O212"/>
    <mergeCell ref="P212:Q212"/>
    <mergeCell ref="C213:Q213"/>
    <mergeCell ref="C214:D214"/>
    <mergeCell ref="E214:F214"/>
    <mergeCell ref="H214:I214"/>
    <mergeCell ref="K214:L214"/>
    <mergeCell ref="N214:O214"/>
    <mergeCell ref="P214:Q214"/>
    <mergeCell ref="C207:J207"/>
    <mergeCell ref="K207:L207"/>
    <mergeCell ref="N207:O207"/>
    <mergeCell ref="P207:Q207"/>
    <mergeCell ref="C208:D208"/>
    <mergeCell ref="E208:F208"/>
    <mergeCell ref="H208:I208"/>
    <mergeCell ref="K208:L208"/>
    <mergeCell ref="N208:O208"/>
    <mergeCell ref="P208:Q208"/>
    <mergeCell ref="C209:D209"/>
    <mergeCell ref="E209:F209"/>
    <mergeCell ref="H209:I209"/>
    <mergeCell ref="K209:L209"/>
    <mergeCell ref="N209:O209"/>
    <mergeCell ref="P209:Q209"/>
    <mergeCell ref="C210:D210"/>
    <mergeCell ref="E210:F210"/>
    <mergeCell ref="H210:I210"/>
    <mergeCell ref="K210:L210"/>
    <mergeCell ref="N210:O210"/>
    <mergeCell ref="P210:Q210"/>
    <mergeCell ref="C204:D204"/>
    <mergeCell ref="E204:F204"/>
    <mergeCell ref="H204:I204"/>
    <mergeCell ref="K204:L204"/>
    <mergeCell ref="N204:O204"/>
    <mergeCell ref="P204:Q204"/>
    <mergeCell ref="C205:D205"/>
    <mergeCell ref="E205:F205"/>
    <mergeCell ref="H205:I205"/>
    <mergeCell ref="K205:L205"/>
    <mergeCell ref="N205:O205"/>
    <mergeCell ref="P205:Q205"/>
    <mergeCell ref="C206:D206"/>
    <mergeCell ref="E206:F206"/>
    <mergeCell ref="H206:I206"/>
    <mergeCell ref="K206:L206"/>
    <mergeCell ref="N206:O206"/>
    <mergeCell ref="P206:Q206"/>
    <mergeCell ref="C201:D201"/>
    <mergeCell ref="E201:F201"/>
    <mergeCell ref="H201:I201"/>
    <mergeCell ref="K201:L201"/>
    <mergeCell ref="N201:O201"/>
    <mergeCell ref="P201:Q201"/>
    <mergeCell ref="C202:D202"/>
    <mergeCell ref="E202:F202"/>
    <mergeCell ref="H202:I202"/>
    <mergeCell ref="K202:L202"/>
    <mergeCell ref="N202:O202"/>
    <mergeCell ref="P202:Q202"/>
    <mergeCell ref="C203:D203"/>
    <mergeCell ref="E203:F203"/>
    <mergeCell ref="H203:I203"/>
    <mergeCell ref="K203:L203"/>
    <mergeCell ref="N203:O203"/>
    <mergeCell ref="P203:Q203"/>
    <mergeCell ref="C196:M196"/>
    <mergeCell ref="N196:O196"/>
    <mergeCell ref="P196:Q196"/>
    <mergeCell ref="A197:R197"/>
    <mergeCell ref="C198:D198"/>
    <mergeCell ref="E198:F198"/>
    <mergeCell ref="H198:I198"/>
    <mergeCell ref="K198:L198"/>
    <mergeCell ref="N198:O198"/>
    <mergeCell ref="P198:Q198"/>
    <mergeCell ref="C199:Q199"/>
    <mergeCell ref="C200:D200"/>
    <mergeCell ref="E200:F200"/>
    <mergeCell ref="H200:I200"/>
    <mergeCell ref="K200:L200"/>
    <mergeCell ref="N200:O200"/>
    <mergeCell ref="P200:Q200"/>
    <mergeCell ref="C190:M190"/>
    <mergeCell ref="N190:O190"/>
    <mergeCell ref="P190:Q190"/>
    <mergeCell ref="C191:M191"/>
    <mergeCell ref="N191:O191"/>
    <mergeCell ref="P191:Q191"/>
    <mergeCell ref="C192:M192"/>
    <mergeCell ref="N192:O192"/>
    <mergeCell ref="P192:Q192"/>
    <mergeCell ref="C193:M193"/>
    <mergeCell ref="N193:O193"/>
    <mergeCell ref="P193:Q193"/>
    <mergeCell ref="C194:M194"/>
    <mergeCell ref="N194:O194"/>
    <mergeCell ref="P194:Q194"/>
    <mergeCell ref="C195:M195"/>
    <mergeCell ref="N195:O195"/>
    <mergeCell ref="P195:Q195"/>
    <mergeCell ref="C185:D185"/>
    <mergeCell ref="E185:F185"/>
    <mergeCell ref="H185:I185"/>
    <mergeCell ref="K185:L185"/>
    <mergeCell ref="N185:O185"/>
    <mergeCell ref="P185:Q185"/>
    <mergeCell ref="C186:D186"/>
    <mergeCell ref="E186:F186"/>
    <mergeCell ref="H186:I186"/>
    <mergeCell ref="K186:L186"/>
    <mergeCell ref="N186:O186"/>
    <mergeCell ref="P186:Q186"/>
    <mergeCell ref="C187:J187"/>
    <mergeCell ref="K187:M187"/>
    <mergeCell ref="N187:O187"/>
    <mergeCell ref="P187:Q187"/>
    <mergeCell ref="C189:M189"/>
    <mergeCell ref="N189:O189"/>
    <mergeCell ref="P189:Q189"/>
    <mergeCell ref="C181:D181"/>
    <mergeCell ref="E181:F181"/>
    <mergeCell ref="H181:I181"/>
    <mergeCell ref="K181:L181"/>
    <mergeCell ref="N181:O181"/>
    <mergeCell ref="P181:Q181"/>
    <mergeCell ref="C182:D182"/>
    <mergeCell ref="E182:F182"/>
    <mergeCell ref="H182:I182"/>
    <mergeCell ref="K182:L182"/>
    <mergeCell ref="N182:O182"/>
    <mergeCell ref="P182:Q182"/>
    <mergeCell ref="C183:J183"/>
    <mergeCell ref="K183:L183"/>
    <mergeCell ref="N183:O183"/>
    <mergeCell ref="P183:Q183"/>
    <mergeCell ref="C184:D184"/>
    <mergeCell ref="E184:F184"/>
    <mergeCell ref="H184:I184"/>
    <mergeCell ref="K184:L184"/>
    <mergeCell ref="N184:O184"/>
    <mergeCell ref="P184:Q184"/>
    <mergeCell ref="C178:D178"/>
    <mergeCell ref="E178:F178"/>
    <mergeCell ref="H178:I178"/>
    <mergeCell ref="K178:L178"/>
    <mergeCell ref="N178:O178"/>
    <mergeCell ref="P178:Q178"/>
    <mergeCell ref="C179:D179"/>
    <mergeCell ref="E179:F179"/>
    <mergeCell ref="H179:I179"/>
    <mergeCell ref="K179:L179"/>
    <mergeCell ref="N179:O179"/>
    <mergeCell ref="P179:Q179"/>
    <mergeCell ref="C180:D180"/>
    <mergeCell ref="E180:F180"/>
    <mergeCell ref="H180:I180"/>
    <mergeCell ref="K180:L180"/>
    <mergeCell ref="N180:O180"/>
    <mergeCell ref="P180:Q180"/>
    <mergeCell ref="C173:J173"/>
    <mergeCell ref="K173:M173"/>
    <mergeCell ref="N173:O173"/>
    <mergeCell ref="P173:Q173"/>
    <mergeCell ref="C174:D174"/>
    <mergeCell ref="E174:F174"/>
    <mergeCell ref="H174:I174"/>
    <mergeCell ref="K174:L174"/>
    <mergeCell ref="N174:O174"/>
    <mergeCell ref="P174:Q174"/>
    <mergeCell ref="C175:Q175"/>
    <mergeCell ref="C176:D176"/>
    <mergeCell ref="E176:F176"/>
    <mergeCell ref="H176:I176"/>
    <mergeCell ref="K176:L176"/>
    <mergeCell ref="N176:O176"/>
    <mergeCell ref="P176:Q176"/>
    <mergeCell ref="C177:D177"/>
    <mergeCell ref="E177:F177"/>
    <mergeCell ref="H177:I177"/>
    <mergeCell ref="K177:L177"/>
    <mergeCell ref="N177:O177"/>
    <mergeCell ref="P177:Q177"/>
    <mergeCell ref="C169:J169"/>
    <mergeCell ref="K169:L169"/>
    <mergeCell ref="N169:O169"/>
    <mergeCell ref="P169:Q169"/>
    <mergeCell ref="C170:D170"/>
    <mergeCell ref="E170:F170"/>
    <mergeCell ref="H170:I170"/>
    <mergeCell ref="K170:L170"/>
    <mergeCell ref="N170:O170"/>
    <mergeCell ref="P170:Q170"/>
    <mergeCell ref="C171:D171"/>
    <mergeCell ref="E171:F171"/>
    <mergeCell ref="H171:I171"/>
    <mergeCell ref="K171:L171"/>
    <mergeCell ref="N171:O171"/>
    <mergeCell ref="P171:Q171"/>
    <mergeCell ref="C172:D172"/>
    <mergeCell ref="E172:F172"/>
    <mergeCell ref="H172:I172"/>
    <mergeCell ref="K172:L172"/>
    <mergeCell ref="N172:O172"/>
    <mergeCell ref="P172:Q172"/>
    <mergeCell ref="C166:D166"/>
    <mergeCell ref="E166:F166"/>
    <mergeCell ref="H166:I166"/>
    <mergeCell ref="K166:L166"/>
    <mergeCell ref="N166:O166"/>
    <mergeCell ref="P166:Q166"/>
    <mergeCell ref="C167:D167"/>
    <mergeCell ref="E167:F167"/>
    <mergeCell ref="H167:I167"/>
    <mergeCell ref="K167:L167"/>
    <mergeCell ref="N167:O167"/>
    <mergeCell ref="P167:Q167"/>
    <mergeCell ref="C168:D168"/>
    <mergeCell ref="E168:F168"/>
    <mergeCell ref="H168:I168"/>
    <mergeCell ref="K168:L168"/>
    <mergeCell ref="N168:O168"/>
    <mergeCell ref="P168:Q168"/>
    <mergeCell ref="C163:D163"/>
    <mergeCell ref="E163:F163"/>
    <mergeCell ref="H163:I163"/>
    <mergeCell ref="K163:L163"/>
    <mergeCell ref="N163:O163"/>
    <mergeCell ref="P163:Q163"/>
    <mergeCell ref="C164:D164"/>
    <mergeCell ref="E164:F164"/>
    <mergeCell ref="H164:I164"/>
    <mergeCell ref="K164:L164"/>
    <mergeCell ref="N164:O164"/>
    <mergeCell ref="P164:Q164"/>
    <mergeCell ref="C165:D165"/>
    <mergeCell ref="E165:F165"/>
    <mergeCell ref="H165:I165"/>
    <mergeCell ref="K165:L165"/>
    <mergeCell ref="N165:O165"/>
    <mergeCell ref="P165:Q165"/>
    <mergeCell ref="C159:J159"/>
    <mergeCell ref="K159:M159"/>
    <mergeCell ref="N159:O159"/>
    <mergeCell ref="P159:Q159"/>
    <mergeCell ref="C160:D160"/>
    <mergeCell ref="E160:F160"/>
    <mergeCell ref="H160:I160"/>
    <mergeCell ref="K160:L160"/>
    <mergeCell ref="N160:O160"/>
    <mergeCell ref="P160:Q160"/>
    <mergeCell ref="C161:Q161"/>
    <mergeCell ref="C162:D162"/>
    <mergeCell ref="E162:F162"/>
    <mergeCell ref="H162:I162"/>
    <mergeCell ref="K162:L162"/>
    <mergeCell ref="N162:O162"/>
    <mergeCell ref="P162:Q162"/>
    <mergeCell ref="C155:J155"/>
    <mergeCell ref="K155:L155"/>
    <mergeCell ref="N155:O155"/>
    <mergeCell ref="P155:Q155"/>
    <mergeCell ref="C156:D156"/>
    <mergeCell ref="E156:F156"/>
    <mergeCell ref="H156:I156"/>
    <mergeCell ref="K156:L156"/>
    <mergeCell ref="N156:O156"/>
    <mergeCell ref="P156:Q156"/>
    <mergeCell ref="C157:D157"/>
    <mergeCell ref="E157:F157"/>
    <mergeCell ref="H157:I157"/>
    <mergeCell ref="K157:L157"/>
    <mergeCell ref="N157:O157"/>
    <mergeCell ref="P157:Q157"/>
    <mergeCell ref="C158:D158"/>
    <mergeCell ref="E158:F158"/>
    <mergeCell ref="H158:I158"/>
    <mergeCell ref="K158:L158"/>
    <mergeCell ref="N158:O158"/>
    <mergeCell ref="P158:Q158"/>
    <mergeCell ref="C152:D152"/>
    <mergeCell ref="E152:F152"/>
    <mergeCell ref="H152:I152"/>
    <mergeCell ref="K152:L152"/>
    <mergeCell ref="N152:O152"/>
    <mergeCell ref="P152:Q152"/>
    <mergeCell ref="C153:D153"/>
    <mergeCell ref="E153:F153"/>
    <mergeCell ref="H153:I153"/>
    <mergeCell ref="K153:L153"/>
    <mergeCell ref="N153:O153"/>
    <mergeCell ref="P153:Q153"/>
    <mergeCell ref="C154:D154"/>
    <mergeCell ref="E154:F154"/>
    <mergeCell ref="H154:I154"/>
    <mergeCell ref="K154:L154"/>
    <mergeCell ref="N154:O154"/>
    <mergeCell ref="P154:Q154"/>
    <mergeCell ref="C148:Q148"/>
    <mergeCell ref="C149:D149"/>
    <mergeCell ref="E149:F149"/>
    <mergeCell ref="H149:I149"/>
    <mergeCell ref="K149:L149"/>
    <mergeCell ref="N149:O149"/>
    <mergeCell ref="P149:Q149"/>
    <mergeCell ref="C150:D150"/>
    <mergeCell ref="E150:F150"/>
    <mergeCell ref="H150:I150"/>
    <mergeCell ref="K150:L150"/>
    <mergeCell ref="N150:O150"/>
    <mergeCell ref="P150:Q150"/>
    <mergeCell ref="C151:D151"/>
    <mergeCell ref="E151:F151"/>
    <mergeCell ref="H151:I151"/>
    <mergeCell ref="K151:L151"/>
    <mergeCell ref="N151:O151"/>
    <mergeCell ref="P151:Q151"/>
    <mergeCell ref="C144:D144"/>
    <mergeCell ref="E144:F144"/>
    <mergeCell ref="H144:I144"/>
    <mergeCell ref="K144:L144"/>
    <mergeCell ref="N144:O144"/>
    <mergeCell ref="P144:Q144"/>
    <mergeCell ref="C145:D145"/>
    <mergeCell ref="E145:F145"/>
    <mergeCell ref="H145:I145"/>
    <mergeCell ref="K145:L145"/>
    <mergeCell ref="N145:O145"/>
    <mergeCell ref="P145:Q145"/>
    <mergeCell ref="C146:J146"/>
    <mergeCell ref="K146:M146"/>
    <mergeCell ref="N146:O146"/>
    <mergeCell ref="P146:Q146"/>
    <mergeCell ref="C147:D147"/>
    <mergeCell ref="E147:F147"/>
    <mergeCell ref="H147:I147"/>
    <mergeCell ref="K147:L147"/>
    <mergeCell ref="N147:O147"/>
    <mergeCell ref="P147:Q147"/>
    <mergeCell ref="C140:D140"/>
    <mergeCell ref="E140:F140"/>
    <mergeCell ref="H140:I140"/>
    <mergeCell ref="K140:L140"/>
    <mergeCell ref="N140:O140"/>
    <mergeCell ref="P140:Q140"/>
    <mergeCell ref="C141:D141"/>
    <mergeCell ref="E141:F141"/>
    <mergeCell ref="H141:I141"/>
    <mergeCell ref="K141:L141"/>
    <mergeCell ref="N141:O141"/>
    <mergeCell ref="P141:Q141"/>
    <mergeCell ref="C142:J142"/>
    <mergeCell ref="K142:L142"/>
    <mergeCell ref="N142:O142"/>
    <mergeCell ref="P142:Q142"/>
    <mergeCell ref="C143:D143"/>
    <mergeCell ref="E143:F143"/>
    <mergeCell ref="H143:I143"/>
    <mergeCell ref="K143:L143"/>
    <mergeCell ref="N143:O143"/>
    <mergeCell ref="P143:Q143"/>
    <mergeCell ref="C137:D137"/>
    <mergeCell ref="E137:F137"/>
    <mergeCell ref="H137:I137"/>
    <mergeCell ref="K137:L137"/>
    <mergeCell ref="N137:O137"/>
    <mergeCell ref="P137:Q137"/>
    <mergeCell ref="C138:D138"/>
    <mergeCell ref="E138:F138"/>
    <mergeCell ref="H138:I138"/>
    <mergeCell ref="K138:L138"/>
    <mergeCell ref="N138:O138"/>
    <mergeCell ref="P138:Q138"/>
    <mergeCell ref="C139:D139"/>
    <mergeCell ref="E139:F139"/>
    <mergeCell ref="H139:I139"/>
    <mergeCell ref="K139:L139"/>
    <mergeCell ref="N139:O139"/>
    <mergeCell ref="P139:Q139"/>
    <mergeCell ref="C133:J133"/>
    <mergeCell ref="K133:M133"/>
    <mergeCell ref="N133:O133"/>
    <mergeCell ref="P133:Q133"/>
    <mergeCell ref="C134:D134"/>
    <mergeCell ref="E134:F134"/>
    <mergeCell ref="H134:I134"/>
    <mergeCell ref="K134:L134"/>
    <mergeCell ref="N134:O134"/>
    <mergeCell ref="P134:Q134"/>
    <mergeCell ref="C135:Q135"/>
    <mergeCell ref="C136:D136"/>
    <mergeCell ref="E136:F136"/>
    <mergeCell ref="H136:I136"/>
    <mergeCell ref="K136:L136"/>
    <mergeCell ref="N136:O136"/>
    <mergeCell ref="P136:Q136"/>
    <mergeCell ref="C129:J129"/>
    <mergeCell ref="K129:L129"/>
    <mergeCell ref="N129:O129"/>
    <mergeCell ref="P129:Q129"/>
    <mergeCell ref="C130:D130"/>
    <mergeCell ref="E130:F130"/>
    <mergeCell ref="H130:I130"/>
    <mergeCell ref="K130:L130"/>
    <mergeCell ref="N130:O130"/>
    <mergeCell ref="P130:Q130"/>
    <mergeCell ref="C131:D131"/>
    <mergeCell ref="E131:F131"/>
    <mergeCell ref="H131:I131"/>
    <mergeCell ref="K131:L131"/>
    <mergeCell ref="N131:O131"/>
    <mergeCell ref="P131:Q131"/>
    <mergeCell ref="C132:D132"/>
    <mergeCell ref="E132:F132"/>
    <mergeCell ref="H132:I132"/>
    <mergeCell ref="K132:L132"/>
    <mergeCell ref="N132:O132"/>
    <mergeCell ref="P132:Q132"/>
    <mergeCell ref="C126:D126"/>
    <mergeCell ref="E126:F126"/>
    <mergeCell ref="H126:I126"/>
    <mergeCell ref="K126:L126"/>
    <mergeCell ref="N126:O126"/>
    <mergeCell ref="P126:Q126"/>
    <mergeCell ref="C127:D127"/>
    <mergeCell ref="E127:F127"/>
    <mergeCell ref="H127:I127"/>
    <mergeCell ref="K127:L127"/>
    <mergeCell ref="N127:O127"/>
    <mergeCell ref="P127:Q127"/>
    <mergeCell ref="C128:D128"/>
    <mergeCell ref="E128:F128"/>
    <mergeCell ref="H128:I128"/>
    <mergeCell ref="K128:L128"/>
    <mergeCell ref="N128:O128"/>
    <mergeCell ref="P128:Q128"/>
    <mergeCell ref="C122:Q122"/>
    <mergeCell ref="C123:D123"/>
    <mergeCell ref="E123:F123"/>
    <mergeCell ref="H123:I123"/>
    <mergeCell ref="K123:L123"/>
    <mergeCell ref="N123:O123"/>
    <mergeCell ref="P123:Q123"/>
    <mergeCell ref="C124:D124"/>
    <mergeCell ref="E124:F124"/>
    <mergeCell ref="H124:I124"/>
    <mergeCell ref="K124:L124"/>
    <mergeCell ref="N124:O124"/>
    <mergeCell ref="P124:Q124"/>
    <mergeCell ref="C125:D125"/>
    <mergeCell ref="E125:F125"/>
    <mergeCell ref="H125:I125"/>
    <mergeCell ref="K125:L125"/>
    <mergeCell ref="N125:O125"/>
    <mergeCell ref="P125:Q125"/>
    <mergeCell ref="C118:D118"/>
    <mergeCell ref="E118:F118"/>
    <mergeCell ref="H118:I118"/>
    <mergeCell ref="K118:L118"/>
    <mergeCell ref="N118:O118"/>
    <mergeCell ref="P118:Q118"/>
    <mergeCell ref="C119:D119"/>
    <mergeCell ref="E119:F119"/>
    <mergeCell ref="H119:I119"/>
    <mergeCell ref="K119:L119"/>
    <mergeCell ref="N119:O119"/>
    <mergeCell ref="P119:Q119"/>
    <mergeCell ref="C120:J120"/>
    <mergeCell ref="K120:M120"/>
    <mergeCell ref="N120:O120"/>
    <mergeCell ref="P120:Q120"/>
    <mergeCell ref="C121:D121"/>
    <mergeCell ref="E121:F121"/>
    <mergeCell ref="H121:I121"/>
    <mergeCell ref="K121:L121"/>
    <mergeCell ref="N121:O121"/>
    <mergeCell ref="P121:Q121"/>
    <mergeCell ref="C114:D114"/>
    <mergeCell ref="E114:F114"/>
    <mergeCell ref="H114:I114"/>
    <mergeCell ref="K114:L114"/>
    <mergeCell ref="N114:O114"/>
    <mergeCell ref="P114:Q114"/>
    <mergeCell ref="C115:D115"/>
    <mergeCell ref="E115:F115"/>
    <mergeCell ref="H115:I115"/>
    <mergeCell ref="K115:L115"/>
    <mergeCell ref="N115:O115"/>
    <mergeCell ref="P115:Q115"/>
    <mergeCell ref="C116:J116"/>
    <mergeCell ref="K116:L116"/>
    <mergeCell ref="N116:O116"/>
    <mergeCell ref="P116:Q116"/>
    <mergeCell ref="C117:D117"/>
    <mergeCell ref="E117:F117"/>
    <mergeCell ref="H117:I117"/>
    <mergeCell ref="K117:L117"/>
    <mergeCell ref="N117:O117"/>
    <mergeCell ref="P117:Q117"/>
    <mergeCell ref="C111:D111"/>
    <mergeCell ref="E111:F111"/>
    <mergeCell ref="H111:I111"/>
    <mergeCell ref="K111:L111"/>
    <mergeCell ref="N111:O111"/>
    <mergeCell ref="P111:Q111"/>
    <mergeCell ref="C112:D112"/>
    <mergeCell ref="E112:F112"/>
    <mergeCell ref="H112:I112"/>
    <mergeCell ref="K112:L112"/>
    <mergeCell ref="N112:O112"/>
    <mergeCell ref="P112:Q112"/>
    <mergeCell ref="C113:D113"/>
    <mergeCell ref="E113:F113"/>
    <mergeCell ref="H113:I113"/>
    <mergeCell ref="K113:L113"/>
    <mergeCell ref="N113:O113"/>
    <mergeCell ref="P113:Q113"/>
    <mergeCell ref="C107:J107"/>
    <mergeCell ref="K107:M107"/>
    <mergeCell ref="N107:O107"/>
    <mergeCell ref="P107:Q107"/>
    <mergeCell ref="C108:D108"/>
    <mergeCell ref="E108:F108"/>
    <mergeCell ref="H108:I108"/>
    <mergeCell ref="K108:L108"/>
    <mergeCell ref="N108:O108"/>
    <mergeCell ref="P108:Q108"/>
    <mergeCell ref="C109:Q109"/>
    <mergeCell ref="C110:D110"/>
    <mergeCell ref="E110:F110"/>
    <mergeCell ref="H110:I110"/>
    <mergeCell ref="K110:L110"/>
    <mergeCell ref="N110:O110"/>
    <mergeCell ref="P110:Q110"/>
    <mergeCell ref="C103:J103"/>
    <mergeCell ref="K103:L103"/>
    <mergeCell ref="N103:O103"/>
    <mergeCell ref="P103:Q103"/>
    <mergeCell ref="C104:D104"/>
    <mergeCell ref="E104:F104"/>
    <mergeCell ref="H104:I104"/>
    <mergeCell ref="K104:L104"/>
    <mergeCell ref="N104:O104"/>
    <mergeCell ref="P104:Q104"/>
    <mergeCell ref="C105:D105"/>
    <mergeCell ref="E105:F105"/>
    <mergeCell ref="H105:I105"/>
    <mergeCell ref="K105:L105"/>
    <mergeCell ref="N105:O105"/>
    <mergeCell ref="P105:Q105"/>
    <mergeCell ref="C106:D106"/>
    <mergeCell ref="E106:F106"/>
    <mergeCell ref="H106:I106"/>
    <mergeCell ref="K106:L106"/>
    <mergeCell ref="N106:O106"/>
    <mergeCell ref="P106:Q106"/>
    <mergeCell ref="C100:D100"/>
    <mergeCell ref="E100:F100"/>
    <mergeCell ref="H100:I100"/>
    <mergeCell ref="K100:L100"/>
    <mergeCell ref="N100:O100"/>
    <mergeCell ref="P100:Q100"/>
    <mergeCell ref="C101:D101"/>
    <mergeCell ref="E101:F101"/>
    <mergeCell ref="H101:I101"/>
    <mergeCell ref="K101:L101"/>
    <mergeCell ref="N101:O101"/>
    <mergeCell ref="P101:Q101"/>
    <mergeCell ref="C102:D102"/>
    <mergeCell ref="E102:F102"/>
    <mergeCell ref="H102:I102"/>
    <mergeCell ref="K102:L102"/>
    <mergeCell ref="N102:O102"/>
    <mergeCell ref="P102:Q102"/>
    <mergeCell ref="C95:Q95"/>
    <mergeCell ref="C96:Q96"/>
    <mergeCell ref="C97:D97"/>
    <mergeCell ref="E97:F97"/>
    <mergeCell ref="H97:I97"/>
    <mergeCell ref="K97:L97"/>
    <mergeCell ref="N97:O97"/>
    <mergeCell ref="P97:Q97"/>
    <mergeCell ref="C98:D98"/>
    <mergeCell ref="E98:F98"/>
    <mergeCell ref="H98:I98"/>
    <mergeCell ref="K98:L98"/>
    <mergeCell ref="N98:O98"/>
    <mergeCell ref="P98:Q98"/>
    <mergeCell ref="C99:D99"/>
    <mergeCell ref="E99:F99"/>
    <mergeCell ref="H99:I99"/>
    <mergeCell ref="K99:L99"/>
    <mergeCell ref="N99:O99"/>
    <mergeCell ref="P99:Q99"/>
    <mergeCell ref="C91:D91"/>
    <mergeCell ref="E91:F91"/>
    <mergeCell ref="H91:I91"/>
    <mergeCell ref="K91:L91"/>
    <mergeCell ref="N91:O91"/>
    <mergeCell ref="P91:Q91"/>
    <mergeCell ref="C92:D92"/>
    <mergeCell ref="E92:F92"/>
    <mergeCell ref="H92:I92"/>
    <mergeCell ref="K92:L92"/>
    <mergeCell ref="N92:O92"/>
    <mergeCell ref="P92:Q92"/>
    <mergeCell ref="C93:J93"/>
    <mergeCell ref="K93:M93"/>
    <mergeCell ref="N93:O93"/>
    <mergeCell ref="P93:Q93"/>
    <mergeCell ref="C94:D94"/>
    <mergeCell ref="E94:F94"/>
    <mergeCell ref="H94:I94"/>
    <mergeCell ref="K94:L94"/>
    <mergeCell ref="N94:O94"/>
    <mergeCell ref="P94:Q94"/>
    <mergeCell ref="C87:D87"/>
    <mergeCell ref="E87:F87"/>
    <mergeCell ref="H87:I87"/>
    <mergeCell ref="K87:L87"/>
    <mergeCell ref="N87:O87"/>
    <mergeCell ref="P87:Q87"/>
    <mergeCell ref="C88:D88"/>
    <mergeCell ref="E88:F88"/>
    <mergeCell ref="H88:I88"/>
    <mergeCell ref="K88:L88"/>
    <mergeCell ref="N88:O88"/>
    <mergeCell ref="P88:Q88"/>
    <mergeCell ref="C89:J89"/>
    <mergeCell ref="K89:L89"/>
    <mergeCell ref="N89:O89"/>
    <mergeCell ref="P89:Q89"/>
    <mergeCell ref="C90:D90"/>
    <mergeCell ref="E90:F90"/>
    <mergeCell ref="H90:I90"/>
    <mergeCell ref="K90:L90"/>
    <mergeCell ref="N90:O90"/>
    <mergeCell ref="P90:Q90"/>
    <mergeCell ref="C84:D84"/>
    <mergeCell ref="E84:F84"/>
    <mergeCell ref="H84:I84"/>
    <mergeCell ref="K84:L84"/>
    <mergeCell ref="N84:O84"/>
    <mergeCell ref="P84:Q84"/>
    <mergeCell ref="C85:D85"/>
    <mergeCell ref="E85:F85"/>
    <mergeCell ref="H85:I85"/>
    <mergeCell ref="K85:L85"/>
    <mergeCell ref="N85:O85"/>
    <mergeCell ref="P85:Q85"/>
    <mergeCell ref="C86:D86"/>
    <mergeCell ref="E86:F86"/>
    <mergeCell ref="H86:I86"/>
    <mergeCell ref="K86:L86"/>
    <mergeCell ref="N86:O86"/>
    <mergeCell ref="P86:Q86"/>
    <mergeCell ref="C79:J79"/>
    <mergeCell ref="K79:M79"/>
    <mergeCell ref="N79:O79"/>
    <mergeCell ref="P79:Q79"/>
    <mergeCell ref="C80:D80"/>
    <mergeCell ref="E80:F80"/>
    <mergeCell ref="H80:I80"/>
    <mergeCell ref="K80:L80"/>
    <mergeCell ref="N80:O80"/>
    <mergeCell ref="P80:Q80"/>
    <mergeCell ref="C81:Q81"/>
    <mergeCell ref="C82:Q82"/>
    <mergeCell ref="C83:D83"/>
    <mergeCell ref="E83:F83"/>
    <mergeCell ref="H83:I83"/>
    <mergeCell ref="K83:L83"/>
    <mergeCell ref="N83:O83"/>
    <mergeCell ref="P83:Q83"/>
    <mergeCell ref="C75:J75"/>
    <mergeCell ref="K75:L75"/>
    <mergeCell ref="N75:O75"/>
    <mergeCell ref="P75:Q75"/>
    <mergeCell ref="C76:D76"/>
    <mergeCell ref="E76:F76"/>
    <mergeCell ref="H76:I76"/>
    <mergeCell ref="K76:L76"/>
    <mergeCell ref="N76:O76"/>
    <mergeCell ref="P76:Q76"/>
    <mergeCell ref="C77:D77"/>
    <mergeCell ref="E77:F77"/>
    <mergeCell ref="H77:I77"/>
    <mergeCell ref="K77:L77"/>
    <mergeCell ref="N77:O77"/>
    <mergeCell ref="P77:Q77"/>
    <mergeCell ref="C78:D78"/>
    <mergeCell ref="E78:F78"/>
    <mergeCell ref="H78:I78"/>
    <mergeCell ref="K78:L78"/>
    <mergeCell ref="N78:O78"/>
    <mergeCell ref="P78:Q78"/>
    <mergeCell ref="C72:D72"/>
    <mergeCell ref="E72:F72"/>
    <mergeCell ref="H72:I72"/>
    <mergeCell ref="K72:L72"/>
    <mergeCell ref="N72:O72"/>
    <mergeCell ref="P72:Q72"/>
    <mergeCell ref="C73:D73"/>
    <mergeCell ref="E73:F73"/>
    <mergeCell ref="H73:I73"/>
    <mergeCell ref="K73:L73"/>
    <mergeCell ref="N73:O73"/>
    <mergeCell ref="P73:Q73"/>
    <mergeCell ref="C74:D74"/>
    <mergeCell ref="E74:F74"/>
    <mergeCell ref="H74:I74"/>
    <mergeCell ref="K74:L74"/>
    <mergeCell ref="N74:O74"/>
    <mergeCell ref="P74:Q74"/>
    <mergeCell ref="C67:Q67"/>
    <mergeCell ref="C68:Q68"/>
    <mergeCell ref="C69:D69"/>
    <mergeCell ref="E69:F69"/>
    <mergeCell ref="H69:I69"/>
    <mergeCell ref="K69:L69"/>
    <mergeCell ref="N69:O69"/>
    <mergeCell ref="P69:Q69"/>
    <mergeCell ref="C70:D70"/>
    <mergeCell ref="E70:F70"/>
    <mergeCell ref="H70:I70"/>
    <mergeCell ref="K70:L70"/>
    <mergeCell ref="N70:O70"/>
    <mergeCell ref="P70:Q70"/>
    <mergeCell ref="C71:D71"/>
    <mergeCell ref="E71:F71"/>
    <mergeCell ref="H71:I71"/>
    <mergeCell ref="K71:L71"/>
    <mergeCell ref="N71:O71"/>
    <mergeCell ref="P71:Q71"/>
    <mergeCell ref="C63:D63"/>
    <mergeCell ref="E63:F63"/>
    <mergeCell ref="H63:I63"/>
    <mergeCell ref="K63:L63"/>
    <mergeCell ref="N63:O63"/>
    <mergeCell ref="P63:Q63"/>
    <mergeCell ref="C64:D64"/>
    <mergeCell ref="E64:F64"/>
    <mergeCell ref="H64:I64"/>
    <mergeCell ref="K64:L64"/>
    <mergeCell ref="N64:O64"/>
    <mergeCell ref="P64:Q64"/>
    <mergeCell ref="C65:J65"/>
    <mergeCell ref="K65:M65"/>
    <mergeCell ref="N65:O65"/>
    <mergeCell ref="P65:Q65"/>
    <mergeCell ref="C66:D66"/>
    <mergeCell ref="E66:F66"/>
    <mergeCell ref="H66:I66"/>
    <mergeCell ref="K66:L66"/>
    <mergeCell ref="N66:O66"/>
    <mergeCell ref="P66:Q66"/>
    <mergeCell ref="C59:D59"/>
    <mergeCell ref="E59:F59"/>
    <mergeCell ref="H59:I59"/>
    <mergeCell ref="K59:L59"/>
    <mergeCell ref="N59:O59"/>
    <mergeCell ref="P59:Q59"/>
    <mergeCell ref="C60:D60"/>
    <mergeCell ref="E60:F60"/>
    <mergeCell ref="H60:I60"/>
    <mergeCell ref="K60:L60"/>
    <mergeCell ref="N60:O60"/>
    <mergeCell ref="P60:Q60"/>
    <mergeCell ref="C61:J61"/>
    <mergeCell ref="K61:L61"/>
    <mergeCell ref="N61:O61"/>
    <mergeCell ref="P61:Q61"/>
    <mergeCell ref="C62:D62"/>
    <mergeCell ref="E62:F62"/>
    <mergeCell ref="H62:I62"/>
    <mergeCell ref="K62:L62"/>
    <mergeCell ref="N62:O62"/>
    <mergeCell ref="P62:Q62"/>
    <mergeCell ref="C56:D56"/>
    <mergeCell ref="E56:F56"/>
    <mergeCell ref="H56:I56"/>
    <mergeCell ref="K56:L56"/>
    <mergeCell ref="N56:O56"/>
    <mergeCell ref="P56:Q56"/>
    <mergeCell ref="C57:D57"/>
    <mergeCell ref="E57:F57"/>
    <mergeCell ref="H57:I57"/>
    <mergeCell ref="K57:L57"/>
    <mergeCell ref="N57:O57"/>
    <mergeCell ref="P57:Q57"/>
    <mergeCell ref="C58:D58"/>
    <mergeCell ref="E58:F58"/>
    <mergeCell ref="H58:I58"/>
    <mergeCell ref="K58:L58"/>
    <mergeCell ref="N58:O58"/>
    <mergeCell ref="P58:Q58"/>
    <mergeCell ref="C51:J51"/>
    <mergeCell ref="K51:M51"/>
    <mergeCell ref="N51:O51"/>
    <mergeCell ref="P51:Q51"/>
    <mergeCell ref="C52:D52"/>
    <mergeCell ref="E52:F52"/>
    <mergeCell ref="H52:I52"/>
    <mergeCell ref="K52:L52"/>
    <mergeCell ref="N52:O52"/>
    <mergeCell ref="P52:Q52"/>
    <mergeCell ref="C53:Q53"/>
    <mergeCell ref="C54:Q54"/>
    <mergeCell ref="C55:D55"/>
    <mergeCell ref="E55:F55"/>
    <mergeCell ref="H55:I55"/>
    <mergeCell ref="K55:L55"/>
    <mergeCell ref="N55:O55"/>
    <mergeCell ref="P55:Q55"/>
    <mergeCell ref="C47:J47"/>
    <mergeCell ref="K47:L47"/>
    <mergeCell ref="N47:O47"/>
    <mergeCell ref="P47:Q47"/>
    <mergeCell ref="C48:D48"/>
    <mergeCell ref="E48:F48"/>
    <mergeCell ref="H48:I48"/>
    <mergeCell ref="K48:L48"/>
    <mergeCell ref="N48:O48"/>
    <mergeCell ref="P48:Q48"/>
    <mergeCell ref="C49:D49"/>
    <mergeCell ref="E49:F49"/>
    <mergeCell ref="H49:I49"/>
    <mergeCell ref="K49:L49"/>
    <mergeCell ref="N49:O49"/>
    <mergeCell ref="P49:Q49"/>
    <mergeCell ref="C50:D50"/>
    <mergeCell ref="E50:F50"/>
    <mergeCell ref="H50:I50"/>
    <mergeCell ref="K50:L50"/>
    <mergeCell ref="N50:O50"/>
    <mergeCell ref="P50:Q50"/>
    <mergeCell ref="C44:D44"/>
    <mergeCell ref="E44:F44"/>
    <mergeCell ref="H44:I44"/>
    <mergeCell ref="K44:L44"/>
    <mergeCell ref="N44:O44"/>
    <mergeCell ref="P44:Q44"/>
    <mergeCell ref="C45:D45"/>
    <mergeCell ref="E45:F45"/>
    <mergeCell ref="H45:I45"/>
    <mergeCell ref="K45:L45"/>
    <mergeCell ref="N45:O45"/>
    <mergeCell ref="P45:Q45"/>
    <mergeCell ref="C46:D46"/>
    <mergeCell ref="E46:F46"/>
    <mergeCell ref="H46:I46"/>
    <mergeCell ref="K46:L46"/>
    <mergeCell ref="N46:O46"/>
    <mergeCell ref="P46:Q46"/>
    <mergeCell ref="C40:Q40"/>
    <mergeCell ref="C41:D41"/>
    <mergeCell ref="E41:F41"/>
    <mergeCell ref="H41:I41"/>
    <mergeCell ref="K41:L41"/>
    <mergeCell ref="N41:O41"/>
    <mergeCell ref="P41:Q41"/>
    <mergeCell ref="C42:D42"/>
    <mergeCell ref="E42:F42"/>
    <mergeCell ref="H42:I42"/>
    <mergeCell ref="K42:L42"/>
    <mergeCell ref="N42:O42"/>
    <mergeCell ref="P42:Q42"/>
    <mergeCell ref="C43:D43"/>
    <mergeCell ref="E43:F43"/>
    <mergeCell ref="H43:I43"/>
    <mergeCell ref="K43:L43"/>
    <mergeCell ref="N43:O43"/>
    <mergeCell ref="P43:Q43"/>
    <mergeCell ref="N32:R32"/>
    <mergeCell ref="A34:A35"/>
    <mergeCell ref="B34:B35"/>
    <mergeCell ref="C34:D35"/>
    <mergeCell ref="E34:F35"/>
    <mergeCell ref="G34:J34"/>
    <mergeCell ref="K34:O34"/>
    <mergeCell ref="P34:Q35"/>
    <mergeCell ref="R34:R35"/>
    <mergeCell ref="H35:I35"/>
    <mergeCell ref="K35:L35"/>
    <mergeCell ref="N35:O35"/>
    <mergeCell ref="C36:D36"/>
    <mergeCell ref="E36:F36"/>
    <mergeCell ref="H36:I36"/>
    <mergeCell ref="K36:L36"/>
    <mergeCell ref="N36:O36"/>
    <mergeCell ref="P36:Q36"/>
    <mergeCell ref="A38:R38"/>
    <mergeCell ref="C39:D39"/>
    <mergeCell ref="E39:F39"/>
    <mergeCell ref="H39:I39"/>
    <mergeCell ref="K39:L39"/>
    <mergeCell ref="N39:O39"/>
    <mergeCell ref="P39:Q39"/>
    <mergeCell ref="P29:Q29"/>
    <mergeCell ref="A30:B30"/>
    <mergeCell ref="C30:D30"/>
    <mergeCell ref="E30:F30"/>
    <mergeCell ref="H30:I30"/>
    <mergeCell ref="J30:O30"/>
    <mergeCell ref="P30:Q30"/>
    <mergeCell ref="A31:B31"/>
    <mergeCell ref="C31:D31"/>
    <mergeCell ref="E31:F31"/>
    <mergeCell ref="H31:I31"/>
    <mergeCell ref="J31:R31"/>
    <mergeCell ref="A32:B32"/>
    <mergeCell ref="C32:D32"/>
    <mergeCell ref="E32:F32"/>
    <mergeCell ref="H32:I32"/>
    <mergeCell ref="J32:M32"/>
    <mergeCell ref="A23:B23"/>
    <mergeCell ref="C23:I23"/>
    <mergeCell ref="J23:R23"/>
    <mergeCell ref="B25:D25"/>
    <mergeCell ref="E25:R25"/>
    <mergeCell ref="B27:D27"/>
    <mergeCell ref="E27:F27"/>
    <mergeCell ref="H27:R27"/>
    <mergeCell ref="A28:B28"/>
    <mergeCell ref="C28:I28"/>
    <mergeCell ref="J28:M28"/>
    <mergeCell ref="N28:O28"/>
    <mergeCell ref="P28:Q28"/>
    <mergeCell ref="A29:B29"/>
    <mergeCell ref="C29:D29"/>
    <mergeCell ref="E29:F29"/>
    <mergeCell ref="H29:I29"/>
    <mergeCell ref="J29:O29"/>
    <mergeCell ref="C6:J6"/>
    <mergeCell ref="K6:M6"/>
    <mergeCell ref="N6:R6"/>
    <mergeCell ref="C8:J8"/>
    <mergeCell ref="K8:M8"/>
    <mergeCell ref="N8:R8"/>
    <mergeCell ref="B9:J9"/>
    <mergeCell ref="K9:R9"/>
    <mergeCell ref="A11:R11"/>
    <mergeCell ref="A12:R12"/>
    <mergeCell ref="A14:R14"/>
    <mergeCell ref="A15:R15"/>
    <mergeCell ref="A16:R16"/>
    <mergeCell ref="A17:R17"/>
    <mergeCell ref="A18:R18"/>
    <mergeCell ref="C20:I20"/>
    <mergeCell ref="K20:R20"/>
    <mergeCell ref="C22:I22"/>
    <mergeCell ref="J22:R22"/>
    <mergeCell ref="B1:F1"/>
    <mergeCell ref="G1:R1"/>
    <mergeCell ref="B3:F3"/>
    <mergeCell ref="G3:R3"/>
    <mergeCell ref="C5:K5"/>
    <mergeCell ref="L5:M5"/>
    <mergeCell ref="N5:R5"/>
  </mergeCells>
  <pageMargins left="0.54166666666666663" right="0.3611111111111111" top="0.3611111111111111" bottom="0.21666666666666667" header="0.3" footer="0"/>
  <pageSetup paperSize="9" scale="97" fitToHeight="32767" orientation="landscape" r:id="rId1"/>
  <headerFooter>
    <oddFooter>&amp;RСтр. &amp;P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3"/>
  <sheetViews>
    <sheetView zoomScaleNormal="100" workbookViewId="0">
      <selection activeCell="A14" sqref="A14:R14"/>
    </sheetView>
  </sheetViews>
  <sheetFormatPr defaultRowHeight="15" x14ac:dyDescent="0.25"/>
  <cols>
    <col min="1" max="1" width="5.42578125" style="140" customWidth="1"/>
    <col min="2" max="2" width="14.85546875" style="140" customWidth="1"/>
    <col min="3" max="3" width="20.5703125" style="140" customWidth="1"/>
    <col min="4" max="4" width="6.42578125" style="140" customWidth="1"/>
    <col min="5" max="5" width="3.140625" style="140" customWidth="1"/>
    <col min="6" max="6" width="6.42578125" style="140" customWidth="1"/>
    <col min="7" max="7" width="8.7109375" style="140" customWidth="1"/>
    <col min="8" max="8" width="3" style="140" customWidth="1"/>
    <col min="9" max="9" width="7.28515625" style="140" customWidth="1"/>
    <col min="10" max="10" width="10.140625" style="140" customWidth="1"/>
    <col min="11" max="11" width="3" style="140" customWidth="1"/>
    <col min="12" max="12" width="8.7109375" style="140" customWidth="1"/>
    <col min="13" max="13" width="10.140625" style="140" customWidth="1"/>
    <col min="14" max="14" width="3" style="140" customWidth="1"/>
    <col min="15" max="15" width="7.28515625" style="140" customWidth="1"/>
    <col min="16" max="16" width="3.140625" style="140" customWidth="1"/>
    <col min="17" max="17" width="8.7109375" style="140" customWidth="1"/>
    <col min="18" max="18" width="11.140625" style="140" customWidth="1"/>
    <col min="19" max="256" width="9.140625" style="140"/>
    <col min="257" max="257" width="5.42578125" style="140" customWidth="1"/>
    <col min="258" max="258" width="14.85546875" style="140" customWidth="1"/>
    <col min="259" max="259" width="20.5703125" style="140" customWidth="1"/>
    <col min="260" max="260" width="6.42578125" style="140" customWidth="1"/>
    <col min="261" max="261" width="3.140625" style="140" customWidth="1"/>
    <col min="262" max="262" width="6.42578125" style="140" customWidth="1"/>
    <col min="263" max="263" width="8.7109375" style="140" customWidth="1"/>
    <col min="264" max="264" width="3" style="140" customWidth="1"/>
    <col min="265" max="265" width="7.28515625" style="140" customWidth="1"/>
    <col min="266" max="266" width="10.140625" style="140" customWidth="1"/>
    <col min="267" max="267" width="3" style="140" customWidth="1"/>
    <col min="268" max="268" width="8.7109375" style="140" customWidth="1"/>
    <col min="269" max="269" width="10.140625" style="140" customWidth="1"/>
    <col min="270" max="270" width="3" style="140" customWidth="1"/>
    <col min="271" max="271" width="7.28515625" style="140" customWidth="1"/>
    <col min="272" max="272" width="3.140625" style="140" customWidth="1"/>
    <col min="273" max="273" width="8.7109375" style="140" customWidth="1"/>
    <col min="274" max="274" width="11.140625" style="140" customWidth="1"/>
    <col min="275" max="512" width="9.140625" style="140"/>
    <col min="513" max="513" width="5.42578125" style="140" customWidth="1"/>
    <col min="514" max="514" width="14.85546875" style="140" customWidth="1"/>
    <col min="515" max="515" width="20.5703125" style="140" customWidth="1"/>
    <col min="516" max="516" width="6.42578125" style="140" customWidth="1"/>
    <col min="517" max="517" width="3.140625" style="140" customWidth="1"/>
    <col min="518" max="518" width="6.42578125" style="140" customWidth="1"/>
    <col min="519" max="519" width="8.7109375" style="140" customWidth="1"/>
    <col min="520" max="520" width="3" style="140" customWidth="1"/>
    <col min="521" max="521" width="7.28515625" style="140" customWidth="1"/>
    <col min="522" max="522" width="10.140625" style="140" customWidth="1"/>
    <col min="523" max="523" width="3" style="140" customWidth="1"/>
    <col min="524" max="524" width="8.7109375" style="140" customWidth="1"/>
    <col min="525" max="525" width="10.140625" style="140" customWidth="1"/>
    <col min="526" max="526" width="3" style="140" customWidth="1"/>
    <col min="527" max="527" width="7.28515625" style="140" customWidth="1"/>
    <col min="528" max="528" width="3.140625" style="140" customWidth="1"/>
    <col min="529" max="529" width="8.7109375" style="140" customWidth="1"/>
    <col min="530" max="530" width="11.140625" style="140" customWidth="1"/>
    <col min="531" max="768" width="9.140625" style="140"/>
    <col min="769" max="769" width="5.42578125" style="140" customWidth="1"/>
    <col min="770" max="770" width="14.85546875" style="140" customWidth="1"/>
    <col min="771" max="771" width="20.5703125" style="140" customWidth="1"/>
    <col min="772" max="772" width="6.42578125" style="140" customWidth="1"/>
    <col min="773" max="773" width="3.140625" style="140" customWidth="1"/>
    <col min="774" max="774" width="6.42578125" style="140" customWidth="1"/>
    <col min="775" max="775" width="8.7109375" style="140" customWidth="1"/>
    <col min="776" max="776" width="3" style="140" customWidth="1"/>
    <col min="777" max="777" width="7.28515625" style="140" customWidth="1"/>
    <col min="778" max="778" width="10.140625" style="140" customWidth="1"/>
    <col min="779" max="779" width="3" style="140" customWidth="1"/>
    <col min="780" max="780" width="8.7109375" style="140" customWidth="1"/>
    <col min="781" max="781" width="10.140625" style="140" customWidth="1"/>
    <col min="782" max="782" width="3" style="140" customWidth="1"/>
    <col min="783" max="783" width="7.28515625" style="140" customWidth="1"/>
    <col min="784" max="784" width="3.140625" style="140" customWidth="1"/>
    <col min="785" max="785" width="8.7109375" style="140" customWidth="1"/>
    <col min="786" max="786" width="11.140625" style="140" customWidth="1"/>
    <col min="787" max="1024" width="9.140625" style="140"/>
    <col min="1025" max="1025" width="5.42578125" style="140" customWidth="1"/>
    <col min="1026" max="1026" width="14.85546875" style="140" customWidth="1"/>
    <col min="1027" max="1027" width="20.5703125" style="140" customWidth="1"/>
    <col min="1028" max="1028" width="6.42578125" style="140" customWidth="1"/>
    <col min="1029" max="1029" width="3.140625" style="140" customWidth="1"/>
    <col min="1030" max="1030" width="6.42578125" style="140" customWidth="1"/>
    <col min="1031" max="1031" width="8.7109375" style="140" customWidth="1"/>
    <col min="1032" max="1032" width="3" style="140" customWidth="1"/>
    <col min="1033" max="1033" width="7.28515625" style="140" customWidth="1"/>
    <col min="1034" max="1034" width="10.140625" style="140" customWidth="1"/>
    <col min="1035" max="1035" width="3" style="140" customWidth="1"/>
    <col min="1036" max="1036" width="8.7109375" style="140" customWidth="1"/>
    <col min="1037" max="1037" width="10.140625" style="140" customWidth="1"/>
    <col min="1038" max="1038" width="3" style="140" customWidth="1"/>
    <col min="1039" max="1039" width="7.28515625" style="140" customWidth="1"/>
    <col min="1040" max="1040" width="3.140625" style="140" customWidth="1"/>
    <col min="1041" max="1041" width="8.7109375" style="140" customWidth="1"/>
    <col min="1042" max="1042" width="11.140625" style="140" customWidth="1"/>
    <col min="1043" max="1280" width="9.140625" style="140"/>
    <col min="1281" max="1281" width="5.42578125" style="140" customWidth="1"/>
    <col min="1282" max="1282" width="14.85546875" style="140" customWidth="1"/>
    <col min="1283" max="1283" width="20.5703125" style="140" customWidth="1"/>
    <col min="1284" max="1284" width="6.42578125" style="140" customWidth="1"/>
    <col min="1285" max="1285" width="3.140625" style="140" customWidth="1"/>
    <col min="1286" max="1286" width="6.42578125" style="140" customWidth="1"/>
    <col min="1287" max="1287" width="8.7109375" style="140" customWidth="1"/>
    <col min="1288" max="1288" width="3" style="140" customWidth="1"/>
    <col min="1289" max="1289" width="7.28515625" style="140" customWidth="1"/>
    <col min="1290" max="1290" width="10.140625" style="140" customWidth="1"/>
    <col min="1291" max="1291" width="3" style="140" customWidth="1"/>
    <col min="1292" max="1292" width="8.7109375" style="140" customWidth="1"/>
    <col min="1293" max="1293" width="10.140625" style="140" customWidth="1"/>
    <col min="1294" max="1294" width="3" style="140" customWidth="1"/>
    <col min="1295" max="1295" width="7.28515625" style="140" customWidth="1"/>
    <col min="1296" max="1296" width="3.140625" style="140" customWidth="1"/>
    <col min="1297" max="1297" width="8.7109375" style="140" customWidth="1"/>
    <col min="1298" max="1298" width="11.140625" style="140" customWidth="1"/>
    <col min="1299" max="1536" width="9.140625" style="140"/>
    <col min="1537" max="1537" width="5.42578125" style="140" customWidth="1"/>
    <col min="1538" max="1538" width="14.85546875" style="140" customWidth="1"/>
    <col min="1539" max="1539" width="20.5703125" style="140" customWidth="1"/>
    <col min="1540" max="1540" width="6.42578125" style="140" customWidth="1"/>
    <col min="1541" max="1541" width="3.140625" style="140" customWidth="1"/>
    <col min="1542" max="1542" width="6.42578125" style="140" customWidth="1"/>
    <col min="1543" max="1543" width="8.7109375" style="140" customWidth="1"/>
    <col min="1544" max="1544" width="3" style="140" customWidth="1"/>
    <col min="1545" max="1545" width="7.28515625" style="140" customWidth="1"/>
    <col min="1546" max="1546" width="10.140625" style="140" customWidth="1"/>
    <col min="1547" max="1547" width="3" style="140" customWidth="1"/>
    <col min="1548" max="1548" width="8.7109375" style="140" customWidth="1"/>
    <col min="1549" max="1549" width="10.140625" style="140" customWidth="1"/>
    <col min="1550" max="1550" width="3" style="140" customWidth="1"/>
    <col min="1551" max="1551" width="7.28515625" style="140" customWidth="1"/>
    <col min="1552" max="1552" width="3.140625" style="140" customWidth="1"/>
    <col min="1553" max="1553" width="8.7109375" style="140" customWidth="1"/>
    <col min="1554" max="1554" width="11.140625" style="140" customWidth="1"/>
    <col min="1555" max="1792" width="9.140625" style="140"/>
    <col min="1793" max="1793" width="5.42578125" style="140" customWidth="1"/>
    <col min="1794" max="1794" width="14.85546875" style="140" customWidth="1"/>
    <col min="1795" max="1795" width="20.5703125" style="140" customWidth="1"/>
    <col min="1796" max="1796" width="6.42578125" style="140" customWidth="1"/>
    <col min="1797" max="1797" width="3.140625" style="140" customWidth="1"/>
    <col min="1798" max="1798" width="6.42578125" style="140" customWidth="1"/>
    <col min="1799" max="1799" width="8.7109375" style="140" customWidth="1"/>
    <col min="1800" max="1800" width="3" style="140" customWidth="1"/>
    <col min="1801" max="1801" width="7.28515625" style="140" customWidth="1"/>
    <col min="1802" max="1802" width="10.140625" style="140" customWidth="1"/>
    <col min="1803" max="1803" width="3" style="140" customWidth="1"/>
    <col min="1804" max="1804" width="8.7109375" style="140" customWidth="1"/>
    <col min="1805" max="1805" width="10.140625" style="140" customWidth="1"/>
    <col min="1806" max="1806" width="3" style="140" customWidth="1"/>
    <col min="1807" max="1807" width="7.28515625" style="140" customWidth="1"/>
    <col min="1808" max="1808" width="3.140625" style="140" customWidth="1"/>
    <col min="1809" max="1809" width="8.7109375" style="140" customWidth="1"/>
    <col min="1810" max="1810" width="11.140625" style="140" customWidth="1"/>
    <col min="1811" max="2048" width="9.140625" style="140"/>
    <col min="2049" max="2049" width="5.42578125" style="140" customWidth="1"/>
    <col min="2050" max="2050" width="14.85546875" style="140" customWidth="1"/>
    <col min="2051" max="2051" width="20.5703125" style="140" customWidth="1"/>
    <col min="2052" max="2052" width="6.42578125" style="140" customWidth="1"/>
    <col min="2053" max="2053" width="3.140625" style="140" customWidth="1"/>
    <col min="2054" max="2054" width="6.42578125" style="140" customWidth="1"/>
    <col min="2055" max="2055" width="8.7109375" style="140" customWidth="1"/>
    <col min="2056" max="2056" width="3" style="140" customWidth="1"/>
    <col min="2057" max="2057" width="7.28515625" style="140" customWidth="1"/>
    <col min="2058" max="2058" width="10.140625" style="140" customWidth="1"/>
    <col min="2059" max="2059" width="3" style="140" customWidth="1"/>
    <col min="2060" max="2060" width="8.7109375" style="140" customWidth="1"/>
    <col min="2061" max="2061" width="10.140625" style="140" customWidth="1"/>
    <col min="2062" max="2062" width="3" style="140" customWidth="1"/>
    <col min="2063" max="2063" width="7.28515625" style="140" customWidth="1"/>
    <col min="2064" max="2064" width="3.140625" style="140" customWidth="1"/>
    <col min="2065" max="2065" width="8.7109375" style="140" customWidth="1"/>
    <col min="2066" max="2066" width="11.140625" style="140" customWidth="1"/>
    <col min="2067" max="2304" width="9.140625" style="140"/>
    <col min="2305" max="2305" width="5.42578125" style="140" customWidth="1"/>
    <col min="2306" max="2306" width="14.85546875" style="140" customWidth="1"/>
    <col min="2307" max="2307" width="20.5703125" style="140" customWidth="1"/>
    <col min="2308" max="2308" width="6.42578125" style="140" customWidth="1"/>
    <col min="2309" max="2309" width="3.140625" style="140" customWidth="1"/>
    <col min="2310" max="2310" width="6.42578125" style="140" customWidth="1"/>
    <col min="2311" max="2311" width="8.7109375" style="140" customWidth="1"/>
    <col min="2312" max="2312" width="3" style="140" customWidth="1"/>
    <col min="2313" max="2313" width="7.28515625" style="140" customWidth="1"/>
    <col min="2314" max="2314" width="10.140625" style="140" customWidth="1"/>
    <col min="2315" max="2315" width="3" style="140" customWidth="1"/>
    <col min="2316" max="2316" width="8.7109375" style="140" customWidth="1"/>
    <col min="2317" max="2317" width="10.140625" style="140" customWidth="1"/>
    <col min="2318" max="2318" width="3" style="140" customWidth="1"/>
    <col min="2319" max="2319" width="7.28515625" style="140" customWidth="1"/>
    <col min="2320" max="2320" width="3.140625" style="140" customWidth="1"/>
    <col min="2321" max="2321" width="8.7109375" style="140" customWidth="1"/>
    <col min="2322" max="2322" width="11.140625" style="140" customWidth="1"/>
    <col min="2323" max="2560" width="9.140625" style="140"/>
    <col min="2561" max="2561" width="5.42578125" style="140" customWidth="1"/>
    <col min="2562" max="2562" width="14.85546875" style="140" customWidth="1"/>
    <col min="2563" max="2563" width="20.5703125" style="140" customWidth="1"/>
    <col min="2564" max="2564" width="6.42578125" style="140" customWidth="1"/>
    <col min="2565" max="2565" width="3.140625" style="140" customWidth="1"/>
    <col min="2566" max="2566" width="6.42578125" style="140" customWidth="1"/>
    <col min="2567" max="2567" width="8.7109375" style="140" customWidth="1"/>
    <col min="2568" max="2568" width="3" style="140" customWidth="1"/>
    <col min="2569" max="2569" width="7.28515625" style="140" customWidth="1"/>
    <col min="2570" max="2570" width="10.140625" style="140" customWidth="1"/>
    <col min="2571" max="2571" width="3" style="140" customWidth="1"/>
    <col min="2572" max="2572" width="8.7109375" style="140" customWidth="1"/>
    <col min="2573" max="2573" width="10.140625" style="140" customWidth="1"/>
    <col min="2574" max="2574" width="3" style="140" customWidth="1"/>
    <col min="2575" max="2575" width="7.28515625" style="140" customWidth="1"/>
    <col min="2576" max="2576" width="3.140625" style="140" customWidth="1"/>
    <col min="2577" max="2577" width="8.7109375" style="140" customWidth="1"/>
    <col min="2578" max="2578" width="11.140625" style="140" customWidth="1"/>
    <col min="2579" max="2816" width="9.140625" style="140"/>
    <col min="2817" max="2817" width="5.42578125" style="140" customWidth="1"/>
    <col min="2818" max="2818" width="14.85546875" style="140" customWidth="1"/>
    <col min="2819" max="2819" width="20.5703125" style="140" customWidth="1"/>
    <col min="2820" max="2820" width="6.42578125" style="140" customWidth="1"/>
    <col min="2821" max="2821" width="3.140625" style="140" customWidth="1"/>
    <col min="2822" max="2822" width="6.42578125" style="140" customWidth="1"/>
    <col min="2823" max="2823" width="8.7109375" style="140" customWidth="1"/>
    <col min="2824" max="2824" width="3" style="140" customWidth="1"/>
    <col min="2825" max="2825" width="7.28515625" style="140" customWidth="1"/>
    <col min="2826" max="2826" width="10.140625" style="140" customWidth="1"/>
    <col min="2827" max="2827" width="3" style="140" customWidth="1"/>
    <col min="2828" max="2828" width="8.7109375" style="140" customWidth="1"/>
    <col min="2829" max="2829" width="10.140625" style="140" customWidth="1"/>
    <col min="2830" max="2830" width="3" style="140" customWidth="1"/>
    <col min="2831" max="2831" width="7.28515625" style="140" customWidth="1"/>
    <col min="2832" max="2832" width="3.140625" style="140" customWidth="1"/>
    <col min="2833" max="2833" width="8.7109375" style="140" customWidth="1"/>
    <col min="2834" max="2834" width="11.140625" style="140" customWidth="1"/>
    <col min="2835" max="3072" width="9.140625" style="140"/>
    <col min="3073" max="3073" width="5.42578125" style="140" customWidth="1"/>
    <col min="3074" max="3074" width="14.85546875" style="140" customWidth="1"/>
    <col min="3075" max="3075" width="20.5703125" style="140" customWidth="1"/>
    <col min="3076" max="3076" width="6.42578125" style="140" customWidth="1"/>
    <col min="3077" max="3077" width="3.140625" style="140" customWidth="1"/>
    <col min="3078" max="3078" width="6.42578125" style="140" customWidth="1"/>
    <col min="3079" max="3079" width="8.7109375" style="140" customWidth="1"/>
    <col min="3080" max="3080" width="3" style="140" customWidth="1"/>
    <col min="3081" max="3081" width="7.28515625" style="140" customWidth="1"/>
    <col min="3082" max="3082" width="10.140625" style="140" customWidth="1"/>
    <col min="3083" max="3083" width="3" style="140" customWidth="1"/>
    <col min="3084" max="3084" width="8.7109375" style="140" customWidth="1"/>
    <col min="3085" max="3085" width="10.140625" style="140" customWidth="1"/>
    <col min="3086" max="3086" width="3" style="140" customWidth="1"/>
    <col min="3087" max="3087" width="7.28515625" style="140" customWidth="1"/>
    <col min="3088" max="3088" width="3.140625" style="140" customWidth="1"/>
    <col min="3089" max="3089" width="8.7109375" style="140" customWidth="1"/>
    <col min="3090" max="3090" width="11.140625" style="140" customWidth="1"/>
    <col min="3091" max="3328" width="9.140625" style="140"/>
    <col min="3329" max="3329" width="5.42578125" style="140" customWidth="1"/>
    <col min="3330" max="3330" width="14.85546875" style="140" customWidth="1"/>
    <col min="3331" max="3331" width="20.5703125" style="140" customWidth="1"/>
    <col min="3332" max="3332" width="6.42578125" style="140" customWidth="1"/>
    <col min="3333" max="3333" width="3.140625" style="140" customWidth="1"/>
    <col min="3334" max="3334" width="6.42578125" style="140" customWidth="1"/>
    <col min="3335" max="3335" width="8.7109375" style="140" customWidth="1"/>
    <col min="3336" max="3336" width="3" style="140" customWidth="1"/>
    <col min="3337" max="3337" width="7.28515625" style="140" customWidth="1"/>
    <col min="3338" max="3338" width="10.140625" style="140" customWidth="1"/>
    <col min="3339" max="3339" width="3" style="140" customWidth="1"/>
    <col min="3340" max="3340" width="8.7109375" style="140" customWidth="1"/>
    <col min="3341" max="3341" width="10.140625" style="140" customWidth="1"/>
    <col min="3342" max="3342" width="3" style="140" customWidth="1"/>
    <col min="3343" max="3343" width="7.28515625" style="140" customWidth="1"/>
    <col min="3344" max="3344" width="3.140625" style="140" customWidth="1"/>
    <col min="3345" max="3345" width="8.7109375" style="140" customWidth="1"/>
    <col min="3346" max="3346" width="11.140625" style="140" customWidth="1"/>
    <col min="3347" max="3584" width="9.140625" style="140"/>
    <col min="3585" max="3585" width="5.42578125" style="140" customWidth="1"/>
    <col min="3586" max="3586" width="14.85546875" style="140" customWidth="1"/>
    <col min="3587" max="3587" width="20.5703125" style="140" customWidth="1"/>
    <col min="3588" max="3588" width="6.42578125" style="140" customWidth="1"/>
    <col min="3589" max="3589" width="3.140625" style="140" customWidth="1"/>
    <col min="3590" max="3590" width="6.42578125" style="140" customWidth="1"/>
    <col min="3591" max="3591" width="8.7109375" style="140" customWidth="1"/>
    <col min="3592" max="3592" width="3" style="140" customWidth="1"/>
    <col min="3593" max="3593" width="7.28515625" style="140" customWidth="1"/>
    <col min="3594" max="3594" width="10.140625" style="140" customWidth="1"/>
    <col min="3595" max="3595" width="3" style="140" customWidth="1"/>
    <col min="3596" max="3596" width="8.7109375" style="140" customWidth="1"/>
    <col min="3597" max="3597" width="10.140625" style="140" customWidth="1"/>
    <col min="3598" max="3598" width="3" style="140" customWidth="1"/>
    <col min="3599" max="3599" width="7.28515625" style="140" customWidth="1"/>
    <col min="3600" max="3600" width="3.140625" style="140" customWidth="1"/>
    <col min="3601" max="3601" width="8.7109375" style="140" customWidth="1"/>
    <col min="3602" max="3602" width="11.140625" style="140" customWidth="1"/>
    <col min="3603" max="3840" width="9.140625" style="140"/>
    <col min="3841" max="3841" width="5.42578125" style="140" customWidth="1"/>
    <col min="3842" max="3842" width="14.85546875" style="140" customWidth="1"/>
    <col min="3843" max="3843" width="20.5703125" style="140" customWidth="1"/>
    <col min="3844" max="3844" width="6.42578125" style="140" customWidth="1"/>
    <col min="3845" max="3845" width="3.140625" style="140" customWidth="1"/>
    <col min="3846" max="3846" width="6.42578125" style="140" customWidth="1"/>
    <col min="3847" max="3847" width="8.7109375" style="140" customWidth="1"/>
    <col min="3848" max="3848" width="3" style="140" customWidth="1"/>
    <col min="3849" max="3849" width="7.28515625" style="140" customWidth="1"/>
    <col min="3850" max="3850" width="10.140625" style="140" customWidth="1"/>
    <col min="3851" max="3851" width="3" style="140" customWidth="1"/>
    <col min="3852" max="3852" width="8.7109375" style="140" customWidth="1"/>
    <col min="3853" max="3853" width="10.140625" style="140" customWidth="1"/>
    <col min="3854" max="3854" width="3" style="140" customWidth="1"/>
    <col min="3855" max="3855" width="7.28515625" style="140" customWidth="1"/>
    <col min="3856" max="3856" width="3.140625" style="140" customWidth="1"/>
    <col min="3857" max="3857" width="8.7109375" style="140" customWidth="1"/>
    <col min="3858" max="3858" width="11.140625" style="140" customWidth="1"/>
    <col min="3859" max="4096" width="9.140625" style="140"/>
    <col min="4097" max="4097" width="5.42578125" style="140" customWidth="1"/>
    <col min="4098" max="4098" width="14.85546875" style="140" customWidth="1"/>
    <col min="4099" max="4099" width="20.5703125" style="140" customWidth="1"/>
    <col min="4100" max="4100" width="6.42578125" style="140" customWidth="1"/>
    <col min="4101" max="4101" width="3.140625" style="140" customWidth="1"/>
    <col min="4102" max="4102" width="6.42578125" style="140" customWidth="1"/>
    <col min="4103" max="4103" width="8.7109375" style="140" customWidth="1"/>
    <col min="4104" max="4104" width="3" style="140" customWidth="1"/>
    <col min="4105" max="4105" width="7.28515625" style="140" customWidth="1"/>
    <col min="4106" max="4106" width="10.140625" style="140" customWidth="1"/>
    <col min="4107" max="4107" width="3" style="140" customWidth="1"/>
    <col min="4108" max="4108" width="8.7109375" style="140" customWidth="1"/>
    <col min="4109" max="4109" width="10.140625" style="140" customWidth="1"/>
    <col min="4110" max="4110" width="3" style="140" customWidth="1"/>
    <col min="4111" max="4111" width="7.28515625" style="140" customWidth="1"/>
    <col min="4112" max="4112" width="3.140625" style="140" customWidth="1"/>
    <col min="4113" max="4113" width="8.7109375" style="140" customWidth="1"/>
    <col min="4114" max="4114" width="11.140625" style="140" customWidth="1"/>
    <col min="4115" max="4352" width="9.140625" style="140"/>
    <col min="4353" max="4353" width="5.42578125" style="140" customWidth="1"/>
    <col min="4354" max="4354" width="14.85546875" style="140" customWidth="1"/>
    <col min="4355" max="4355" width="20.5703125" style="140" customWidth="1"/>
    <col min="4356" max="4356" width="6.42578125" style="140" customWidth="1"/>
    <col min="4357" max="4357" width="3.140625" style="140" customWidth="1"/>
    <col min="4358" max="4358" width="6.42578125" style="140" customWidth="1"/>
    <col min="4359" max="4359" width="8.7109375" style="140" customWidth="1"/>
    <col min="4360" max="4360" width="3" style="140" customWidth="1"/>
    <col min="4361" max="4361" width="7.28515625" style="140" customWidth="1"/>
    <col min="4362" max="4362" width="10.140625" style="140" customWidth="1"/>
    <col min="4363" max="4363" width="3" style="140" customWidth="1"/>
    <col min="4364" max="4364" width="8.7109375" style="140" customWidth="1"/>
    <col min="4365" max="4365" width="10.140625" style="140" customWidth="1"/>
    <col min="4366" max="4366" width="3" style="140" customWidth="1"/>
    <col min="4367" max="4367" width="7.28515625" style="140" customWidth="1"/>
    <col min="4368" max="4368" width="3.140625" style="140" customWidth="1"/>
    <col min="4369" max="4369" width="8.7109375" style="140" customWidth="1"/>
    <col min="4370" max="4370" width="11.140625" style="140" customWidth="1"/>
    <col min="4371" max="4608" width="9.140625" style="140"/>
    <col min="4609" max="4609" width="5.42578125" style="140" customWidth="1"/>
    <col min="4610" max="4610" width="14.85546875" style="140" customWidth="1"/>
    <col min="4611" max="4611" width="20.5703125" style="140" customWidth="1"/>
    <col min="4612" max="4612" width="6.42578125" style="140" customWidth="1"/>
    <col min="4613" max="4613" width="3.140625" style="140" customWidth="1"/>
    <col min="4614" max="4614" width="6.42578125" style="140" customWidth="1"/>
    <col min="4615" max="4615" width="8.7109375" style="140" customWidth="1"/>
    <col min="4616" max="4616" width="3" style="140" customWidth="1"/>
    <col min="4617" max="4617" width="7.28515625" style="140" customWidth="1"/>
    <col min="4618" max="4618" width="10.140625" style="140" customWidth="1"/>
    <col min="4619" max="4619" width="3" style="140" customWidth="1"/>
    <col min="4620" max="4620" width="8.7109375" style="140" customWidth="1"/>
    <col min="4621" max="4621" width="10.140625" style="140" customWidth="1"/>
    <col min="4622" max="4622" width="3" style="140" customWidth="1"/>
    <col min="4623" max="4623" width="7.28515625" style="140" customWidth="1"/>
    <col min="4624" max="4624" width="3.140625" style="140" customWidth="1"/>
    <col min="4625" max="4625" width="8.7109375" style="140" customWidth="1"/>
    <col min="4626" max="4626" width="11.140625" style="140" customWidth="1"/>
    <col min="4627" max="4864" width="9.140625" style="140"/>
    <col min="4865" max="4865" width="5.42578125" style="140" customWidth="1"/>
    <col min="4866" max="4866" width="14.85546875" style="140" customWidth="1"/>
    <col min="4867" max="4867" width="20.5703125" style="140" customWidth="1"/>
    <col min="4868" max="4868" width="6.42578125" style="140" customWidth="1"/>
    <col min="4869" max="4869" width="3.140625" style="140" customWidth="1"/>
    <col min="4870" max="4870" width="6.42578125" style="140" customWidth="1"/>
    <col min="4871" max="4871" width="8.7109375" style="140" customWidth="1"/>
    <col min="4872" max="4872" width="3" style="140" customWidth="1"/>
    <col min="4873" max="4873" width="7.28515625" style="140" customWidth="1"/>
    <col min="4874" max="4874" width="10.140625" style="140" customWidth="1"/>
    <col min="4875" max="4875" width="3" style="140" customWidth="1"/>
    <col min="4876" max="4876" width="8.7109375" style="140" customWidth="1"/>
    <col min="4877" max="4877" width="10.140625" style="140" customWidth="1"/>
    <col min="4878" max="4878" width="3" style="140" customWidth="1"/>
    <col min="4879" max="4879" width="7.28515625" style="140" customWidth="1"/>
    <col min="4880" max="4880" width="3.140625" style="140" customWidth="1"/>
    <col min="4881" max="4881" width="8.7109375" style="140" customWidth="1"/>
    <col min="4882" max="4882" width="11.140625" style="140" customWidth="1"/>
    <col min="4883" max="5120" width="9.140625" style="140"/>
    <col min="5121" max="5121" width="5.42578125" style="140" customWidth="1"/>
    <col min="5122" max="5122" width="14.85546875" style="140" customWidth="1"/>
    <col min="5123" max="5123" width="20.5703125" style="140" customWidth="1"/>
    <col min="5124" max="5124" width="6.42578125" style="140" customWidth="1"/>
    <col min="5125" max="5125" width="3.140625" style="140" customWidth="1"/>
    <col min="5126" max="5126" width="6.42578125" style="140" customWidth="1"/>
    <col min="5127" max="5127" width="8.7109375" style="140" customWidth="1"/>
    <col min="5128" max="5128" width="3" style="140" customWidth="1"/>
    <col min="5129" max="5129" width="7.28515625" style="140" customWidth="1"/>
    <col min="5130" max="5130" width="10.140625" style="140" customWidth="1"/>
    <col min="5131" max="5131" width="3" style="140" customWidth="1"/>
    <col min="5132" max="5132" width="8.7109375" style="140" customWidth="1"/>
    <col min="5133" max="5133" width="10.140625" style="140" customWidth="1"/>
    <col min="5134" max="5134" width="3" style="140" customWidth="1"/>
    <col min="5135" max="5135" width="7.28515625" style="140" customWidth="1"/>
    <col min="5136" max="5136" width="3.140625" style="140" customWidth="1"/>
    <col min="5137" max="5137" width="8.7109375" style="140" customWidth="1"/>
    <col min="5138" max="5138" width="11.140625" style="140" customWidth="1"/>
    <col min="5139" max="5376" width="9.140625" style="140"/>
    <col min="5377" max="5377" width="5.42578125" style="140" customWidth="1"/>
    <col min="5378" max="5378" width="14.85546875" style="140" customWidth="1"/>
    <col min="5379" max="5379" width="20.5703125" style="140" customWidth="1"/>
    <col min="5380" max="5380" width="6.42578125" style="140" customWidth="1"/>
    <col min="5381" max="5381" width="3.140625" style="140" customWidth="1"/>
    <col min="5382" max="5382" width="6.42578125" style="140" customWidth="1"/>
    <col min="5383" max="5383" width="8.7109375" style="140" customWidth="1"/>
    <col min="5384" max="5384" width="3" style="140" customWidth="1"/>
    <col min="5385" max="5385" width="7.28515625" style="140" customWidth="1"/>
    <col min="5386" max="5386" width="10.140625" style="140" customWidth="1"/>
    <col min="5387" max="5387" width="3" style="140" customWidth="1"/>
    <col min="5388" max="5388" width="8.7109375" style="140" customWidth="1"/>
    <col min="5389" max="5389" width="10.140625" style="140" customWidth="1"/>
    <col min="5390" max="5390" width="3" style="140" customWidth="1"/>
    <col min="5391" max="5391" width="7.28515625" style="140" customWidth="1"/>
    <col min="5392" max="5392" width="3.140625" style="140" customWidth="1"/>
    <col min="5393" max="5393" width="8.7109375" style="140" customWidth="1"/>
    <col min="5394" max="5394" width="11.140625" style="140" customWidth="1"/>
    <col min="5395" max="5632" width="9.140625" style="140"/>
    <col min="5633" max="5633" width="5.42578125" style="140" customWidth="1"/>
    <col min="5634" max="5634" width="14.85546875" style="140" customWidth="1"/>
    <col min="5635" max="5635" width="20.5703125" style="140" customWidth="1"/>
    <col min="5636" max="5636" width="6.42578125" style="140" customWidth="1"/>
    <col min="5637" max="5637" width="3.140625" style="140" customWidth="1"/>
    <col min="5638" max="5638" width="6.42578125" style="140" customWidth="1"/>
    <col min="5639" max="5639" width="8.7109375" style="140" customWidth="1"/>
    <col min="5640" max="5640" width="3" style="140" customWidth="1"/>
    <col min="5641" max="5641" width="7.28515625" style="140" customWidth="1"/>
    <col min="5642" max="5642" width="10.140625" style="140" customWidth="1"/>
    <col min="5643" max="5643" width="3" style="140" customWidth="1"/>
    <col min="5644" max="5644" width="8.7109375" style="140" customWidth="1"/>
    <col min="5645" max="5645" width="10.140625" style="140" customWidth="1"/>
    <col min="5646" max="5646" width="3" style="140" customWidth="1"/>
    <col min="5647" max="5647" width="7.28515625" style="140" customWidth="1"/>
    <col min="5648" max="5648" width="3.140625" style="140" customWidth="1"/>
    <col min="5649" max="5649" width="8.7109375" style="140" customWidth="1"/>
    <col min="5650" max="5650" width="11.140625" style="140" customWidth="1"/>
    <col min="5651" max="5888" width="9.140625" style="140"/>
    <col min="5889" max="5889" width="5.42578125" style="140" customWidth="1"/>
    <col min="5890" max="5890" width="14.85546875" style="140" customWidth="1"/>
    <col min="5891" max="5891" width="20.5703125" style="140" customWidth="1"/>
    <col min="5892" max="5892" width="6.42578125" style="140" customWidth="1"/>
    <col min="5893" max="5893" width="3.140625" style="140" customWidth="1"/>
    <col min="5894" max="5894" width="6.42578125" style="140" customWidth="1"/>
    <col min="5895" max="5895" width="8.7109375" style="140" customWidth="1"/>
    <col min="5896" max="5896" width="3" style="140" customWidth="1"/>
    <col min="5897" max="5897" width="7.28515625" style="140" customWidth="1"/>
    <col min="5898" max="5898" width="10.140625" style="140" customWidth="1"/>
    <col min="5899" max="5899" width="3" style="140" customWidth="1"/>
    <col min="5900" max="5900" width="8.7109375" style="140" customWidth="1"/>
    <col min="5901" max="5901" width="10.140625" style="140" customWidth="1"/>
    <col min="5902" max="5902" width="3" style="140" customWidth="1"/>
    <col min="5903" max="5903" width="7.28515625" style="140" customWidth="1"/>
    <col min="5904" max="5904" width="3.140625" style="140" customWidth="1"/>
    <col min="5905" max="5905" width="8.7109375" style="140" customWidth="1"/>
    <col min="5906" max="5906" width="11.140625" style="140" customWidth="1"/>
    <col min="5907" max="6144" width="9.140625" style="140"/>
    <col min="6145" max="6145" width="5.42578125" style="140" customWidth="1"/>
    <col min="6146" max="6146" width="14.85546875" style="140" customWidth="1"/>
    <col min="6147" max="6147" width="20.5703125" style="140" customWidth="1"/>
    <col min="6148" max="6148" width="6.42578125" style="140" customWidth="1"/>
    <col min="6149" max="6149" width="3.140625" style="140" customWidth="1"/>
    <col min="6150" max="6150" width="6.42578125" style="140" customWidth="1"/>
    <col min="6151" max="6151" width="8.7109375" style="140" customWidth="1"/>
    <col min="6152" max="6152" width="3" style="140" customWidth="1"/>
    <col min="6153" max="6153" width="7.28515625" style="140" customWidth="1"/>
    <col min="6154" max="6154" width="10.140625" style="140" customWidth="1"/>
    <col min="6155" max="6155" width="3" style="140" customWidth="1"/>
    <col min="6156" max="6156" width="8.7109375" style="140" customWidth="1"/>
    <col min="6157" max="6157" width="10.140625" style="140" customWidth="1"/>
    <col min="6158" max="6158" width="3" style="140" customWidth="1"/>
    <col min="6159" max="6159" width="7.28515625" style="140" customWidth="1"/>
    <col min="6160" max="6160" width="3.140625" style="140" customWidth="1"/>
    <col min="6161" max="6161" width="8.7109375" style="140" customWidth="1"/>
    <col min="6162" max="6162" width="11.140625" style="140" customWidth="1"/>
    <col min="6163" max="6400" width="9.140625" style="140"/>
    <col min="6401" max="6401" width="5.42578125" style="140" customWidth="1"/>
    <col min="6402" max="6402" width="14.85546875" style="140" customWidth="1"/>
    <col min="6403" max="6403" width="20.5703125" style="140" customWidth="1"/>
    <col min="6404" max="6404" width="6.42578125" style="140" customWidth="1"/>
    <col min="6405" max="6405" width="3.140625" style="140" customWidth="1"/>
    <col min="6406" max="6406" width="6.42578125" style="140" customWidth="1"/>
    <col min="6407" max="6407" width="8.7109375" style="140" customWidth="1"/>
    <col min="6408" max="6408" width="3" style="140" customWidth="1"/>
    <col min="6409" max="6409" width="7.28515625" style="140" customWidth="1"/>
    <col min="6410" max="6410" width="10.140625" style="140" customWidth="1"/>
    <col min="6411" max="6411" width="3" style="140" customWidth="1"/>
    <col min="6412" max="6412" width="8.7109375" style="140" customWidth="1"/>
    <col min="6413" max="6413" width="10.140625" style="140" customWidth="1"/>
    <col min="6414" max="6414" width="3" style="140" customWidth="1"/>
    <col min="6415" max="6415" width="7.28515625" style="140" customWidth="1"/>
    <col min="6416" max="6416" width="3.140625" style="140" customWidth="1"/>
    <col min="6417" max="6417" width="8.7109375" style="140" customWidth="1"/>
    <col min="6418" max="6418" width="11.140625" style="140" customWidth="1"/>
    <col min="6419" max="6656" width="9.140625" style="140"/>
    <col min="6657" max="6657" width="5.42578125" style="140" customWidth="1"/>
    <col min="6658" max="6658" width="14.85546875" style="140" customWidth="1"/>
    <col min="6659" max="6659" width="20.5703125" style="140" customWidth="1"/>
    <col min="6660" max="6660" width="6.42578125" style="140" customWidth="1"/>
    <col min="6661" max="6661" width="3.140625" style="140" customWidth="1"/>
    <col min="6662" max="6662" width="6.42578125" style="140" customWidth="1"/>
    <col min="6663" max="6663" width="8.7109375" style="140" customWidth="1"/>
    <col min="6664" max="6664" width="3" style="140" customWidth="1"/>
    <col min="6665" max="6665" width="7.28515625" style="140" customWidth="1"/>
    <col min="6666" max="6666" width="10.140625" style="140" customWidth="1"/>
    <col min="6667" max="6667" width="3" style="140" customWidth="1"/>
    <col min="6668" max="6668" width="8.7109375" style="140" customWidth="1"/>
    <col min="6669" max="6669" width="10.140625" style="140" customWidth="1"/>
    <col min="6670" max="6670" width="3" style="140" customWidth="1"/>
    <col min="6671" max="6671" width="7.28515625" style="140" customWidth="1"/>
    <col min="6672" max="6672" width="3.140625" style="140" customWidth="1"/>
    <col min="6673" max="6673" width="8.7109375" style="140" customWidth="1"/>
    <col min="6674" max="6674" width="11.140625" style="140" customWidth="1"/>
    <col min="6675" max="6912" width="9.140625" style="140"/>
    <col min="6913" max="6913" width="5.42578125" style="140" customWidth="1"/>
    <col min="6914" max="6914" width="14.85546875" style="140" customWidth="1"/>
    <col min="6915" max="6915" width="20.5703125" style="140" customWidth="1"/>
    <col min="6916" max="6916" width="6.42578125" style="140" customWidth="1"/>
    <col min="6917" max="6917" width="3.140625" style="140" customWidth="1"/>
    <col min="6918" max="6918" width="6.42578125" style="140" customWidth="1"/>
    <col min="6919" max="6919" width="8.7109375" style="140" customWidth="1"/>
    <col min="6920" max="6920" width="3" style="140" customWidth="1"/>
    <col min="6921" max="6921" width="7.28515625" style="140" customWidth="1"/>
    <col min="6922" max="6922" width="10.140625" style="140" customWidth="1"/>
    <col min="6923" max="6923" width="3" style="140" customWidth="1"/>
    <col min="6924" max="6924" width="8.7109375" style="140" customWidth="1"/>
    <col min="6925" max="6925" width="10.140625" style="140" customWidth="1"/>
    <col min="6926" max="6926" width="3" style="140" customWidth="1"/>
    <col min="6927" max="6927" width="7.28515625" style="140" customWidth="1"/>
    <col min="6928" max="6928" width="3.140625" style="140" customWidth="1"/>
    <col min="6929" max="6929" width="8.7109375" style="140" customWidth="1"/>
    <col min="6930" max="6930" width="11.140625" style="140" customWidth="1"/>
    <col min="6931" max="7168" width="9.140625" style="140"/>
    <col min="7169" max="7169" width="5.42578125" style="140" customWidth="1"/>
    <col min="7170" max="7170" width="14.85546875" style="140" customWidth="1"/>
    <col min="7171" max="7171" width="20.5703125" style="140" customWidth="1"/>
    <col min="7172" max="7172" width="6.42578125" style="140" customWidth="1"/>
    <col min="7173" max="7173" width="3.140625" style="140" customWidth="1"/>
    <col min="7174" max="7174" width="6.42578125" style="140" customWidth="1"/>
    <col min="7175" max="7175" width="8.7109375" style="140" customWidth="1"/>
    <col min="7176" max="7176" width="3" style="140" customWidth="1"/>
    <col min="7177" max="7177" width="7.28515625" style="140" customWidth="1"/>
    <col min="7178" max="7178" width="10.140625" style="140" customWidth="1"/>
    <col min="7179" max="7179" width="3" style="140" customWidth="1"/>
    <col min="7180" max="7180" width="8.7109375" style="140" customWidth="1"/>
    <col min="7181" max="7181" width="10.140625" style="140" customWidth="1"/>
    <col min="7182" max="7182" width="3" style="140" customWidth="1"/>
    <col min="7183" max="7183" width="7.28515625" style="140" customWidth="1"/>
    <col min="7184" max="7184" width="3.140625" style="140" customWidth="1"/>
    <col min="7185" max="7185" width="8.7109375" style="140" customWidth="1"/>
    <col min="7186" max="7186" width="11.140625" style="140" customWidth="1"/>
    <col min="7187" max="7424" width="9.140625" style="140"/>
    <col min="7425" max="7425" width="5.42578125" style="140" customWidth="1"/>
    <col min="7426" max="7426" width="14.85546875" style="140" customWidth="1"/>
    <col min="7427" max="7427" width="20.5703125" style="140" customWidth="1"/>
    <col min="7428" max="7428" width="6.42578125" style="140" customWidth="1"/>
    <col min="7429" max="7429" width="3.140625" style="140" customWidth="1"/>
    <col min="7430" max="7430" width="6.42578125" style="140" customWidth="1"/>
    <col min="7431" max="7431" width="8.7109375" style="140" customWidth="1"/>
    <col min="7432" max="7432" width="3" style="140" customWidth="1"/>
    <col min="7433" max="7433" width="7.28515625" style="140" customWidth="1"/>
    <col min="7434" max="7434" width="10.140625" style="140" customWidth="1"/>
    <col min="7435" max="7435" width="3" style="140" customWidth="1"/>
    <col min="7436" max="7436" width="8.7109375" style="140" customWidth="1"/>
    <col min="7437" max="7437" width="10.140625" style="140" customWidth="1"/>
    <col min="7438" max="7438" width="3" style="140" customWidth="1"/>
    <col min="7439" max="7439" width="7.28515625" style="140" customWidth="1"/>
    <col min="7440" max="7440" width="3.140625" style="140" customWidth="1"/>
    <col min="7441" max="7441" width="8.7109375" style="140" customWidth="1"/>
    <col min="7442" max="7442" width="11.140625" style="140" customWidth="1"/>
    <col min="7443" max="7680" width="9.140625" style="140"/>
    <col min="7681" max="7681" width="5.42578125" style="140" customWidth="1"/>
    <col min="7682" max="7682" width="14.85546875" style="140" customWidth="1"/>
    <col min="7683" max="7683" width="20.5703125" style="140" customWidth="1"/>
    <col min="7684" max="7684" width="6.42578125" style="140" customWidth="1"/>
    <col min="7685" max="7685" width="3.140625" style="140" customWidth="1"/>
    <col min="7686" max="7686" width="6.42578125" style="140" customWidth="1"/>
    <col min="7687" max="7687" width="8.7109375" style="140" customWidth="1"/>
    <col min="7688" max="7688" width="3" style="140" customWidth="1"/>
    <col min="7689" max="7689" width="7.28515625" style="140" customWidth="1"/>
    <col min="7690" max="7690" width="10.140625" style="140" customWidth="1"/>
    <col min="7691" max="7691" width="3" style="140" customWidth="1"/>
    <col min="7692" max="7692" width="8.7109375" style="140" customWidth="1"/>
    <col min="7693" max="7693" width="10.140625" style="140" customWidth="1"/>
    <col min="7694" max="7694" width="3" style="140" customWidth="1"/>
    <col min="7695" max="7695" width="7.28515625" style="140" customWidth="1"/>
    <col min="7696" max="7696" width="3.140625" style="140" customWidth="1"/>
    <col min="7697" max="7697" width="8.7109375" style="140" customWidth="1"/>
    <col min="7698" max="7698" width="11.140625" style="140" customWidth="1"/>
    <col min="7699" max="7936" width="9.140625" style="140"/>
    <col min="7937" max="7937" width="5.42578125" style="140" customWidth="1"/>
    <col min="7938" max="7938" width="14.85546875" style="140" customWidth="1"/>
    <col min="7939" max="7939" width="20.5703125" style="140" customWidth="1"/>
    <col min="7940" max="7940" width="6.42578125" style="140" customWidth="1"/>
    <col min="7941" max="7941" width="3.140625" style="140" customWidth="1"/>
    <col min="7942" max="7942" width="6.42578125" style="140" customWidth="1"/>
    <col min="7943" max="7943" width="8.7109375" style="140" customWidth="1"/>
    <col min="7944" max="7944" width="3" style="140" customWidth="1"/>
    <col min="7945" max="7945" width="7.28515625" style="140" customWidth="1"/>
    <col min="7946" max="7946" width="10.140625" style="140" customWidth="1"/>
    <col min="7947" max="7947" width="3" style="140" customWidth="1"/>
    <col min="7948" max="7948" width="8.7109375" style="140" customWidth="1"/>
    <col min="7949" max="7949" width="10.140625" style="140" customWidth="1"/>
    <col min="7950" max="7950" width="3" style="140" customWidth="1"/>
    <col min="7951" max="7951" width="7.28515625" style="140" customWidth="1"/>
    <col min="7952" max="7952" width="3.140625" style="140" customWidth="1"/>
    <col min="7953" max="7953" width="8.7109375" style="140" customWidth="1"/>
    <col min="7954" max="7954" width="11.140625" style="140" customWidth="1"/>
    <col min="7955" max="8192" width="9.140625" style="140"/>
    <col min="8193" max="8193" width="5.42578125" style="140" customWidth="1"/>
    <col min="8194" max="8194" width="14.85546875" style="140" customWidth="1"/>
    <col min="8195" max="8195" width="20.5703125" style="140" customWidth="1"/>
    <col min="8196" max="8196" width="6.42578125" style="140" customWidth="1"/>
    <col min="8197" max="8197" width="3.140625" style="140" customWidth="1"/>
    <col min="8198" max="8198" width="6.42578125" style="140" customWidth="1"/>
    <col min="8199" max="8199" width="8.7109375" style="140" customWidth="1"/>
    <col min="8200" max="8200" width="3" style="140" customWidth="1"/>
    <col min="8201" max="8201" width="7.28515625" style="140" customWidth="1"/>
    <col min="8202" max="8202" width="10.140625" style="140" customWidth="1"/>
    <col min="8203" max="8203" width="3" style="140" customWidth="1"/>
    <col min="8204" max="8204" width="8.7109375" style="140" customWidth="1"/>
    <col min="8205" max="8205" width="10.140625" style="140" customWidth="1"/>
    <col min="8206" max="8206" width="3" style="140" customWidth="1"/>
    <col min="8207" max="8207" width="7.28515625" style="140" customWidth="1"/>
    <col min="8208" max="8208" width="3.140625" style="140" customWidth="1"/>
    <col min="8209" max="8209" width="8.7109375" style="140" customWidth="1"/>
    <col min="8210" max="8210" width="11.140625" style="140" customWidth="1"/>
    <col min="8211" max="8448" width="9.140625" style="140"/>
    <col min="8449" max="8449" width="5.42578125" style="140" customWidth="1"/>
    <col min="8450" max="8450" width="14.85546875" style="140" customWidth="1"/>
    <col min="8451" max="8451" width="20.5703125" style="140" customWidth="1"/>
    <col min="8452" max="8452" width="6.42578125" style="140" customWidth="1"/>
    <col min="8453" max="8453" width="3.140625" style="140" customWidth="1"/>
    <col min="8454" max="8454" width="6.42578125" style="140" customWidth="1"/>
    <col min="8455" max="8455" width="8.7109375" style="140" customWidth="1"/>
    <col min="8456" max="8456" width="3" style="140" customWidth="1"/>
    <col min="8457" max="8457" width="7.28515625" style="140" customWidth="1"/>
    <col min="8458" max="8458" width="10.140625" style="140" customWidth="1"/>
    <col min="8459" max="8459" width="3" style="140" customWidth="1"/>
    <col min="8460" max="8460" width="8.7109375" style="140" customWidth="1"/>
    <col min="8461" max="8461" width="10.140625" style="140" customWidth="1"/>
    <col min="8462" max="8462" width="3" style="140" customWidth="1"/>
    <col min="8463" max="8463" width="7.28515625" style="140" customWidth="1"/>
    <col min="8464" max="8464" width="3.140625" style="140" customWidth="1"/>
    <col min="8465" max="8465" width="8.7109375" style="140" customWidth="1"/>
    <col min="8466" max="8466" width="11.140625" style="140" customWidth="1"/>
    <col min="8467" max="8704" width="9.140625" style="140"/>
    <col min="8705" max="8705" width="5.42578125" style="140" customWidth="1"/>
    <col min="8706" max="8706" width="14.85546875" style="140" customWidth="1"/>
    <col min="8707" max="8707" width="20.5703125" style="140" customWidth="1"/>
    <col min="8708" max="8708" width="6.42578125" style="140" customWidth="1"/>
    <col min="8709" max="8709" width="3.140625" style="140" customWidth="1"/>
    <col min="8710" max="8710" width="6.42578125" style="140" customWidth="1"/>
    <col min="8711" max="8711" width="8.7109375" style="140" customWidth="1"/>
    <col min="8712" max="8712" width="3" style="140" customWidth="1"/>
    <col min="8713" max="8713" width="7.28515625" style="140" customWidth="1"/>
    <col min="8714" max="8714" width="10.140625" style="140" customWidth="1"/>
    <col min="8715" max="8715" width="3" style="140" customWidth="1"/>
    <col min="8716" max="8716" width="8.7109375" style="140" customWidth="1"/>
    <col min="8717" max="8717" width="10.140625" style="140" customWidth="1"/>
    <col min="8718" max="8718" width="3" style="140" customWidth="1"/>
    <col min="8719" max="8719" width="7.28515625" style="140" customWidth="1"/>
    <col min="8720" max="8720" width="3.140625" style="140" customWidth="1"/>
    <col min="8721" max="8721" width="8.7109375" style="140" customWidth="1"/>
    <col min="8722" max="8722" width="11.140625" style="140" customWidth="1"/>
    <col min="8723" max="8960" width="9.140625" style="140"/>
    <col min="8961" max="8961" width="5.42578125" style="140" customWidth="1"/>
    <col min="8962" max="8962" width="14.85546875" style="140" customWidth="1"/>
    <col min="8963" max="8963" width="20.5703125" style="140" customWidth="1"/>
    <col min="8964" max="8964" width="6.42578125" style="140" customWidth="1"/>
    <col min="8965" max="8965" width="3.140625" style="140" customWidth="1"/>
    <col min="8966" max="8966" width="6.42578125" style="140" customWidth="1"/>
    <col min="8967" max="8967" width="8.7109375" style="140" customWidth="1"/>
    <col min="8968" max="8968" width="3" style="140" customWidth="1"/>
    <col min="8969" max="8969" width="7.28515625" style="140" customWidth="1"/>
    <col min="8970" max="8970" width="10.140625" style="140" customWidth="1"/>
    <col min="8971" max="8971" width="3" style="140" customWidth="1"/>
    <col min="8972" max="8972" width="8.7109375" style="140" customWidth="1"/>
    <col min="8973" max="8973" width="10.140625" style="140" customWidth="1"/>
    <col min="8974" max="8974" width="3" style="140" customWidth="1"/>
    <col min="8975" max="8975" width="7.28515625" style="140" customWidth="1"/>
    <col min="8976" max="8976" width="3.140625" style="140" customWidth="1"/>
    <col min="8977" max="8977" width="8.7109375" style="140" customWidth="1"/>
    <col min="8978" max="8978" width="11.140625" style="140" customWidth="1"/>
    <col min="8979" max="9216" width="9.140625" style="140"/>
    <col min="9217" max="9217" width="5.42578125" style="140" customWidth="1"/>
    <col min="9218" max="9218" width="14.85546875" style="140" customWidth="1"/>
    <col min="9219" max="9219" width="20.5703125" style="140" customWidth="1"/>
    <col min="9220" max="9220" width="6.42578125" style="140" customWidth="1"/>
    <col min="9221" max="9221" width="3.140625" style="140" customWidth="1"/>
    <col min="9222" max="9222" width="6.42578125" style="140" customWidth="1"/>
    <col min="9223" max="9223" width="8.7109375" style="140" customWidth="1"/>
    <col min="9224" max="9224" width="3" style="140" customWidth="1"/>
    <col min="9225" max="9225" width="7.28515625" style="140" customWidth="1"/>
    <col min="9226" max="9226" width="10.140625" style="140" customWidth="1"/>
    <col min="9227" max="9227" width="3" style="140" customWidth="1"/>
    <col min="9228" max="9228" width="8.7109375" style="140" customWidth="1"/>
    <col min="9229" max="9229" width="10.140625" style="140" customWidth="1"/>
    <col min="9230" max="9230" width="3" style="140" customWidth="1"/>
    <col min="9231" max="9231" width="7.28515625" style="140" customWidth="1"/>
    <col min="9232" max="9232" width="3.140625" style="140" customWidth="1"/>
    <col min="9233" max="9233" width="8.7109375" style="140" customWidth="1"/>
    <col min="9234" max="9234" width="11.140625" style="140" customWidth="1"/>
    <col min="9235" max="9472" width="9.140625" style="140"/>
    <col min="9473" max="9473" width="5.42578125" style="140" customWidth="1"/>
    <col min="9474" max="9474" width="14.85546875" style="140" customWidth="1"/>
    <col min="9475" max="9475" width="20.5703125" style="140" customWidth="1"/>
    <col min="9476" max="9476" width="6.42578125" style="140" customWidth="1"/>
    <col min="9477" max="9477" width="3.140625" style="140" customWidth="1"/>
    <col min="9478" max="9478" width="6.42578125" style="140" customWidth="1"/>
    <col min="9479" max="9479" width="8.7109375" style="140" customWidth="1"/>
    <col min="9480" max="9480" width="3" style="140" customWidth="1"/>
    <col min="9481" max="9481" width="7.28515625" style="140" customWidth="1"/>
    <col min="9482" max="9482" width="10.140625" style="140" customWidth="1"/>
    <col min="9483" max="9483" width="3" style="140" customWidth="1"/>
    <col min="9484" max="9484" width="8.7109375" style="140" customWidth="1"/>
    <col min="9485" max="9485" width="10.140625" style="140" customWidth="1"/>
    <col min="9486" max="9486" width="3" style="140" customWidth="1"/>
    <col min="9487" max="9487" width="7.28515625" style="140" customWidth="1"/>
    <col min="9488" max="9488" width="3.140625" style="140" customWidth="1"/>
    <col min="9489" max="9489" width="8.7109375" style="140" customWidth="1"/>
    <col min="9490" max="9490" width="11.140625" style="140" customWidth="1"/>
    <col min="9491" max="9728" width="9.140625" style="140"/>
    <col min="9729" max="9729" width="5.42578125" style="140" customWidth="1"/>
    <col min="9730" max="9730" width="14.85546875" style="140" customWidth="1"/>
    <col min="9731" max="9731" width="20.5703125" style="140" customWidth="1"/>
    <col min="9732" max="9732" width="6.42578125" style="140" customWidth="1"/>
    <col min="9733" max="9733" width="3.140625" style="140" customWidth="1"/>
    <col min="9734" max="9734" width="6.42578125" style="140" customWidth="1"/>
    <col min="9735" max="9735" width="8.7109375" style="140" customWidth="1"/>
    <col min="9736" max="9736" width="3" style="140" customWidth="1"/>
    <col min="9737" max="9737" width="7.28515625" style="140" customWidth="1"/>
    <col min="9738" max="9738" width="10.140625" style="140" customWidth="1"/>
    <col min="9739" max="9739" width="3" style="140" customWidth="1"/>
    <col min="9740" max="9740" width="8.7109375" style="140" customWidth="1"/>
    <col min="9741" max="9741" width="10.140625" style="140" customWidth="1"/>
    <col min="9742" max="9742" width="3" style="140" customWidth="1"/>
    <col min="9743" max="9743" width="7.28515625" style="140" customWidth="1"/>
    <col min="9744" max="9744" width="3.140625" style="140" customWidth="1"/>
    <col min="9745" max="9745" width="8.7109375" style="140" customWidth="1"/>
    <col min="9746" max="9746" width="11.140625" style="140" customWidth="1"/>
    <col min="9747" max="9984" width="9.140625" style="140"/>
    <col min="9985" max="9985" width="5.42578125" style="140" customWidth="1"/>
    <col min="9986" max="9986" width="14.85546875" style="140" customWidth="1"/>
    <col min="9987" max="9987" width="20.5703125" style="140" customWidth="1"/>
    <col min="9988" max="9988" width="6.42578125" style="140" customWidth="1"/>
    <col min="9989" max="9989" width="3.140625" style="140" customWidth="1"/>
    <col min="9990" max="9990" width="6.42578125" style="140" customWidth="1"/>
    <col min="9991" max="9991" width="8.7109375" style="140" customWidth="1"/>
    <col min="9992" max="9992" width="3" style="140" customWidth="1"/>
    <col min="9993" max="9993" width="7.28515625" style="140" customWidth="1"/>
    <col min="9994" max="9994" width="10.140625" style="140" customWidth="1"/>
    <col min="9995" max="9995" width="3" style="140" customWidth="1"/>
    <col min="9996" max="9996" width="8.7109375" style="140" customWidth="1"/>
    <col min="9997" max="9997" width="10.140625" style="140" customWidth="1"/>
    <col min="9998" max="9998" width="3" style="140" customWidth="1"/>
    <col min="9999" max="9999" width="7.28515625" style="140" customWidth="1"/>
    <col min="10000" max="10000" width="3.140625" style="140" customWidth="1"/>
    <col min="10001" max="10001" width="8.7109375" style="140" customWidth="1"/>
    <col min="10002" max="10002" width="11.140625" style="140" customWidth="1"/>
    <col min="10003" max="10240" width="9.140625" style="140"/>
    <col min="10241" max="10241" width="5.42578125" style="140" customWidth="1"/>
    <col min="10242" max="10242" width="14.85546875" style="140" customWidth="1"/>
    <col min="10243" max="10243" width="20.5703125" style="140" customWidth="1"/>
    <col min="10244" max="10244" width="6.42578125" style="140" customWidth="1"/>
    <col min="10245" max="10245" width="3.140625" style="140" customWidth="1"/>
    <col min="10246" max="10246" width="6.42578125" style="140" customWidth="1"/>
    <col min="10247" max="10247" width="8.7109375" style="140" customWidth="1"/>
    <col min="10248" max="10248" width="3" style="140" customWidth="1"/>
    <col min="10249" max="10249" width="7.28515625" style="140" customWidth="1"/>
    <col min="10250" max="10250" width="10.140625" style="140" customWidth="1"/>
    <col min="10251" max="10251" width="3" style="140" customWidth="1"/>
    <col min="10252" max="10252" width="8.7109375" style="140" customWidth="1"/>
    <col min="10253" max="10253" width="10.140625" style="140" customWidth="1"/>
    <col min="10254" max="10254" width="3" style="140" customWidth="1"/>
    <col min="10255" max="10255" width="7.28515625" style="140" customWidth="1"/>
    <col min="10256" max="10256" width="3.140625" style="140" customWidth="1"/>
    <col min="10257" max="10257" width="8.7109375" style="140" customWidth="1"/>
    <col min="10258" max="10258" width="11.140625" style="140" customWidth="1"/>
    <col min="10259" max="10496" width="9.140625" style="140"/>
    <col min="10497" max="10497" width="5.42578125" style="140" customWidth="1"/>
    <col min="10498" max="10498" width="14.85546875" style="140" customWidth="1"/>
    <col min="10499" max="10499" width="20.5703125" style="140" customWidth="1"/>
    <col min="10500" max="10500" width="6.42578125" style="140" customWidth="1"/>
    <col min="10501" max="10501" width="3.140625" style="140" customWidth="1"/>
    <col min="10502" max="10502" width="6.42578125" style="140" customWidth="1"/>
    <col min="10503" max="10503" width="8.7109375" style="140" customWidth="1"/>
    <col min="10504" max="10504" width="3" style="140" customWidth="1"/>
    <col min="10505" max="10505" width="7.28515625" style="140" customWidth="1"/>
    <col min="10506" max="10506" width="10.140625" style="140" customWidth="1"/>
    <col min="10507" max="10507" width="3" style="140" customWidth="1"/>
    <col min="10508" max="10508" width="8.7109375" style="140" customWidth="1"/>
    <col min="10509" max="10509" width="10.140625" style="140" customWidth="1"/>
    <col min="10510" max="10510" width="3" style="140" customWidth="1"/>
    <col min="10511" max="10511" width="7.28515625" style="140" customWidth="1"/>
    <col min="10512" max="10512" width="3.140625" style="140" customWidth="1"/>
    <col min="10513" max="10513" width="8.7109375" style="140" customWidth="1"/>
    <col min="10514" max="10514" width="11.140625" style="140" customWidth="1"/>
    <col min="10515" max="10752" width="9.140625" style="140"/>
    <col min="10753" max="10753" width="5.42578125" style="140" customWidth="1"/>
    <col min="10754" max="10754" width="14.85546875" style="140" customWidth="1"/>
    <col min="10755" max="10755" width="20.5703125" style="140" customWidth="1"/>
    <col min="10756" max="10756" width="6.42578125" style="140" customWidth="1"/>
    <col min="10757" max="10757" width="3.140625" style="140" customWidth="1"/>
    <col min="10758" max="10758" width="6.42578125" style="140" customWidth="1"/>
    <col min="10759" max="10759" width="8.7109375" style="140" customWidth="1"/>
    <col min="10760" max="10760" width="3" style="140" customWidth="1"/>
    <col min="10761" max="10761" width="7.28515625" style="140" customWidth="1"/>
    <col min="10762" max="10762" width="10.140625" style="140" customWidth="1"/>
    <col min="10763" max="10763" width="3" style="140" customWidth="1"/>
    <col min="10764" max="10764" width="8.7109375" style="140" customWidth="1"/>
    <col min="10765" max="10765" width="10.140625" style="140" customWidth="1"/>
    <col min="10766" max="10766" width="3" style="140" customWidth="1"/>
    <col min="10767" max="10767" width="7.28515625" style="140" customWidth="1"/>
    <col min="10768" max="10768" width="3.140625" style="140" customWidth="1"/>
    <col min="10769" max="10769" width="8.7109375" style="140" customWidth="1"/>
    <col min="10770" max="10770" width="11.140625" style="140" customWidth="1"/>
    <col min="10771" max="11008" width="9.140625" style="140"/>
    <col min="11009" max="11009" width="5.42578125" style="140" customWidth="1"/>
    <col min="11010" max="11010" width="14.85546875" style="140" customWidth="1"/>
    <col min="11011" max="11011" width="20.5703125" style="140" customWidth="1"/>
    <col min="11012" max="11012" width="6.42578125" style="140" customWidth="1"/>
    <col min="11013" max="11013" width="3.140625" style="140" customWidth="1"/>
    <col min="11014" max="11014" width="6.42578125" style="140" customWidth="1"/>
    <col min="11015" max="11015" width="8.7109375" style="140" customWidth="1"/>
    <col min="11016" max="11016" width="3" style="140" customWidth="1"/>
    <col min="11017" max="11017" width="7.28515625" style="140" customWidth="1"/>
    <col min="11018" max="11018" width="10.140625" style="140" customWidth="1"/>
    <col min="11019" max="11019" width="3" style="140" customWidth="1"/>
    <col min="11020" max="11020" width="8.7109375" style="140" customWidth="1"/>
    <col min="11021" max="11021" width="10.140625" style="140" customWidth="1"/>
    <col min="11022" max="11022" width="3" style="140" customWidth="1"/>
    <col min="11023" max="11023" width="7.28515625" style="140" customWidth="1"/>
    <col min="11024" max="11024" width="3.140625" style="140" customWidth="1"/>
    <col min="11025" max="11025" width="8.7109375" style="140" customWidth="1"/>
    <col min="11026" max="11026" width="11.140625" style="140" customWidth="1"/>
    <col min="11027" max="11264" width="9.140625" style="140"/>
    <col min="11265" max="11265" width="5.42578125" style="140" customWidth="1"/>
    <col min="11266" max="11266" width="14.85546875" style="140" customWidth="1"/>
    <col min="11267" max="11267" width="20.5703125" style="140" customWidth="1"/>
    <col min="11268" max="11268" width="6.42578125" style="140" customWidth="1"/>
    <col min="11269" max="11269" width="3.140625" style="140" customWidth="1"/>
    <col min="11270" max="11270" width="6.42578125" style="140" customWidth="1"/>
    <col min="11271" max="11271" width="8.7109375" style="140" customWidth="1"/>
    <col min="11272" max="11272" width="3" style="140" customWidth="1"/>
    <col min="11273" max="11273" width="7.28515625" style="140" customWidth="1"/>
    <col min="11274" max="11274" width="10.140625" style="140" customWidth="1"/>
    <col min="11275" max="11275" width="3" style="140" customWidth="1"/>
    <col min="11276" max="11276" width="8.7109375" style="140" customWidth="1"/>
    <col min="11277" max="11277" width="10.140625" style="140" customWidth="1"/>
    <col min="11278" max="11278" width="3" style="140" customWidth="1"/>
    <col min="11279" max="11279" width="7.28515625" style="140" customWidth="1"/>
    <col min="11280" max="11280" width="3.140625" style="140" customWidth="1"/>
    <col min="11281" max="11281" width="8.7109375" style="140" customWidth="1"/>
    <col min="11282" max="11282" width="11.140625" style="140" customWidth="1"/>
    <col min="11283" max="11520" width="9.140625" style="140"/>
    <col min="11521" max="11521" width="5.42578125" style="140" customWidth="1"/>
    <col min="11522" max="11522" width="14.85546875" style="140" customWidth="1"/>
    <col min="11523" max="11523" width="20.5703125" style="140" customWidth="1"/>
    <col min="11524" max="11524" width="6.42578125" style="140" customWidth="1"/>
    <col min="11525" max="11525" width="3.140625" style="140" customWidth="1"/>
    <col min="11526" max="11526" width="6.42578125" style="140" customWidth="1"/>
    <col min="11527" max="11527" width="8.7109375" style="140" customWidth="1"/>
    <col min="11528" max="11528" width="3" style="140" customWidth="1"/>
    <col min="11529" max="11529" width="7.28515625" style="140" customWidth="1"/>
    <col min="11530" max="11530" width="10.140625" style="140" customWidth="1"/>
    <col min="11531" max="11531" width="3" style="140" customWidth="1"/>
    <col min="11532" max="11532" width="8.7109375" style="140" customWidth="1"/>
    <col min="11533" max="11533" width="10.140625" style="140" customWidth="1"/>
    <col min="11534" max="11534" width="3" style="140" customWidth="1"/>
    <col min="11535" max="11535" width="7.28515625" style="140" customWidth="1"/>
    <col min="11536" max="11536" width="3.140625" style="140" customWidth="1"/>
    <col min="11537" max="11537" width="8.7109375" style="140" customWidth="1"/>
    <col min="11538" max="11538" width="11.140625" style="140" customWidth="1"/>
    <col min="11539" max="11776" width="9.140625" style="140"/>
    <col min="11777" max="11777" width="5.42578125" style="140" customWidth="1"/>
    <col min="11778" max="11778" width="14.85546875" style="140" customWidth="1"/>
    <col min="11779" max="11779" width="20.5703125" style="140" customWidth="1"/>
    <col min="11780" max="11780" width="6.42578125" style="140" customWidth="1"/>
    <col min="11781" max="11781" width="3.140625" style="140" customWidth="1"/>
    <col min="11782" max="11782" width="6.42578125" style="140" customWidth="1"/>
    <col min="11783" max="11783" width="8.7109375" style="140" customWidth="1"/>
    <col min="11784" max="11784" width="3" style="140" customWidth="1"/>
    <col min="11785" max="11785" width="7.28515625" style="140" customWidth="1"/>
    <col min="11786" max="11786" width="10.140625" style="140" customWidth="1"/>
    <col min="11787" max="11787" width="3" style="140" customWidth="1"/>
    <col min="11788" max="11788" width="8.7109375" style="140" customWidth="1"/>
    <col min="11789" max="11789" width="10.140625" style="140" customWidth="1"/>
    <col min="11790" max="11790" width="3" style="140" customWidth="1"/>
    <col min="11791" max="11791" width="7.28515625" style="140" customWidth="1"/>
    <col min="11792" max="11792" width="3.140625" style="140" customWidth="1"/>
    <col min="11793" max="11793" width="8.7109375" style="140" customWidth="1"/>
    <col min="11794" max="11794" width="11.140625" style="140" customWidth="1"/>
    <col min="11795" max="12032" width="9.140625" style="140"/>
    <col min="12033" max="12033" width="5.42578125" style="140" customWidth="1"/>
    <col min="12034" max="12034" width="14.85546875" style="140" customWidth="1"/>
    <col min="12035" max="12035" width="20.5703125" style="140" customWidth="1"/>
    <col min="12036" max="12036" width="6.42578125" style="140" customWidth="1"/>
    <col min="12037" max="12037" width="3.140625" style="140" customWidth="1"/>
    <col min="12038" max="12038" width="6.42578125" style="140" customWidth="1"/>
    <col min="12039" max="12039" width="8.7109375" style="140" customWidth="1"/>
    <col min="12040" max="12040" width="3" style="140" customWidth="1"/>
    <col min="12041" max="12041" width="7.28515625" style="140" customWidth="1"/>
    <col min="12042" max="12042" width="10.140625" style="140" customWidth="1"/>
    <col min="12043" max="12043" width="3" style="140" customWidth="1"/>
    <col min="12044" max="12044" width="8.7109375" style="140" customWidth="1"/>
    <col min="12045" max="12045" width="10.140625" style="140" customWidth="1"/>
    <col min="12046" max="12046" width="3" style="140" customWidth="1"/>
    <col min="12047" max="12047" width="7.28515625" style="140" customWidth="1"/>
    <col min="12048" max="12048" width="3.140625" style="140" customWidth="1"/>
    <col min="12049" max="12049" width="8.7109375" style="140" customWidth="1"/>
    <col min="12050" max="12050" width="11.140625" style="140" customWidth="1"/>
    <col min="12051" max="12288" width="9.140625" style="140"/>
    <col min="12289" max="12289" width="5.42578125" style="140" customWidth="1"/>
    <col min="12290" max="12290" width="14.85546875" style="140" customWidth="1"/>
    <col min="12291" max="12291" width="20.5703125" style="140" customWidth="1"/>
    <col min="12292" max="12292" width="6.42578125" style="140" customWidth="1"/>
    <col min="12293" max="12293" width="3.140625" style="140" customWidth="1"/>
    <col min="12294" max="12294" width="6.42578125" style="140" customWidth="1"/>
    <col min="12295" max="12295" width="8.7109375" style="140" customWidth="1"/>
    <col min="12296" max="12296" width="3" style="140" customWidth="1"/>
    <col min="12297" max="12297" width="7.28515625" style="140" customWidth="1"/>
    <col min="12298" max="12298" width="10.140625" style="140" customWidth="1"/>
    <col min="12299" max="12299" width="3" style="140" customWidth="1"/>
    <col min="12300" max="12300" width="8.7109375" style="140" customWidth="1"/>
    <col min="12301" max="12301" width="10.140625" style="140" customWidth="1"/>
    <col min="12302" max="12302" width="3" style="140" customWidth="1"/>
    <col min="12303" max="12303" width="7.28515625" style="140" customWidth="1"/>
    <col min="12304" max="12304" width="3.140625" style="140" customWidth="1"/>
    <col min="12305" max="12305" width="8.7109375" style="140" customWidth="1"/>
    <col min="12306" max="12306" width="11.140625" style="140" customWidth="1"/>
    <col min="12307" max="12544" width="9.140625" style="140"/>
    <col min="12545" max="12545" width="5.42578125" style="140" customWidth="1"/>
    <col min="12546" max="12546" width="14.85546875" style="140" customWidth="1"/>
    <col min="12547" max="12547" width="20.5703125" style="140" customWidth="1"/>
    <col min="12548" max="12548" width="6.42578125" style="140" customWidth="1"/>
    <col min="12549" max="12549" width="3.140625" style="140" customWidth="1"/>
    <col min="12550" max="12550" width="6.42578125" style="140" customWidth="1"/>
    <col min="12551" max="12551" width="8.7109375" style="140" customWidth="1"/>
    <col min="12552" max="12552" width="3" style="140" customWidth="1"/>
    <col min="12553" max="12553" width="7.28515625" style="140" customWidth="1"/>
    <col min="12554" max="12554" width="10.140625" style="140" customWidth="1"/>
    <col min="12555" max="12555" width="3" style="140" customWidth="1"/>
    <col min="12556" max="12556" width="8.7109375" style="140" customWidth="1"/>
    <col min="12557" max="12557" width="10.140625" style="140" customWidth="1"/>
    <col min="12558" max="12558" width="3" style="140" customWidth="1"/>
    <col min="12559" max="12559" width="7.28515625" style="140" customWidth="1"/>
    <col min="12560" max="12560" width="3.140625" style="140" customWidth="1"/>
    <col min="12561" max="12561" width="8.7109375" style="140" customWidth="1"/>
    <col min="12562" max="12562" width="11.140625" style="140" customWidth="1"/>
    <col min="12563" max="12800" width="9.140625" style="140"/>
    <col min="12801" max="12801" width="5.42578125" style="140" customWidth="1"/>
    <col min="12802" max="12802" width="14.85546875" style="140" customWidth="1"/>
    <col min="12803" max="12803" width="20.5703125" style="140" customWidth="1"/>
    <col min="12804" max="12804" width="6.42578125" style="140" customWidth="1"/>
    <col min="12805" max="12805" width="3.140625" style="140" customWidth="1"/>
    <col min="12806" max="12806" width="6.42578125" style="140" customWidth="1"/>
    <col min="12807" max="12807" width="8.7109375" style="140" customWidth="1"/>
    <col min="12808" max="12808" width="3" style="140" customWidth="1"/>
    <col min="12809" max="12809" width="7.28515625" style="140" customWidth="1"/>
    <col min="12810" max="12810" width="10.140625" style="140" customWidth="1"/>
    <col min="12811" max="12811" width="3" style="140" customWidth="1"/>
    <col min="12812" max="12812" width="8.7109375" style="140" customWidth="1"/>
    <col min="12813" max="12813" width="10.140625" style="140" customWidth="1"/>
    <col min="12814" max="12814" width="3" style="140" customWidth="1"/>
    <col min="12815" max="12815" width="7.28515625" style="140" customWidth="1"/>
    <col min="12816" max="12816" width="3.140625" style="140" customWidth="1"/>
    <col min="12817" max="12817" width="8.7109375" style="140" customWidth="1"/>
    <col min="12818" max="12818" width="11.140625" style="140" customWidth="1"/>
    <col min="12819" max="13056" width="9.140625" style="140"/>
    <col min="13057" max="13057" width="5.42578125" style="140" customWidth="1"/>
    <col min="13058" max="13058" width="14.85546875" style="140" customWidth="1"/>
    <col min="13059" max="13059" width="20.5703125" style="140" customWidth="1"/>
    <col min="13060" max="13060" width="6.42578125" style="140" customWidth="1"/>
    <col min="13061" max="13061" width="3.140625" style="140" customWidth="1"/>
    <col min="13062" max="13062" width="6.42578125" style="140" customWidth="1"/>
    <col min="13063" max="13063" width="8.7109375" style="140" customWidth="1"/>
    <col min="13064" max="13064" width="3" style="140" customWidth="1"/>
    <col min="13065" max="13065" width="7.28515625" style="140" customWidth="1"/>
    <col min="13066" max="13066" width="10.140625" style="140" customWidth="1"/>
    <col min="13067" max="13067" width="3" style="140" customWidth="1"/>
    <col min="13068" max="13068" width="8.7109375" style="140" customWidth="1"/>
    <col min="13069" max="13069" width="10.140625" style="140" customWidth="1"/>
    <col min="13070" max="13070" width="3" style="140" customWidth="1"/>
    <col min="13071" max="13071" width="7.28515625" style="140" customWidth="1"/>
    <col min="13072" max="13072" width="3.140625" style="140" customWidth="1"/>
    <col min="13073" max="13073" width="8.7109375" style="140" customWidth="1"/>
    <col min="13074" max="13074" width="11.140625" style="140" customWidth="1"/>
    <col min="13075" max="13312" width="9.140625" style="140"/>
    <col min="13313" max="13313" width="5.42578125" style="140" customWidth="1"/>
    <col min="13314" max="13314" width="14.85546875" style="140" customWidth="1"/>
    <col min="13315" max="13315" width="20.5703125" style="140" customWidth="1"/>
    <col min="13316" max="13316" width="6.42578125" style="140" customWidth="1"/>
    <col min="13317" max="13317" width="3.140625" style="140" customWidth="1"/>
    <col min="13318" max="13318" width="6.42578125" style="140" customWidth="1"/>
    <col min="13319" max="13319" width="8.7109375" style="140" customWidth="1"/>
    <col min="13320" max="13320" width="3" style="140" customWidth="1"/>
    <col min="13321" max="13321" width="7.28515625" style="140" customWidth="1"/>
    <col min="13322" max="13322" width="10.140625" style="140" customWidth="1"/>
    <col min="13323" max="13323" width="3" style="140" customWidth="1"/>
    <col min="13324" max="13324" width="8.7109375" style="140" customWidth="1"/>
    <col min="13325" max="13325" width="10.140625" style="140" customWidth="1"/>
    <col min="13326" max="13326" width="3" style="140" customWidth="1"/>
    <col min="13327" max="13327" width="7.28515625" style="140" customWidth="1"/>
    <col min="13328" max="13328" width="3.140625" style="140" customWidth="1"/>
    <col min="13329" max="13329" width="8.7109375" style="140" customWidth="1"/>
    <col min="13330" max="13330" width="11.140625" style="140" customWidth="1"/>
    <col min="13331" max="13568" width="9.140625" style="140"/>
    <col min="13569" max="13569" width="5.42578125" style="140" customWidth="1"/>
    <col min="13570" max="13570" width="14.85546875" style="140" customWidth="1"/>
    <col min="13571" max="13571" width="20.5703125" style="140" customWidth="1"/>
    <col min="13572" max="13572" width="6.42578125" style="140" customWidth="1"/>
    <col min="13573" max="13573" width="3.140625" style="140" customWidth="1"/>
    <col min="13574" max="13574" width="6.42578125" style="140" customWidth="1"/>
    <col min="13575" max="13575" width="8.7109375" style="140" customWidth="1"/>
    <col min="13576" max="13576" width="3" style="140" customWidth="1"/>
    <col min="13577" max="13577" width="7.28515625" style="140" customWidth="1"/>
    <col min="13578" max="13578" width="10.140625" style="140" customWidth="1"/>
    <col min="13579" max="13579" width="3" style="140" customWidth="1"/>
    <col min="13580" max="13580" width="8.7109375" style="140" customWidth="1"/>
    <col min="13581" max="13581" width="10.140625" style="140" customWidth="1"/>
    <col min="13582" max="13582" width="3" style="140" customWidth="1"/>
    <col min="13583" max="13583" width="7.28515625" style="140" customWidth="1"/>
    <col min="13584" max="13584" width="3.140625" style="140" customWidth="1"/>
    <col min="13585" max="13585" width="8.7109375" style="140" customWidth="1"/>
    <col min="13586" max="13586" width="11.140625" style="140" customWidth="1"/>
    <col min="13587" max="13824" width="9.140625" style="140"/>
    <col min="13825" max="13825" width="5.42578125" style="140" customWidth="1"/>
    <col min="13826" max="13826" width="14.85546875" style="140" customWidth="1"/>
    <col min="13827" max="13827" width="20.5703125" style="140" customWidth="1"/>
    <col min="13828" max="13828" width="6.42578125" style="140" customWidth="1"/>
    <col min="13829" max="13829" width="3.140625" style="140" customWidth="1"/>
    <col min="13830" max="13830" width="6.42578125" style="140" customWidth="1"/>
    <col min="13831" max="13831" width="8.7109375" style="140" customWidth="1"/>
    <col min="13832" max="13832" width="3" style="140" customWidth="1"/>
    <col min="13833" max="13833" width="7.28515625" style="140" customWidth="1"/>
    <col min="13834" max="13834" width="10.140625" style="140" customWidth="1"/>
    <col min="13835" max="13835" width="3" style="140" customWidth="1"/>
    <col min="13836" max="13836" width="8.7109375" style="140" customWidth="1"/>
    <col min="13837" max="13837" width="10.140625" style="140" customWidth="1"/>
    <col min="13838" max="13838" width="3" style="140" customWidth="1"/>
    <col min="13839" max="13839" width="7.28515625" style="140" customWidth="1"/>
    <col min="13840" max="13840" width="3.140625" style="140" customWidth="1"/>
    <col min="13841" max="13841" width="8.7109375" style="140" customWidth="1"/>
    <col min="13842" max="13842" width="11.140625" style="140" customWidth="1"/>
    <col min="13843" max="14080" width="9.140625" style="140"/>
    <col min="14081" max="14081" width="5.42578125" style="140" customWidth="1"/>
    <col min="14082" max="14082" width="14.85546875" style="140" customWidth="1"/>
    <col min="14083" max="14083" width="20.5703125" style="140" customWidth="1"/>
    <col min="14084" max="14084" width="6.42578125" style="140" customWidth="1"/>
    <col min="14085" max="14085" width="3.140625" style="140" customWidth="1"/>
    <col min="14086" max="14086" width="6.42578125" style="140" customWidth="1"/>
    <col min="14087" max="14087" width="8.7109375" style="140" customWidth="1"/>
    <col min="14088" max="14088" width="3" style="140" customWidth="1"/>
    <col min="14089" max="14089" width="7.28515625" style="140" customWidth="1"/>
    <col min="14090" max="14090" width="10.140625" style="140" customWidth="1"/>
    <col min="14091" max="14091" width="3" style="140" customWidth="1"/>
    <col min="14092" max="14092" width="8.7109375" style="140" customWidth="1"/>
    <col min="14093" max="14093" width="10.140625" style="140" customWidth="1"/>
    <col min="14094" max="14094" width="3" style="140" customWidth="1"/>
    <col min="14095" max="14095" width="7.28515625" style="140" customWidth="1"/>
    <col min="14096" max="14096" width="3.140625" style="140" customWidth="1"/>
    <col min="14097" max="14097" width="8.7109375" style="140" customWidth="1"/>
    <col min="14098" max="14098" width="11.140625" style="140" customWidth="1"/>
    <col min="14099" max="14336" width="9.140625" style="140"/>
    <col min="14337" max="14337" width="5.42578125" style="140" customWidth="1"/>
    <col min="14338" max="14338" width="14.85546875" style="140" customWidth="1"/>
    <col min="14339" max="14339" width="20.5703125" style="140" customWidth="1"/>
    <col min="14340" max="14340" width="6.42578125" style="140" customWidth="1"/>
    <col min="14341" max="14341" width="3.140625" style="140" customWidth="1"/>
    <col min="14342" max="14342" width="6.42578125" style="140" customWidth="1"/>
    <col min="14343" max="14343" width="8.7109375" style="140" customWidth="1"/>
    <col min="14344" max="14344" width="3" style="140" customWidth="1"/>
    <col min="14345" max="14345" width="7.28515625" style="140" customWidth="1"/>
    <col min="14346" max="14346" width="10.140625" style="140" customWidth="1"/>
    <col min="14347" max="14347" width="3" style="140" customWidth="1"/>
    <col min="14348" max="14348" width="8.7109375" style="140" customWidth="1"/>
    <col min="14349" max="14349" width="10.140625" style="140" customWidth="1"/>
    <col min="14350" max="14350" width="3" style="140" customWidth="1"/>
    <col min="14351" max="14351" width="7.28515625" style="140" customWidth="1"/>
    <col min="14352" max="14352" width="3.140625" style="140" customWidth="1"/>
    <col min="14353" max="14353" width="8.7109375" style="140" customWidth="1"/>
    <col min="14354" max="14354" width="11.140625" style="140" customWidth="1"/>
    <col min="14355" max="14592" width="9.140625" style="140"/>
    <col min="14593" max="14593" width="5.42578125" style="140" customWidth="1"/>
    <col min="14594" max="14594" width="14.85546875" style="140" customWidth="1"/>
    <col min="14595" max="14595" width="20.5703125" style="140" customWidth="1"/>
    <col min="14596" max="14596" width="6.42578125" style="140" customWidth="1"/>
    <col min="14597" max="14597" width="3.140625" style="140" customWidth="1"/>
    <col min="14598" max="14598" width="6.42578125" style="140" customWidth="1"/>
    <col min="14599" max="14599" width="8.7109375" style="140" customWidth="1"/>
    <col min="14600" max="14600" width="3" style="140" customWidth="1"/>
    <col min="14601" max="14601" width="7.28515625" style="140" customWidth="1"/>
    <col min="14602" max="14602" width="10.140625" style="140" customWidth="1"/>
    <col min="14603" max="14603" width="3" style="140" customWidth="1"/>
    <col min="14604" max="14604" width="8.7109375" style="140" customWidth="1"/>
    <col min="14605" max="14605" width="10.140625" style="140" customWidth="1"/>
    <col min="14606" max="14606" width="3" style="140" customWidth="1"/>
    <col min="14607" max="14607" width="7.28515625" style="140" customWidth="1"/>
    <col min="14608" max="14608" width="3.140625" style="140" customWidth="1"/>
    <col min="14609" max="14609" width="8.7109375" style="140" customWidth="1"/>
    <col min="14610" max="14610" width="11.140625" style="140" customWidth="1"/>
    <col min="14611" max="14848" width="9.140625" style="140"/>
    <col min="14849" max="14849" width="5.42578125" style="140" customWidth="1"/>
    <col min="14850" max="14850" width="14.85546875" style="140" customWidth="1"/>
    <col min="14851" max="14851" width="20.5703125" style="140" customWidth="1"/>
    <col min="14852" max="14852" width="6.42578125" style="140" customWidth="1"/>
    <col min="14853" max="14853" width="3.140625" style="140" customWidth="1"/>
    <col min="14854" max="14854" width="6.42578125" style="140" customWidth="1"/>
    <col min="14855" max="14855" width="8.7109375" style="140" customWidth="1"/>
    <col min="14856" max="14856" width="3" style="140" customWidth="1"/>
    <col min="14857" max="14857" width="7.28515625" style="140" customWidth="1"/>
    <col min="14858" max="14858" width="10.140625" style="140" customWidth="1"/>
    <col min="14859" max="14859" width="3" style="140" customWidth="1"/>
    <col min="14860" max="14860" width="8.7109375" style="140" customWidth="1"/>
    <col min="14861" max="14861" width="10.140625" style="140" customWidth="1"/>
    <col min="14862" max="14862" width="3" style="140" customWidth="1"/>
    <col min="14863" max="14863" width="7.28515625" style="140" customWidth="1"/>
    <col min="14864" max="14864" width="3.140625" style="140" customWidth="1"/>
    <col min="14865" max="14865" width="8.7109375" style="140" customWidth="1"/>
    <col min="14866" max="14866" width="11.140625" style="140" customWidth="1"/>
    <col min="14867" max="15104" width="9.140625" style="140"/>
    <col min="15105" max="15105" width="5.42578125" style="140" customWidth="1"/>
    <col min="15106" max="15106" width="14.85546875" style="140" customWidth="1"/>
    <col min="15107" max="15107" width="20.5703125" style="140" customWidth="1"/>
    <col min="15108" max="15108" width="6.42578125" style="140" customWidth="1"/>
    <col min="15109" max="15109" width="3.140625" style="140" customWidth="1"/>
    <col min="15110" max="15110" width="6.42578125" style="140" customWidth="1"/>
    <col min="15111" max="15111" width="8.7109375" style="140" customWidth="1"/>
    <col min="15112" max="15112" width="3" style="140" customWidth="1"/>
    <col min="15113" max="15113" width="7.28515625" style="140" customWidth="1"/>
    <col min="15114" max="15114" width="10.140625" style="140" customWidth="1"/>
    <col min="15115" max="15115" width="3" style="140" customWidth="1"/>
    <col min="15116" max="15116" width="8.7109375" style="140" customWidth="1"/>
    <col min="15117" max="15117" width="10.140625" style="140" customWidth="1"/>
    <col min="15118" max="15118" width="3" style="140" customWidth="1"/>
    <col min="15119" max="15119" width="7.28515625" style="140" customWidth="1"/>
    <col min="15120" max="15120" width="3.140625" style="140" customWidth="1"/>
    <col min="15121" max="15121" width="8.7109375" style="140" customWidth="1"/>
    <col min="15122" max="15122" width="11.140625" style="140" customWidth="1"/>
    <col min="15123" max="15360" width="9.140625" style="140"/>
    <col min="15361" max="15361" width="5.42578125" style="140" customWidth="1"/>
    <col min="15362" max="15362" width="14.85546875" style="140" customWidth="1"/>
    <col min="15363" max="15363" width="20.5703125" style="140" customWidth="1"/>
    <col min="15364" max="15364" width="6.42578125" style="140" customWidth="1"/>
    <col min="15365" max="15365" width="3.140625" style="140" customWidth="1"/>
    <col min="15366" max="15366" width="6.42578125" style="140" customWidth="1"/>
    <col min="15367" max="15367" width="8.7109375" style="140" customWidth="1"/>
    <col min="15368" max="15368" width="3" style="140" customWidth="1"/>
    <col min="15369" max="15369" width="7.28515625" style="140" customWidth="1"/>
    <col min="15370" max="15370" width="10.140625" style="140" customWidth="1"/>
    <col min="15371" max="15371" width="3" style="140" customWidth="1"/>
    <col min="15372" max="15372" width="8.7109375" style="140" customWidth="1"/>
    <col min="15373" max="15373" width="10.140625" style="140" customWidth="1"/>
    <col min="15374" max="15374" width="3" style="140" customWidth="1"/>
    <col min="15375" max="15375" width="7.28515625" style="140" customWidth="1"/>
    <col min="15376" max="15376" width="3.140625" style="140" customWidth="1"/>
    <col min="15377" max="15377" width="8.7109375" style="140" customWidth="1"/>
    <col min="15378" max="15378" width="11.140625" style="140" customWidth="1"/>
    <col min="15379" max="15616" width="9.140625" style="140"/>
    <col min="15617" max="15617" width="5.42578125" style="140" customWidth="1"/>
    <col min="15618" max="15618" width="14.85546875" style="140" customWidth="1"/>
    <col min="15619" max="15619" width="20.5703125" style="140" customWidth="1"/>
    <col min="15620" max="15620" width="6.42578125" style="140" customWidth="1"/>
    <col min="15621" max="15621" width="3.140625" style="140" customWidth="1"/>
    <col min="15622" max="15622" width="6.42578125" style="140" customWidth="1"/>
    <col min="15623" max="15623" width="8.7109375" style="140" customWidth="1"/>
    <col min="15624" max="15624" width="3" style="140" customWidth="1"/>
    <col min="15625" max="15625" width="7.28515625" style="140" customWidth="1"/>
    <col min="15626" max="15626" width="10.140625" style="140" customWidth="1"/>
    <col min="15627" max="15627" width="3" style="140" customWidth="1"/>
    <col min="15628" max="15628" width="8.7109375" style="140" customWidth="1"/>
    <col min="15629" max="15629" width="10.140625" style="140" customWidth="1"/>
    <col min="15630" max="15630" width="3" style="140" customWidth="1"/>
    <col min="15631" max="15631" width="7.28515625" style="140" customWidth="1"/>
    <col min="15632" max="15632" width="3.140625" style="140" customWidth="1"/>
    <col min="15633" max="15633" width="8.7109375" style="140" customWidth="1"/>
    <col min="15634" max="15634" width="11.140625" style="140" customWidth="1"/>
    <col min="15635" max="15872" width="9.140625" style="140"/>
    <col min="15873" max="15873" width="5.42578125" style="140" customWidth="1"/>
    <col min="15874" max="15874" width="14.85546875" style="140" customWidth="1"/>
    <col min="15875" max="15875" width="20.5703125" style="140" customWidth="1"/>
    <col min="15876" max="15876" width="6.42578125" style="140" customWidth="1"/>
    <col min="15877" max="15877" width="3.140625" style="140" customWidth="1"/>
    <col min="15878" max="15878" width="6.42578125" style="140" customWidth="1"/>
    <col min="15879" max="15879" width="8.7109375" style="140" customWidth="1"/>
    <col min="15880" max="15880" width="3" style="140" customWidth="1"/>
    <col min="15881" max="15881" width="7.28515625" style="140" customWidth="1"/>
    <col min="15882" max="15882" width="10.140625" style="140" customWidth="1"/>
    <col min="15883" max="15883" width="3" style="140" customWidth="1"/>
    <col min="15884" max="15884" width="8.7109375" style="140" customWidth="1"/>
    <col min="15885" max="15885" width="10.140625" style="140" customWidth="1"/>
    <col min="15886" max="15886" width="3" style="140" customWidth="1"/>
    <col min="15887" max="15887" width="7.28515625" style="140" customWidth="1"/>
    <col min="15888" max="15888" width="3.140625" style="140" customWidth="1"/>
    <col min="15889" max="15889" width="8.7109375" style="140" customWidth="1"/>
    <col min="15890" max="15890" width="11.140625" style="140" customWidth="1"/>
    <col min="15891" max="16128" width="9.140625" style="140"/>
    <col min="16129" max="16129" width="5.42578125" style="140" customWidth="1"/>
    <col min="16130" max="16130" width="14.85546875" style="140" customWidth="1"/>
    <col min="16131" max="16131" width="20.5703125" style="140" customWidth="1"/>
    <col min="16132" max="16132" width="6.42578125" style="140" customWidth="1"/>
    <col min="16133" max="16133" width="3.140625" style="140" customWidth="1"/>
    <col min="16134" max="16134" width="6.42578125" style="140" customWidth="1"/>
    <col min="16135" max="16135" width="8.7109375" style="140" customWidth="1"/>
    <col min="16136" max="16136" width="3" style="140" customWidth="1"/>
    <col min="16137" max="16137" width="7.28515625" style="140" customWidth="1"/>
    <col min="16138" max="16138" width="10.140625" style="140" customWidth="1"/>
    <col min="16139" max="16139" width="3" style="140" customWidth="1"/>
    <col min="16140" max="16140" width="8.7109375" style="140" customWidth="1"/>
    <col min="16141" max="16141" width="10.140625" style="140" customWidth="1"/>
    <col min="16142" max="16142" width="3" style="140" customWidth="1"/>
    <col min="16143" max="16143" width="7.28515625" style="140" customWidth="1"/>
    <col min="16144" max="16144" width="3.140625" style="140" customWidth="1"/>
    <col min="16145" max="16145" width="8.7109375" style="140" customWidth="1"/>
    <col min="16146" max="16146" width="11.140625" style="140" customWidth="1"/>
    <col min="16147" max="16384" width="9.140625" style="140"/>
  </cols>
  <sheetData>
    <row r="1" spans="1:18" ht="14.25" customHeight="1" x14ac:dyDescent="0.25">
      <c r="A1" s="72" t="s">
        <v>38</v>
      </c>
      <c r="B1" s="136" t="s">
        <v>64</v>
      </c>
      <c r="C1" s="141"/>
      <c r="D1" s="141"/>
      <c r="E1" s="141"/>
      <c r="F1" s="141"/>
      <c r="G1" s="114" t="str">
        <f>ТП1!G1</f>
        <v>"ГОСЭТАЛОН 2012И1/2017 (ВР2021) октябрь 2021"</v>
      </c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</row>
    <row r="2" spans="1:18" ht="14.25" customHeight="1" x14ac:dyDescent="0.25"/>
    <row r="3" spans="1:18" ht="14.25" customHeight="1" x14ac:dyDescent="0.25">
      <c r="A3" s="72" t="s">
        <v>38</v>
      </c>
      <c r="B3" s="136" t="s">
        <v>65</v>
      </c>
      <c r="C3" s="141"/>
      <c r="D3" s="141"/>
      <c r="E3" s="141"/>
      <c r="F3" s="141"/>
      <c r="G3" s="137" t="s">
        <v>167</v>
      </c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</row>
    <row r="4" spans="1:18" ht="14.25" customHeight="1" x14ac:dyDescent="0.25"/>
    <row r="5" spans="1:18" ht="41.85" customHeight="1" x14ac:dyDescent="0.25">
      <c r="A5" s="72" t="s">
        <v>38</v>
      </c>
      <c r="B5" s="67" t="s">
        <v>66</v>
      </c>
      <c r="C5" s="95" t="s">
        <v>38</v>
      </c>
      <c r="D5" s="141"/>
      <c r="E5" s="141"/>
      <c r="F5" s="141"/>
      <c r="G5" s="141"/>
      <c r="H5" s="141"/>
      <c r="I5" s="141"/>
      <c r="J5" s="141"/>
      <c r="K5" s="141"/>
      <c r="L5" s="99" t="s">
        <v>67</v>
      </c>
      <c r="M5" s="141"/>
      <c r="N5" s="95"/>
      <c r="O5" s="141"/>
      <c r="P5" s="141"/>
      <c r="Q5" s="141"/>
      <c r="R5" s="141"/>
    </row>
    <row r="6" spans="1:18" ht="18.2" customHeight="1" x14ac:dyDescent="0.25">
      <c r="A6" s="72" t="s">
        <v>38</v>
      </c>
      <c r="B6" s="66" t="s">
        <v>38</v>
      </c>
      <c r="C6" s="95" t="s">
        <v>38</v>
      </c>
      <c r="D6" s="141"/>
      <c r="E6" s="141"/>
      <c r="F6" s="141"/>
      <c r="G6" s="141"/>
      <c r="H6" s="141"/>
      <c r="I6" s="141"/>
      <c r="J6" s="141"/>
      <c r="K6" s="95" t="s">
        <v>38</v>
      </c>
      <c r="L6" s="141"/>
      <c r="M6" s="141"/>
      <c r="N6" s="95"/>
      <c r="O6" s="141"/>
      <c r="P6" s="141"/>
      <c r="Q6" s="141"/>
      <c r="R6" s="141"/>
    </row>
    <row r="7" spans="1:18" ht="14.25" customHeight="1" x14ac:dyDescent="0.25"/>
    <row r="8" spans="1:18" ht="18.2" customHeight="1" x14ac:dyDescent="0.25">
      <c r="A8" s="72" t="s">
        <v>38</v>
      </c>
      <c r="B8" s="68" t="s">
        <v>38</v>
      </c>
      <c r="C8" s="95" t="s">
        <v>38</v>
      </c>
      <c r="D8" s="141"/>
      <c r="E8" s="141"/>
      <c r="F8" s="141"/>
      <c r="G8" s="141"/>
      <c r="H8" s="141"/>
      <c r="I8" s="141"/>
      <c r="J8" s="141"/>
      <c r="K8" s="100" t="s">
        <v>38</v>
      </c>
      <c r="L8" s="142"/>
      <c r="M8" s="142"/>
      <c r="N8" s="95"/>
      <c r="O8" s="141"/>
      <c r="P8" s="141"/>
      <c r="Q8" s="141"/>
      <c r="R8" s="141"/>
    </row>
    <row r="9" spans="1:18" ht="14.25" customHeight="1" x14ac:dyDescent="0.25">
      <c r="A9" s="42" t="s">
        <v>38</v>
      </c>
      <c r="B9" s="129" t="s">
        <v>39</v>
      </c>
      <c r="C9" s="141"/>
      <c r="D9" s="141"/>
      <c r="E9" s="141"/>
      <c r="F9" s="141"/>
      <c r="G9" s="141"/>
      <c r="H9" s="141"/>
      <c r="I9" s="141"/>
      <c r="J9" s="141"/>
      <c r="K9" s="129" t="s">
        <v>39</v>
      </c>
      <c r="L9" s="141"/>
      <c r="M9" s="141"/>
      <c r="N9" s="141"/>
      <c r="O9" s="141"/>
      <c r="P9" s="141"/>
      <c r="Q9" s="141"/>
      <c r="R9" s="141"/>
    </row>
    <row r="10" spans="1:18" ht="14.25" customHeight="1" x14ac:dyDescent="0.25"/>
    <row r="11" spans="1:18" ht="19.7" customHeight="1" x14ac:dyDescent="0.25">
      <c r="A11" s="130" t="str">
        <f>A14</f>
        <v xml:space="preserve">К_20-2-01-1-01-01-1-3000_Строиельство ТП, прокладка ЛЭП 10 кВ от ЗРУ 10 кВ ПС Порошкино до новых ТП, прокладка КЛ 10 кВ </v>
      </c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</row>
    <row r="12" spans="1:18" ht="11.45" customHeight="1" x14ac:dyDescent="0.25">
      <c r="A12" s="131" t="s">
        <v>1</v>
      </c>
      <c r="B12" s="151"/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</row>
    <row r="13" spans="1:18" ht="14.25" customHeight="1" x14ac:dyDescent="0.25"/>
    <row r="14" spans="1:18" ht="19.7" customHeight="1" x14ac:dyDescent="0.25">
      <c r="A14" s="130" t="s">
        <v>860</v>
      </c>
      <c r="B14" s="142"/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2"/>
    </row>
    <row r="15" spans="1:18" ht="11.45" customHeight="1" x14ac:dyDescent="0.25">
      <c r="A15" s="131" t="s">
        <v>68</v>
      </c>
      <c r="B15" s="151"/>
      <c r="C15" s="151"/>
      <c r="D15" s="151"/>
      <c r="E15" s="151"/>
      <c r="F15" s="151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1"/>
    </row>
    <row r="16" spans="1:18" ht="42.95" customHeight="1" x14ac:dyDescent="0.25">
      <c r="A16" s="132" t="s">
        <v>785</v>
      </c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</row>
    <row r="17" spans="1:18" ht="14.25" customHeight="1" x14ac:dyDescent="0.25">
      <c r="A17" s="133" t="s">
        <v>819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</row>
    <row r="18" spans="1:18" ht="14.25" customHeight="1" x14ac:dyDescent="0.25">
      <c r="A18" s="131" t="s">
        <v>69</v>
      </c>
      <c r="B18" s="151"/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51"/>
      <c r="N18" s="151"/>
      <c r="O18" s="151"/>
      <c r="P18" s="151"/>
      <c r="Q18" s="151"/>
      <c r="R18" s="151"/>
    </row>
    <row r="19" spans="1:18" ht="14.25" customHeight="1" x14ac:dyDescent="0.25"/>
    <row r="20" spans="1:18" ht="14.25" customHeight="1" x14ac:dyDescent="0.25">
      <c r="A20" s="70" t="s">
        <v>38</v>
      </c>
      <c r="B20" s="70" t="s">
        <v>70</v>
      </c>
      <c r="C20" s="133" t="s">
        <v>71</v>
      </c>
      <c r="D20" s="142"/>
      <c r="E20" s="142"/>
      <c r="F20" s="142"/>
      <c r="G20" s="142"/>
      <c r="H20" s="142"/>
      <c r="I20" s="142"/>
      <c r="J20" s="71" t="s">
        <v>72</v>
      </c>
      <c r="K20" s="134" t="s">
        <v>38</v>
      </c>
      <c r="L20" s="141"/>
      <c r="M20" s="141"/>
      <c r="N20" s="141"/>
      <c r="O20" s="141"/>
      <c r="P20" s="141"/>
      <c r="Q20" s="141"/>
      <c r="R20" s="141"/>
    </row>
    <row r="21" spans="1:18" ht="14.25" customHeight="1" x14ac:dyDescent="0.25"/>
    <row r="22" spans="1:18" ht="14.25" customHeight="1" x14ac:dyDescent="0.25">
      <c r="A22" s="70" t="s">
        <v>38</v>
      </c>
      <c r="B22" s="69" t="s">
        <v>73</v>
      </c>
      <c r="C22" s="135" t="s">
        <v>38</v>
      </c>
      <c r="D22" s="142"/>
      <c r="E22" s="142"/>
      <c r="F22" s="142"/>
      <c r="G22" s="142"/>
      <c r="H22" s="142"/>
      <c r="I22" s="142"/>
      <c r="J22" s="123" t="s">
        <v>38</v>
      </c>
      <c r="K22" s="141"/>
      <c r="L22" s="141"/>
      <c r="M22" s="141"/>
      <c r="N22" s="141"/>
      <c r="O22" s="141"/>
      <c r="P22" s="141"/>
      <c r="Q22" s="141"/>
      <c r="R22" s="141"/>
    </row>
    <row r="23" spans="1:18" ht="14.25" customHeight="1" x14ac:dyDescent="0.25">
      <c r="A23" s="123" t="s">
        <v>38</v>
      </c>
      <c r="B23" s="141"/>
      <c r="C23" s="124" t="s">
        <v>74</v>
      </c>
      <c r="D23" s="151"/>
      <c r="E23" s="151"/>
      <c r="F23" s="151"/>
      <c r="G23" s="151"/>
      <c r="H23" s="151"/>
      <c r="I23" s="151"/>
      <c r="J23" s="123" t="s">
        <v>38</v>
      </c>
      <c r="K23" s="141"/>
      <c r="L23" s="141"/>
      <c r="M23" s="141"/>
      <c r="N23" s="141"/>
      <c r="O23" s="141"/>
      <c r="P23" s="141"/>
      <c r="Q23" s="141"/>
      <c r="R23" s="141"/>
    </row>
    <row r="24" spans="1:18" ht="14.25" customHeight="1" x14ac:dyDescent="0.25"/>
    <row r="25" spans="1:18" ht="14.25" customHeight="1" x14ac:dyDescent="0.25">
      <c r="A25" s="70" t="s">
        <v>38</v>
      </c>
      <c r="B25" s="121" t="s">
        <v>75</v>
      </c>
      <c r="C25" s="141"/>
      <c r="D25" s="141"/>
      <c r="E25" s="125" t="s">
        <v>166</v>
      </c>
      <c r="F25" s="142"/>
      <c r="G25" s="142"/>
      <c r="H25" s="142"/>
      <c r="I25" s="142"/>
      <c r="J25" s="142"/>
      <c r="K25" s="142"/>
      <c r="L25" s="142"/>
      <c r="M25" s="142"/>
      <c r="N25" s="142"/>
      <c r="O25" s="142"/>
      <c r="P25" s="142"/>
      <c r="Q25" s="142"/>
      <c r="R25" s="142"/>
    </row>
    <row r="26" spans="1:18" ht="14.25" customHeight="1" x14ac:dyDescent="0.25"/>
    <row r="27" spans="1:18" ht="19.7" customHeight="1" x14ac:dyDescent="0.25">
      <c r="A27" s="70" t="s">
        <v>38</v>
      </c>
      <c r="B27" s="121" t="s">
        <v>40</v>
      </c>
      <c r="C27" s="141"/>
      <c r="D27" s="141"/>
      <c r="E27" s="126">
        <v>13754.47</v>
      </c>
      <c r="F27" s="142"/>
      <c r="G27" s="43" t="s">
        <v>859</v>
      </c>
      <c r="H27" s="121" t="s">
        <v>6</v>
      </c>
      <c r="I27" s="141"/>
      <c r="J27" s="141"/>
      <c r="K27" s="141"/>
      <c r="L27" s="141"/>
      <c r="M27" s="141"/>
      <c r="N27" s="141"/>
      <c r="O27" s="141"/>
      <c r="P27" s="141"/>
      <c r="Q27" s="141"/>
      <c r="R27" s="141"/>
    </row>
    <row r="28" spans="1:18" ht="19.7" customHeight="1" x14ac:dyDescent="0.25">
      <c r="A28" s="121" t="s">
        <v>38</v>
      </c>
      <c r="B28" s="141"/>
      <c r="C28" s="121" t="s">
        <v>76</v>
      </c>
      <c r="D28" s="141"/>
      <c r="E28" s="141"/>
      <c r="F28" s="141"/>
      <c r="G28" s="141"/>
      <c r="H28" s="141"/>
      <c r="I28" s="141"/>
      <c r="J28" s="123" t="s">
        <v>77</v>
      </c>
      <c r="K28" s="141"/>
      <c r="L28" s="141"/>
      <c r="M28" s="141"/>
      <c r="N28" s="127">
        <v>707547</v>
      </c>
      <c r="O28" s="142"/>
      <c r="P28" s="128" t="s">
        <v>858</v>
      </c>
      <c r="Q28" s="142"/>
      <c r="R28" s="70" t="s">
        <v>165</v>
      </c>
    </row>
    <row r="29" spans="1:18" ht="19.7" customHeight="1" x14ac:dyDescent="0.25">
      <c r="A29" s="121" t="s">
        <v>38</v>
      </c>
      <c r="B29" s="141"/>
      <c r="C29" s="121" t="s">
        <v>41</v>
      </c>
      <c r="D29" s="141"/>
      <c r="E29" s="126">
        <v>1513.91</v>
      </c>
      <c r="F29" s="142"/>
      <c r="G29" s="43" t="s">
        <v>650</v>
      </c>
      <c r="H29" s="121" t="s">
        <v>78</v>
      </c>
      <c r="I29" s="141"/>
      <c r="J29" s="123" t="s">
        <v>79</v>
      </c>
      <c r="K29" s="141"/>
      <c r="L29" s="141"/>
      <c r="M29" s="141"/>
      <c r="N29" s="141"/>
      <c r="O29" s="141"/>
      <c r="P29" s="120">
        <v>4264</v>
      </c>
      <c r="Q29" s="144"/>
      <c r="R29" s="70" t="s">
        <v>43</v>
      </c>
    </row>
    <row r="30" spans="1:18" ht="19.7" customHeight="1" x14ac:dyDescent="0.25">
      <c r="A30" s="121" t="s">
        <v>38</v>
      </c>
      <c r="B30" s="141"/>
      <c r="C30" s="121" t="s">
        <v>0</v>
      </c>
      <c r="D30" s="141"/>
      <c r="E30" s="122">
        <v>654.87</v>
      </c>
      <c r="F30" s="144"/>
      <c r="G30" s="43" t="s">
        <v>857</v>
      </c>
      <c r="H30" s="121" t="s">
        <v>78</v>
      </c>
      <c r="I30" s="141"/>
      <c r="J30" s="123" t="s">
        <v>80</v>
      </c>
      <c r="K30" s="141"/>
      <c r="L30" s="141"/>
      <c r="M30" s="141"/>
      <c r="N30" s="141"/>
      <c r="O30" s="141"/>
      <c r="P30" s="120">
        <v>130</v>
      </c>
      <c r="Q30" s="144"/>
      <c r="R30" s="70" t="s">
        <v>43</v>
      </c>
    </row>
    <row r="31" spans="1:18" ht="19.7" customHeight="1" x14ac:dyDescent="0.25">
      <c r="A31" s="121" t="s">
        <v>38</v>
      </c>
      <c r="B31" s="141"/>
      <c r="C31" s="121" t="s">
        <v>42</v>
      </c>
      <c r="D31" s="141"/>
      <c r="E31" s="122">
        <v>10800.78</v>
      </c>
      <c r="F31" s="144"/>
      <c r="G31" s="43" t="s">
        <v>81</v>
      </c>
      <c r="H31" s="121" t="s">
        <v>78</v>
      </c>
      <c r="I31" s="141"/>
      <c r="J31" s="123" t="s">
        <v>82</v>
      </c>
      <c r="K31" s="141"/>
      <c r="L31" s="141"/>
      <c r="M31" s="141"/>
      <c r="N31" s="141"/>
      <c r="O31" s="141"/>
      <c r="P31" s="141"/>
      <c r="Q31" s="141"/>
      <c r="R31" s="141"/>
    </row>
    <row r="32" spans="1:18" ht="19.7" customHeight="1" x14ac:dyDescent="0.25">
      <c r="A32" s="121" t="s">
        <v>38</v>
      </c>
      <c r="B32" s="141"/>
      <c r="C32" s="121" t="s">
        <v>83</v>
      </c>
      <c r="D32" s="141"/>
      <c r="E32" s="122">
        <v>784.92</v>
      </c>
      <c r="F32" s="144"/>
      <c r="G32" s="43" t="s">
        <v>649</v>
      </c>
      <c r="H32" s="121" t="s">
        <v>78</v>
      </c>
      <c r="I32" s="141"/>
      <c r="J32" s="123" t="s">
        <v>84</v>
      </c>
      <c r="K32" s="141"/>
      <c r="L32" s="141"/>
      <c r="M32" s="141"/>
      <c r="N32" s="114" t="s">
        <v>38</v>
      </c>
      <c r="O32" s="142"/>
      <c r="P32" s="142"/>
      <c r="Q32" s="142"/>
      <c r="R32" s="142"/>
    </row>
    <row r="33" spans="1:18" ht="14.25" customHeight="1" x14ac:dyDescent="0.25"/>
    <row r="34" spans="1:18" ht="28.7" customHeight="1" x14ac:dyDescent="0.25">
      <c r="A34" s="115" t="s">
        <v>44</v>
      </c>
      <c r="B34" s="115" t="s">
        <v>85</v>
      </c>
      <c r="C34" s="116" t="s">
        <v>45</v>
      </c>
      <c r="D34" s="150"/>
      <c r="E34" s="116" t="s">
        <v>86</v>
      </c>
      <c r="F34" s="150"/>
      <c r="G34" s="117" t="s">
        <v>87</v>
      </c>
      <c r="H34" s="144"/>
      <c r="I34" s="144"/>
      <c r="J34" s="143"/>
      <c r="K34" s="117" t="s">
        <v>164</v>
      </c>
      <c r="L34" s="144"/>
      <c r="M34" s="144"/>
      <c r="N34" s="144"/>
      <c r="O34" s="143"/>
      <c r="P34" s="116" t="s">
        <v>88</v>
      </c>
      <c r="Q34" s="150"/>
      <c r="R34" s="115" t="s">
        <v>89</v>
      </c>
    </row>
    <row r="35" spans="1:18" ht="28.7" customHeight="1" x14ac:dyDescent="0.25">
      <c r="A35" s="147"/>
      <c r="B35" s="147"/>
      <c r="C35" s="149"/>
      <c r="D35" s="148"/>
      <c r="E35" s="149"/>
      <c r="F35" s="148"/>
      <c r="G35" s="44" t="s">
        <v>47</v>
      </c>
      <c r="H35" s="117" t="s">
        <v>90</v>
      </c>
      <c r="I35" s="143"/>
      <c r="J35" s="44" t="s">
        <v>91</v>
      </c>
      <c r="K35" s="117" t="s">
        <v>47</v>
      </c>
      <c r="L35" s="143"/>
      <c r="M35" s="44" t="s">
        <v>90</v>
      </c>
      <c r="N35" s="117" t="s">
        <v>46</v>
      </c>
      <c r="O35" s="143"/>
      <c r="P35" s="149"/>
      <c r="Q35" s="148"/>
      <c r="R35" s="147"/>
    </row>
    <row r="36" spans="1:18" ht="14.25" customHeight="1" x14ac:dyDescent="0.25">
      <c r="A36" s="44">
        <v>1</v>
      </c>
      <c r="B36" s="45">
        <v>2</v>
      </c>
      <c r="C36" s="118">
        <v>3</v>
      </c>
      <c r="D36" s="143"/>
      <c r="E36" s="118">
        <v>4</v>
      </c>
      <c r="F36" s="143"/>
      <c r="G36" s="45">
        <v>5</v>
      </c>
      <c r="H36" s="118">
        <v>6</v>
      </c>
      <c r="I36" s="143"/>
      <c r="J36" s="45">
        <v>7</v>
      </c>
      <c r="K36" s="118">
        <v>8</v>
      </c>
      <c r="L36" s="143"/>
      <c r="M36" s="45">
        <v>9</v>
      </c>
      <c r="N36" s="118">
        <v>10</v>
      </c>
      <c r="O36" s="143"/>
      <c r="P36" s="118">
        <v>11</v>
      </c>
      <c r="Q36" s="143"/>
      <c r="R36" s="45">
        <v>12</v>
      </c>
    </row>
    <row r="37" spans="1:18" ht="14.25" customHeight="1" x14ac:dyDescent="0.25"/>
    <row r="38" spans="1:18" ht="18.2" customHeight="1" x14ac:dyDescent="0.25">
      <c r="A38" s="119" t="s">
        <v>188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</row>
    <row r="39" spans="1:18" ht="60.75" customHeight="1" x14ac:dyDescent="0.25">
      <c r="A39" s="46" t="s">
        <v>38</v>
      </c>
      <c r="B39" s="47" t="s">
        <v>187</v>
      </c>
      <c r="C39" s="101" t="s">
        <v>648</v>
      </c>
      <c r="D39" s="143"/>
      <c r="E39" s="113" t="s">
        <v>184</v>
      </c>
      <c r="F39" s="143"/>
      <c r="G39" s="48">
        <v>0.16153200000000001</v>
      </c>
      <c r="H39" s="103">
        <v>1</v>
      </c>
      <c r="I39" s="143"/>
      <c r="J39" s="48">
        <v>0.1615</v>
      </c>
      <c r="K39" s="104"/>
      <c r="L39" s="143"/>
      <c r="M39" s="49"/>
      <c r="N39" s="104"/>
      <c r="O39" s="143"/>
      <c r="P39" s="104"/>
      <c r="Q39" s="143"/>
      <c r="R39" s="50"/>
    </row>
    <row r="40" spans="1:18" ht="17.45" customHeight="1" x14ac:dyDescent="0.25">
      <c r="A40" s="51" t="s">
        <v>38</v>
      </c>
      <c r="B40" s="52" t="s">
        <v>135</v>
      </c>
      <c r="C40" s="106" t="s">
        <v>186</v>
      </c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3"/>
      <c r="R40" s="52" t="s">
        <v>38</v>
      </c>
    </row>
    <row r="41" spans="1:18" ht="14.25" customHeight="1" x14ac:dyDescent="0.25">
      <c r="A41" s="52" t="s">
        <v>38</v>
      </c>
      <c r="B41" s="53" t="s">
        <v>48</v>
      </c>
      <c r="C41" s="106" t="s">
        <v>92</v>
      </c>
      <c r="D41" s="143"/>
      <c r="E41" s="106" t="s">
        <v>38</v>
      </c>
      <c r="F41" s="143"/>
      <c r="G41" s="52" t="s">
        <v>38</v>
      </c>
      <c r="H41" s="110"/>
      <c r="I41" s="143"/>
      <c r="J41" s="53" t="s">
        <v>38</v>
      </c>
      <c r="K41" s="108">
        <v>122.68</v>
      </c>
      <c r="L41" s="143"/>
      <c r="M41" s="54">
        <v>1</v>
      </c>
      <c r="N41" s="109">
        <v>19.809999999999999</v>
      </c>
      <c r="O41" s="143"/>
      <c r="P41" s="108">
        <v>34.783000000000001</v>
      </c>
      <c r="Q41" s="143"/>
      <c r="R41" s="58">
        <v>689.15</v>
      </c>
    </row>
    <row r="42" spans="1:18" ht="14.25" customHeight="1" x14ac:dyDescent="0.25">
      <c r="A42" s="52" t="s">
        <v>38</v>
      </c>
      <c r="B42" s="53" t="s">
        <v>50</v>
      </c>
      <c r="C42" s="106" t="s">
        <v>93</v>
      </c>
      <c r="D42" s="143"/>
      <c r="E42" s="106" t="s">
        <v>38</v>
      </c>
      <c r="F42" s="143"/>
      <c r="G42" s="52" t="s">
        <v>38</v>
      </c>
      <c r="H42" s="110"/>
      <c r="I42" s="143"/>
      <c r="J42" s="53" t="s">
        <v>38</v>
      </c>
      <c r="K42" s="108">
        <v>3846.43</v>
      </c>
      <c r="L42" s="143"/>
      <c r="M42" s="54">
        <v>1</v>
      </c>
      <c r="N42" s="109">
        <v>621.20000000000005</v>
      </c>
      <c r="O42" s="143"/>
      <c r="P42" s="108">
        <v>16.669</v>
      </c>
      <c r="Q42" s="143"/>
      <c r="R42" s="58">
        <v>10354.76</v>
      </c>
    </row>
    <row r="43" spans="1:18" ht="14.25" customHeight="1" x14ac:dyDescent="0.25">
      <c r="A43" s="52" t="s">
        <v>38</v>
      </c>
      <c r="B43" s="53" t="s">
        <v>51</v>
      </c>
      <c r="C43" s="106" t="s">
        <v>94</v>
      </c>
      <c r="D43" s="145"/>
      <c r="E43" s="106" t="s">
        <v>38</v>
      </c>
      <c r="F43" s="145"/>
      <c r="G43" s="52" t="s">
        <v>38</v>
      </c>
      <c r="H43" s="110"/>
      <c r="I43" s="145"/>
      <c r="J43" s="53" t="s">
        <v>38</v>
      </c>
      <c r="K43" s="108">
        <v>796.2</v>
      </c>
      <c r="L43" s="145"/>
      <c r="M43" s="54">
        <v>1</v>
      </c>
      <c r="N43" s="109">
        <v>128.59</v>
      </c>
      <c r="O43" s="145"/>
      <c r="P43" s="108">
        <v>34.783000000000001</v>
      </c>
      <c r="Q43" s="145"/>
      <c r="R43" s="58">
        <v>4472.62</v>
      </c>
    </row>
    <row r="44" spans="1:18" ht="14.25" customHeight="1" x14ac:dyDescent="0.25">
      <c r="A44" s="52" t="s">
        <v>38</v>
      </c>
      <c r="B44" s="53" t="s">
        <v>53</v>
      </c>
      <c r="C44" s="106" t="s">
        <v>95</v>
      </c>
      <c r="D44" s="145"/>
      <c r="E44" s="106" t="s">
        <v>38</v>
      </c>
      <c r="F44" s="145"/>
      <c r="G44" s="52" t="s">
        <v>38</v>
      </c>
      <c r="H44" s="110"/>
      <c r="I44" s="145"/>
      <c r="J44" s="53" t="s">
        <v>38</v>
      </c>
      <c r="K44" s="110"/>
      <c r="L44" s="145"/>
      <c r="M44" s="54">
        <v>1</v>
      </c>
      <c r="N44" s="110"/>
      <c r="O44" s="145"/>
      <c r="P44" s="110"/>
      <c r="Q44" s="145"/>
      <c r="R44" s="50"/>
    </row>
    <row r="45" spans="1:18" ht="14.25" customHeight="1" x14ac:dyDescent="0.25">
      <c r="A45" s="52" t="s">
        <v>38</v>
      </c>
      <c r="B45" s="52" t="s">
        <v>38</v>
      </c>
      <c r="C45" s="106" t="s">
        <v>99</v>
      </c>
      <c r="D45" s="145"/>
      <c r="E45" s="112" t="s">
        <v>100</v>
      </c>
      <c r="F45" s="145"/>
      <c r="G45" s="54">
        <v>12.86</v>
      </c>
      <c r="H45" s="108">
        <v>1</v>
      </c>
      <c r="I45" s="145"/>
      <c r="J45" s="54">
        <v>2.0768900000000001</v>
      </c>
      <c r="K45" s="106" t="s">
        <v>38</v>
      </c>
      <c r="L45" s="145"/>
      <c r="M45" s="52" t="s">
        <v>38</v>
      </c>
      <c r="N45" s="106" t="s">
        <v>38</v>
      </c>
      <c r="O45" s="145"/>
      <c r="P45" s="106" t="s">
        <v>38</v>
      </c>
      <c r="Q45" s="145"/>
      <c r="R45" s="50"/>
    </row>
    <row r="46" spans="1:18" ht="14.25" customHeight="1" x14ac:dyDescent="0.25">
      <c r="A46" s="52" t="s">
        <v>38</v>
      </c>
      <c r="B46" s="52" t="s">
        <v>38</v>
      </c>
      <c r="C46" s="106" t="s">
        <v>101</v>
      </c>
      <c r="D46" s="145"/>
      <c r="E46" s="112" t="s">
        <v>100</v>
      </c>
      <c r="F46" s="145"/>
      <c r="G46" s="54">
        <v>58.76</v>
      </c>
      <c r="H46" s="108">
        <v>1</v>
      </c>
      <c r="I46" s="145"/>
      <c r="J46" s="54">
        <v>9.4897399999999994</v>
      </c>
      <c r="K46" s="106" t="s">
        <v>38</v>
      </c>
      <c r="L46" s="145"/>
      <c r="M46" s="52" t="s">
        <v>38</v>
      </c>
      <c r="N46" s="106" t="s">
        <v>38</v>
      </c>
      <c r="O46" s="145"/>
      <c r="P46" s="106" t="s">
        <v>38</v>
      </c>
      <c r="Q46" s="145"/>
      <c r="R46" s="50"/>
    </row>
    <row r="47" spans="1:18" ht="14.25" customHeight="1" x14ac:dyDescent="0.25">
      <c r="A47" s="52" t="s">
        <v>38</v>
      </c>
      <c r="B47" s="52" t="s">
        <v>38</v>
      </c>
      <c r="C47" s="101" t="s">
        <v>102</v>
      </c>
      <c r="D47" s="146"/>
      <c r="E47" s="146"/>
      <c r="F47" s="146"/>
      <c r="G47" s="146"/>
      <c r="H47" s="146"/>
      <c r="I47" s="146"/>
      <c r="J47" s="145"/>
      <c r="K47" s="103">
        <v>3969.11</v>
      </c>
      <c r="L47" s="145"/>
      <c r="M47" s="52" t="s">
        <v>38</v>
      </c>
      <c r="N47" s="111">
        <v>641.01</v>
      </c>
      <c r="O47" s="145"/>
      <c r="P47" s="104"/>
      <c r="Q47" s="145"/>
      <c r="R47" s="59">
        <v>11043.91</v>
      </c>
    </row>
    <row r="48" spans="1:18" ht="14.25" customHeight="1" x14ac:dyDescent="0.25">
      <c r="A48" s="52" t="s">
        <v>38</v>
      </c>
      <c r="B48" s="52" t="s">
        <v>38</v>
      </c>
      <c r="C48" s="106" t="s">
        <v>103</v>
      </c>
      <c r="D48" s="145"/>
      <c r="E48" s="112" t="s">
        <v>38</v>
      </c>
      <c r="F48" s="145"/>
      <c r="G48" s="50"/>
      <c r="H48" s="106" t="s">
        <v>38</v>
      </c>
      <c r="I48" s="145"/>
      <c r="J48" s="53" t="s">
        <v>38</v>
      </c>
      <c r="K48" s="106" t="s">
        <v>38</v>
      </c>
      <c r="L48" s="145"/>
      <c r="M48" s="52" t="s">
        <v>38</v>
      </c>
      <c r="N48" s="109">
        <v>148.4</v>
      </c>
      <c r="O48" s="145"/>
      <c r="P48" s="106" t="s">
        <v>38</v>
      </c>
      <c r="Q48" s="145"/>
      <c r="R48" s="58">
        <v>5161.7700000000004</v>
      </c>
    </row>
    <row r="49" spans="1:18" ht="38.85" customHeight="1" x14ac:dyDescent="0.25">
      <c r="A49" s="52" t="s">
        <v>38</v>
      </c>
      <c r="B49" s="52" t="s">
        <v>183</v>
      </c>
      <c r="C49" s="106" t="s">
        <v>182</v>
      </c>
      <c r="D49" s="145"/>
      <c r="E49" s="112" t="s">
        <v>104</v>
      </c>
      <c r="F49" s="145"/>
      <c r="G49" s="54">
        <v>92</v>
      </c>
      <c r="H49" s="108">
        <v>1</v>
      </c>
      <c r="I49" s="145"/>
      <c r="J49" s="54">
        <v>92</v>
      </c>
      <c r="K49" s="110"/>
      <c r="L49" s="145"/>
      <c r="M49" s="53" t="s">
        <v>38</v>
      </c>
      <c r="N49" s="109">
        <v>136.53</v>
      </c>
      <c r="O49" s="145"/>
      <c r="P49" s="107" t="s">
        <v>38</v>
      </c>
      <c r="Q49" s="145"/>
      <c r="R49" s="58">
        <v>4748.83</v>
      </c>
    </row>
    <row r="50" spans="1:18" ht="38.85" customHeight="1" x14ac:dyDescent="0.25">
      <c r="A50" s="52" t="s">
        <v>38</v>
      </c>
      <c r="B50" s="52" t="s">
        <v>181</v>
      </c>
      <c r="C50" s="106" t="s">
        <v>180</v>
      </c>
      <c r="D50" s="145"/>
      <c r="E50" s="112" t="s">
        <v>104</v>
      </c>
      <c r="F50" s="145"/>
      <c r="G50" s="54">
        <v>46</v>
      </c>
      <c r="H50" s="108">
        <v>1</v>
      </c>
      <c r="I50" s="145"/>
      <c r="J50" s="54">
        <v>46</v>
      </c>
      <c r="K50" s="110"/>
      <c r="L50" s="145"/>
      <c r="M50" s="53" t="s">
        <v>38</v>
      </c>
      <c r="N50" s="109">
        <v>68.260000000000005</v>
      </c>
      <c r="O50" s="145"/>
      <c r="P50" s="107" t="s">
        <v>38</v>
      </c>
      <c r="Q50" s="145"/>
      <c r="R50" s="58">
        <v>2374.41</v>
      </c>
    </row>
    <row r="51" spans="1:18" ht="14.25" customHeight="1" x14ac:dyDescent="0.25">
      <c r="A51" s="55" t="s">
        <v>38</v>
      </c>
      <c r="B51" s="55" t="s">
        <v>38</v>
      </c>
      <c r="C51" s="101" t="s">
        <v>105</v>
      </c>
      <c r="D51" s="146"/>
      <c r="E51" s="146"/>
      <c r="F51" s="146"/>
      <c r="G51" s="146"/>
      <c r="H51" s="146"/>
      <c r="I51" s="146"/>
      <c r="J51" s="145"/>
      <c r="K51" s="102" t="s">
        <v>38</v>
      </c>
      <c r="L51" s="146"/>
      <c r="M51" s="145"/>
      <c r="N51" s="103">
        <v>845.8</v>
      </c>
      <c r="O51" s="145"/>
      <c r="P51" s="104"/>
      <c r="Q51" s="145"/>
      <c r="R51" s="48">
        <v>18167.150000000001</v>
      </c>
    </row>
    <row r="52" spans="1:18" ht="82.35" customHeight="1" x14ac:dyDescent="0.25">
      <c r="A52" s="46" t="s">
        <v>38</v>
      </c>
      <c r="B52" s="47" t="s">
        <v>187</v>
      </c>
      <c r="C52" s="101" t="s">
        <v>647</v>
      </c>
      <c r="D52" s="145"/>
      <c r="E52" s="113" t="s">
        <v>184</v>
      </c>
      <c r="F52" s="145"/>
      <c r="G52" s="48">
        <v>6.9227999999999998E-2</v>
      </c>
      <c r="H52" s="103">
        <v>1</v>
      </c>
      <c r="I52" s="145"/>
      <c r="J52" s="48">
        <v>6.9199999999999998E-2</v>
      </c>
      <c r="K52" s="104"/>
      <c r="L52" s="145"/>
      <c r="M52" s="49"/>
      <c r="N52" s="104"/>
      <c r="O52" s="145"/>
      <c r="P52" s="104"/>
      <c r="Q52" s="145"/>
      <c r="R52" s="50"/>
    </row>
    <row r="53" spans="1:18" ht="38.85" customHeight="1" x14ac:dyDescent="0.25">
      <c r="A53" s="51" t="s">
        <v>38</v>
      </c>
      <c r="B53" s="52" t="s">
        <v>646</v>
      </c>
      <c r="C53" s="106" t="s">
        <v>645</v>
      </c>
      <c r="D53" s="146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146"/>
      <c r="Q53" s="145"/>
      <c r="R53" s="52" t="s">
        <v>38</v>
      </c>
    </row>
    <row r="54" spans="1:18" ht="17.45" customHeight="1" x14ac:dyDescent="0.25">
      <c r="A54" s="51" t="s">
        <v>38</v>
      </c>
      <c r="B54" s="52" t="s">
        <v>135</v>
      </c>
      <c r="C54" s="106" t="s">
        <v>186</v>
      </c>
      <c r="D54" s="146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6"/>
      <c r="Q54" s="145"/>
      <c r="R54" s="52" t="s">
        <v>38</v>
      </c>
    </row>
    <row r="55" spans="1:18" ht="14.25" customHeight="1" x14ac:dyDescent="0.25">
      <c r="A55" s="52" t="s">
        <v>38</v>
      </c>
      <c r="B55" s="53" t="s">
        <v>48</v>
      </c>
      <c r="C55" s="106" t="s">
        <v>92</v>
      </c>
      <c r="D55" s="145"/>
      <c r="E55" s="106" t="s">
        <v>38</v>
      </c>
      <c r="F55" s="145"/>
      <c r="G55" s="52" t="s">
        <v>38</v>
      </c>
      <c r="H55" s="110"/>
      <c r="I55" s="145"/>
      <c r="J55" s="53" t="s">
        <v>38</v>
      </c>
      <c r="K55" s="108">
        <v>122.68</v>
      </c>
      <c r="L55" s="145"/>
      <c r="M55" s="54">
        <v>1.1000000000000001</v>
      </c>
      <c r="N55" s="109">
        <v>9.34</v>
      </c>
      <c r="O55" s="145"/>
      <c r="P55" s="108">
        <v>34.783000000000001</v>
      </c>
      <c r="Q55" s="145"/>
      <c r="R55" s="58">
        <v>324.82</v>
      </c>
    </row>
    <row r="56" spans="1:18" ht="14.25" customHeight="1" x14ac:dyDescent="0.25">
      <c r="A56" s="52" t="s">
        <v>38</v>
      </c>
      <c r="B56" s="53" t="s">
        <v>50</v>
      </c>
      <c r="C56" s="106" t="s">
        <v>93</v>
      </c>
      <c r="D56" s="145"/>
      <c r="E56" s="106" t="s">
        <v>38</v>
      </c>
      <c r="F56" s="145"/>
      <c r="G56" s="52" t="s">
        <v>38</v>
      </c>
      <c r="H56" s="110"/>
      <c r="I56" s="145"/>
      <c r="J56" s="53" t="s">
        <v>38</v>
      </c>
      <c r="K56" s="108">
        <v>3846.43</v>
      </c>
      <c r="L56" s="145"/>
      <c r="M56" s="54">
        <v>1.1000000000000001</v>
      </c>
      <c r="N56" s="109">
        <v>292.79000000000002</v>
      </c>
      <c r="O56" s="145"/>
      <c r="P56" s="108">
        <v>16.669</v>
      </c>
      <c r="Q56" s="145"/>
      <c r="R56" s="58">
        <v>4880.5200000000004</v>
      </c>
    </row>
    <row r="57" spans="1:18" ht="14.25" customHeight="1" x14ac:dyDescent="0.25">
      <c r="A57" s="52" t="s">
        <v>38</v>
      </c>
      <c r="B57" s="53" t="s">
        <v>51</v>
      </c>
      <c r="C57" s="106" t="s">
        <v>94</v>
      </c>
      <c r="D57" s="145"/>
      <c r="E57" s="106" t="s">
        <v>38</v>
      </c>
      <c r="F57" s="145"/>
      <c r="G57" s="52" t="s">
        <v>38</v>
      </c>
      <c r="H57" s="110"/>
      <c r="I57" s="145"/>
      <c r="J57" s="53" t="s">
        <v>38</v>
      </c>
      <c r="K57" s="108">
        <v>796.2</v>
      </c>
      <c r="L57" s="145"/>
      <c r="M57" s="54">
        <v>1.1000000000000001</v>
      </c>
      <c r="N57" s="109">
        <v>60.61</v>
      </c>
      <c r="O57" s="145"/>
      <c r="P57" s="108">
        <v>34.783000000000001</v>
      </c>
      <c r="Q57" s="145"/>
      <c r="R57" s="58">
        <v>2108.08</v>
      </c>
    </row>
    <row r="58" spans="1:18" ht="14.25" customHeight="1" x14ac:dyDescent="0.25">
      <c r="A58" s="52" t="s">
        <v>38</v>
      </c>
      <c r="B58" s="53" t="s">
        <v>53</v>
      </c>
      <c r="C58" s="106" t="s">
        <v>95</v>
      </c>
      <c r="D58" s="145"/>
      <c r="E58" s="106" t="s">
        <v>38</v>
      </c>
      <c r="F58" s="145"/>
      <c r="G58" s="52" t="s">
        <v>38</v>
      </c>
      <c r="H58" s="110"/>
      <c r="I58" s="145"/>
      <c r="J58" s="53" t="s">
        <v>38</v>
      </c>
      <c r="K58" s="110"/>
      <c r="L58" s="145"/>
      <c r="M58" s="54">
        <v>1</v>
      </c>
      <c r="N58" s="110"/>
      <c r="O58" s="145"/>
      <c r="P58" s="110"/>
      <c r="Q58" s="145"/>
      <c r="R58" s="50"/>
    </row>
    <row r="59" spans="1:18" ht="14.25" customHeight="1" x14ac:dyDescent="0.25">
      <c r="A59" s="52" t="s">
        <v>38</v>
      </c>
      <c r="B59" s="52" t="s">
        <v>38</v>
      </c>
      <c r="C59" s="106" t="s">
        <v>99</v>
      </c>
      <c r="D59" s="145"/>
      <c r="E59" s="112" t="s">
        <v>100</v>
      </c>
      <c r="F59" s="145"/>
      <c r="G59" s="54">
        <v>12.86</v>
      </c>
      <c r="H59" s="108">
        <v>1.1000000000000001</v>
      </c>
      <c r="I59" s="145"/>
      <c r="J59" s="54">
        <v>0.97890299999999997</v>
      </c>
      <c r="K59" s="106" t="s">
        <v>38</v>
      </c>
      <c r="L59" s="145"/>
      <c r="M59" s="52" t="s">
        <v>38</v>
      </c>
      <c r="N59" s="106" t="s">
        <v>38</v>
      </c>
      <c r="O59" s="145"/>
      <c r="P59" s="106" t="s">
        <v>38</v>
      </c>
      <c r="Q59" s="145"/>
      <c r="R59" s="50"/>
    </row>
    <row r="60" spans="1:18" ht="14.25" customHeight="1" x14ac:dyDescent="0.25">
      <c r="A60" s="52" t="s">
        <v>38</v>
      </c>
      <c r="B60" s="52" t="s">
        <v>38</v>
      </c>
      <c r="C60" s="106" t="s">
        <v>101</v>
      </c>
      <c r="D60" s="145"/>
      <c r="E60" s="112" t="s">
        <v>100</v>
      </c>
      <c r="F60" s="145"/>
      <c r="G60" s="54">
        <v>58.76</v>
      </c>
      <c r="H60" s="108">
        <v>1.1000000000000001</v>
      </c>
      <c r="I60" s="145"/>
      <c r="J60" s="54">
        <v>4.4728110000000001</v>
      </c>
      <c r="K60" s="106" t="s">
        <v>38</v>
      </c>
      <c r="L60" s="145"/>
      <c r="M60" s="52" t="s">
        <v>38</v>
      </c>
      <c r="N60" s="106" t="s">
        <v>38</v>
      </c>
      <c r="O60" s="145"/>
      <c r="P60" s="106" t="s">
        <v>38</v>
      </c>
      <c r="Q60" s="145"/>
      <c r="R60" s="50"/>
    </row>
    <row r="61" spans="1:18" ht="14.25" customHeight="1" x14ac:dyDescent="0.25">
      <c r="A61" s="52" t="s">
        <v>38</v>
      </c>
      <c r="B61" s="52" t="s">
        <v>38</v>
      </c>
      <c r="C61" s="101" t="s">
        <v>102</v>
      </c>
      <c r="D61" s="146"/>
      <c r="E61" s="146"/>
      <c r="F61" s="146"/>
      <c r="G61" s="146"/>
      <c r="H61" s="146"/>
      <c r="I61" s="146"/>
      <c r="J61" s="145"/>
      <c r="K61" s="103">
        <v>3969.11</v>
      </c>
      <c r="L61" s="145"/>
      <c r="M61" s="52" t="s">
        <v>38</v>
      </c>
      <c r="N61" s="111">
        <v>302.13</v>
      </c>
      <c r="O61" s="145"/>
      <c r="P61" s="104"/>
      <c r="Q61" s="145"/>
      <c r="R61" s="59">
        <v>5205.34</v>
      </c>
    </row>
    <row r="62" spans="1:18" ht="14.25" customHeight="1" x14ac:dyDescent="0.25">
      <c r="A62" s="52" t="s">
        <v>38</v>
      </c>
      <c r="B62" s="52" t="s">
        <v>38</v>
      </c>
      <c r="C62" s="106" t="s">
        <v>103</v>
      </c>
      <c r="D62" s="145"/>
      <c r="E62" s="112" t="s">
        <v>38</v>
      </c>
      <c r="F62" s="145"/>
      <c r="G62" s="50"/>
      <c r="H62" s="106" t="s">
        <v>38</v>
      </c>
      <c r="I62" s="145"/>
      <c r="J62" s="53" t="s">
        <v>38</v>
      </c>
      <c r="K62" s="106" t="s">
        <v>38</v>
      </c>
      <c r="L62" s="145"/>
      <c r="M62" s="52" t="s">
        <v>38</v>
      </c>
      <c r="N62" s="109">
        <v>69.95</v>
      </c>
      <c r="O62" s="145"/>
      <c r="P62" s="106" t="s">
        <v>38</v>
      </c>
      <c r="Q62" s="145"/>
      <c r="R62" s="58">
        <v>2432.9</v>
      </c>
    </row>
    <row r="63" spans="1:18" ht="38.85" customHeight="1" x14ac:dyDescent="0.25">
      <c r="A63" s="52" t="s">
        <v>38</v>
      </c>
      <c r="B63" s="52" t="s">
        <v>183</v>
      </c>
      <c r="C63" s="106" t="s">
        <v>182</v>
      </c>
      <c r="D63" s="145"/>
      <c r="E63" s="112" t="s">
        <v>104</v>
      </c>
      <c r="F63" s="145"/>
      <c r="G63" s="54">
        <v>92</v>
      </c>
      <c r="H63" s="108">
        <v>1</v>
      </c>
      <c r="I63" s="145"/>
      <c r="J63" s="54">
        <v>92</v>
      </c>
      <c r="K63" s="110"/>
      <c r="L63" s="145"/>
      <c r="M63" s="53" t="s">
        <v>38</v>
      </c>
      <c r="N63" s="109">
        <v>64.349999999999994</v>
      </c>
      <c r="O63" s="145"/>
      <c r="P63" s="107" t="s">
        <v>38</v>
      </c>
      <c r="Q63" s="145"/>
      <c r="R63" s="58">
        <v>2238.27</v>
      </c>
    </row>
    <row r="64" spans="1:18" ht="38.85" customHeight="1" x14ac:dyDescent="0.25">
      <c r="A64" s="52" t="s">
        <v>38</v>
      </c>
      <c r="B64" s="52" t="s">
        <v>181</v>
      </c>
      <c r="C64" s="106" t="s">
        <v>180</v>
      </c>
      <c r="D64" s="145"/>
      <c r="E64" s="112" t="s">
        <v>104</v>
      </c>
      <c r="F64" s="145"/>
      <c r="G64" s="54">
        <v>46</v>
      </c>
      <c r="H64" s="108">
        <v>1</v>
      </c>
      <c r="I64" s="145"/>
      <c r="J64" s="54">
        <v>46</v>
      </c>
      <c r="K64" s="110"/>
      <c r="L64" s="145"/>
      <c r="M64" s="53" t="s">
        <v>38</v>
      </c>
      <c r="N64" s="109">
        <v>32.18</v>
      </c>
      <c r="O64" s="145"/>
      <c r="P64" s="107" t="s">
        <v>38</v>
      </c>
      <c r="Q64" s="145"/>
      <c r="R64" s="58">
        <v>1119.1300000000001</v>
      </c>
    </row>
    <row r="65" spans="1:18" ht="14.25" customHeight="1" x14ac:dyDescent="0.25">
      <c r="A65" s="55" t="s">
        <v>38</v>
      </c>
      <c r="B65" s="55" t="s">
        <v>38</v>
      </c>
      <c r="C65" s="101" t="s">
        <v>105</v>
      </c>
      <c r="D65" s="146"/>
      <c r="E65" s="146"/>
      <c r="F65" s="146"/>
      <c r="G65" s="146"/>
      <c r="H65" s="146"/>
      <c r="I65" s="146"/>
      <c r="J65" s="145"/>
      <c r="K65" s="102" t="s">
        <v>38</v>
      </c>
      <c r="L65" s="146"/>
      <c r="M65" s="145"/>
      <c r="N65" s="103">
        <v>398.66</v>
      </c>
      <c r="O65" s="145"/>
      <c r="P65" s="104"/>
      <c r="Q65" s="145"/>
      <c r="R65" s="48">
        <v>8562.74</v>
      </c>
    </row>
    <row r="66" spans="1:18" ht="93.6" customHeight="1" x14ac:dyDescent="0.25">
      <c r="A66" s="46" t="s">
        <v>38</v>
      </c>
      <c r="B66" s="47" t="s">
        <v>185</v>
      </c>
      <c r="C66" s="101" t="s">
        <v>644</v>
      </c>
      <c r="D66" s="145"/>
      <c r="E66" s="113" t="s">
        <v>155</v>
      </c>
      <c r="F66" s="145"/>
      <c r="G66" s="48">
        <v>0.18099999999999999</v>
      </c>
      <c r="H66" s="103">
        <v>1</v>
      </c>
      <c r="I66" s="145"/>
      <c r="J66" s="48">
        <v>0.18099999999999999</v>
      </c>
      <c r="K66" s="104"/>
      <c r="L66" s="145"/>
      <c r="M66" s="49"/>
      <c r="N66" s="104"/>
      <c r="O66" s="145"/>
      <c r="P66" s="104"/>
      <c r="Q66" s="145"/>
      <c r="R66" s="50"/>
    </row>
    <row r="67" spans="1:18" ht="28.35" customHeight="1" x14ac:dyDescent="0.25">
      <c r="A67" s="51" t="s">
        <v>38</v>
      </c>
      <c r="B67" s="52" t="s">
        <v>643</v>
      </c>
      <c r="C67" s="106" t="s">
        <v>642</v>
      </c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5"/>
      <c r="R67" s="52" t="s">
        <v>38</v>
      </c>
    </row>
    <row r="68" spans="1:18" ht="17.45" customHeight="1" x14ac:dyDescent="0.25">
      <c r="A68" s="51" t="s">
        <v>38</v>
      </c>
      <c r="B68" s="52" t="s">
        <v>135</v>
      </c>
      <c r="C68" s="106" t="s">
        <v>134</v>
      </c>
      <c r="D68" s="146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6"/>
      <c r="Q68" s="145"/>
      <c r="R68" s="52" t="s">
        <v>38</v>
      </c>
    </row>
    <row r="69" spans="1:18" ht="14.25" customHeight="1" x14ac:dyDescent="0.25">
      <c r="A69" s="52" t="s">
        <v>38</v>
      </c>
      <c r="B69" s="53" t="s">
        <v>48</v>
      </c>
      <c r="C69" s="106" t="s">
        <v>92</v>
      </c>
      <c r="D69" s="145"/>
      <c r="E69" s="106" t="s">
        <v>38</v>
      </c>
      <c r="F69" s="145"/>
      <c r="G69" s="52" t="s">
        <v>38</v>
      </c>
      <c r="H69" s="110"/>
      <c r="I69" s="145"/>
      <c r="J69" s="53" t="s">
        <v>38</v>
      </c>
      <c r="K69" s="108">
        <v>1469.16</v>
      </c>
      <c r="L69" s="145"/>
      <c r="M69" s="54">
        <v>1.2</v>
      </c>
      <c r="N69" s="109">
        <v>319.10000000000002</v>
      </c>
      <c r="O69" s="145"/>
      <c r="P69" s="108">
        <v>34.783000000000001</v>
      </c>
      <c r="Q69" s="145"/>
      <c r="R69" s="58">
        <v>11099.31</v>
      </c>
    </row>
    <row r="70" spans="1:18" ht="14.25" customHeight="1" x14ac:dyDescent="0.25">
      <c r="A70" s="52" t="s">
        <v>38</v>
      </c>
      <c r="B70" s="53" t="s">
        <v>50</v>
      </c>
      <c r="C70" s="106" t="s">
        <v>93</v>
      </c>
      <c r="D70" s="145"/>
      <c r="E70" s="106" t="s">
        <v>38</v>
      </c>
      <c r="F70" s="145"/>
      <c r="G70" s="52" t="s">
        <v>38</v>
      </c>
      <c r="H70" s="110"/>
      <c r="I70" s="145"/>
      <c r="J70" s="53" t="s">
        <v>38</v>
      </c>
      <c r="K70" s="110"/>
      <c r="L70" s="145"/>
      <c r="M70" s="54">
        <v>1</v>
      </c>
      <c r="N70" s="110"/>
      <c r="O70" s="145"/>
      <c r="P70" s="110"/>
      <c r="Q70" s="145"/>
      <c r="R70" s="50"/>
    </row>
    <row r="71" spans="1:18" ht="14.25" customHeight="1" x14ac:dyDescent="0.25">
      <c r="A71" s="52" t="s">
        <v>38</v>
      </c>
      <c r="B71" s="53" t="s">
        <v>51</v>
      </c>
      <c r="C71" s="106" t="s">
        <v>94</v>
      </c>
      <c r="D71" s="145"/>
      <c r="E71" s="106" t="s">
        <v>38</v>
      </c>
      <c r="F71" s="145"/>
      <c r="G71" s="52" t="s">
        <v>38</v>
      </c>
      <c r="H71" s="110"/>
      <c r="I71" s="145"/>
      <c r="J71" s="53" t="s">
        <v>38</v>
      </c>
      <c r="K71" s="110"/>
      <c r="L71" s="145"/>
      <c r="M71" s="54">
        <v>1</v>
      </c>
      <c r="N71" s="110"/>
      <c r="O71" s="145"/>
      <c r="P71" s="110"/>
      <c r="Q71" s="145"/>
      <c r="R71" s="50"/>
    </row>
    <row r="72" spans="1:18" ht="14.25" customHeight="1" x14ac:dyDescent="0.25">
      <c r="A72" s="52" t="s">
        <v>38</v>
      </c>
      <c r="B72" s="53" t="s">
        <v>53</v>
      </c>
      <c r="C72" s="106" t="s">
        <v>95</v>
      </c>
      <c r="D72" s="145"/>
      <c r="E72" s="106" t="s">
        <v>38</v>
      </c>
      <c r="F72" s="145"/>
      <c r="G72" s="52" t="s">
        <v>38</v>
      </c>
      <c r="H72" s="110"/>
      <c r="I72" s="145"/>
      <c r="J72" s="53" t="s">
        <v>38</v>
      </c>
      <c r="K72" s="110"/>
      <c r="L72" s="145"/>
      <c r="M72" s="54">
        <v>1</v>
      </c>
      <c r="N72" s="110"/>
      <c r="O72" s="145"/>
      <c r="P72" s="110"/>
      <c r="Q72" s="145"/>
      <c r="R72" s="50"/>
    </row>
    <row r="73" spans="1:18" ht="14.25" customHeight="1" x14ac:dyDescent="0.25">
      <c r="A73" s="52" t="s">
        <v>38</v>
      </c>
      <c r="B73" s="52" t="s">
        <v>38</v>
      </c>
      <c r="C73" s="106" t="s">
        <v>99</v>
      </c>
      <c r="D73" s="145"/>
      <c r="E73" s="112" t="s">
        <v>100</v>
      </c>
      <c r="F73" s="145"/>
      <c r="G73" s="54">
        <v>154</v>
      </c>
      <c r="H73" s="108">
        <v>1.2</v>
      </c>
      <c r="I73" s="145"/>
      <c r="J73" s="54">
        <v>33.448799999999999</v>
      </c>
      <c r="K73" s="106" t="s">
        <v>38</v>
      </c>
      <c r="L73" s="145"/>
      <c r="M73" s="52" t="s">
        <v>38</v>
      </c>
      <c r="N73" s="106" t="s">
        <v>38</v>
      </c>
      <c r="O73" s="145"/>
      <c r="P73" s="106" t="s">
        <v>38</v>
      </c>
      <c r="Q73" s="145"/>
      <c r="R73" s="50"/>
    </row>
    <row r="74" spans="1:18" ht="14.25" customHeight="1" x14ac:dyDescent="0.25">
      <c r="A74" s="52" t="s">
        <v>38</v>
      </c>
      <c r="B74" s="52" t="s">
        <v>38</v>
      </c>
      <c r="C74" s="106" t="s">
        <v>101</v>
      </c>
      <c r="D74" s="145"/>
      <c r="E74" s="112" t="s">
        <v>100</v>
      </c>
      <c r="F74" s="145"/>
      <c r="G74" s="50"/>
      <c r="H74" s="108">
        <v>1</v>
      </c>
      <c r="I74" s="145"/>
      <c r="J74" s="50"/>
      <c r="K74" s="106" t="s">
        <v>38</v>
      </c>
      <c r="L74" s="145"/>
      <c r="M74" s="52" t="s">
        <v>38</v>
      </c>
      <c r="N74" s="106" t="s">
        <v>38</v>
      </c>
      <c r="O74" s="145"/>
      <c r="P74" s="106" t="s">
        <v>38</v>
      </c>
      <c r="Q74" s="145"/>
      <c r="R74" s="50"/>
    </row>
    <row r="75" spans="1:18" ht="14.25" customHeight="1" x14ac:dyDescent="0.25">
      <c r="A75" s="52" t="s">
        <v>38</v>
      </c>
      <c r="B75" s="52" t="s">
        <v>38</v>
      </c>
      <c r="C75" s="101" t="s">
        <v>102</v>
      </c>
      <c r="D75" s="146"/>
      <c r="E75" s="146"/>
      <c r="F75" s="146"/>
      <c r="G75" s="146"/>
      <c r="H75" s="146"/>
      <c r="I75" s="146"/>
      <c r="J75" s="145"/>
      <c r="K75" s="103">
        <v>1469.16</v>
      </c>
      <c r="L75" s="145"/>
      <c r="M75" s="52" t="s">
        <v>38</v>
      </c>
      <c r="N75" s="111">
        <v>319.10000000000002</v>
      </c>
      <c r="O75" s="145"/>
      <c r="P75" s="104"/>
      <c r="Q75" s="145"/>
      <c r="R75" s="59">
        <v>11099.31</v>
      </c>
    </row>
    <row r="76" spans="1:18" ht="14.25" customHeight="1" x14ac:dyDescent="0.25">
      <c r="A76" s="52" t="s">
        <v>38</v>
      </c>
      <c r="B76" s="52" t="s">
        <v>38</v>
      </c>
      <c r="C76" s="106" t="s">
        <v>103</v>
      </c>
      <c r="D76" s="145"/>
      <c r="E76" s="112" t="s">
        <v>38</v>
      </c>
      <c r="F76" s="145"/>
      <c r="G76" s="50"/>
      <c r="H76" s="106" t="s">
        <v>38</v>
      </c>
      <c r="I76" s="145"/>
      <c r="J76" s="53" t="s">
        <v>38</v>
      </c>
      <c r="K76" s="106" t="s">
        <v>38</v>
      </c>
      <c r="L76" s="145"/>
      <c r="M76" s="52" t="s">
        <v>38</v>
      </c>
      <c r="N76" s="109">
        <v>319.10000000000002</v>
      </c>
      <c r="O76" s="145"/>
      <c r="P76" s="106" t="s">
        <v>38</v>
      </c>
      <c r="Q76" s="145"/>
      <c r="R76" s="58">
        <v>11099.31</v>
      </c>
    </row>
    <row r="77" spans="1:18" ht="28.35" customHeight="1" x14ac:dyDescent="0.25">
      <c r="A77" s="52" t="s">
        <v>38</v>
      </c>
      <c r="B77" s="52" t="s">
        <v>154</v>
      </c>
      <c r="C77" s="106" t="s">
        <v>153</v>
      </c>
      <c r="D77" s="145"/>
      <c r="E77" s="112" t="s">
        <v>104</v>
      </c>
      <c r="F77" s="145"/>
      <c r="G77" s="54">
        <v>89</v>
      </c>
      <c r="H77" s="108">
        <v>1</v>
      </c>
      <c r="I77" s="145"/>
      <c r="J77" s="54">
        <v>89</v>
      </c>
      <c r="K77" s="110"/>
      <c r="L77" s="145"/>
      <c r="M77" s="53" t="s">
        <v>38</v>
      </c>
      <c r="N77" s="109">
        <v>284</v>
      </c>
      <c r="O77" s="145"/>
      <c r="P77" s="107" t="s">
        <v>38</v>
      </c>
      <c r="Q77" s="145"/>
      <c r="R77" s="58">
        <v>9878.39</v>
      </c>
    </row>
    <row r="78" spans="1:18" ht="28.35" customHeight="1" x14ac:dyDescent="0.25">
      <c r="A78" s="52" t="s">
        <v>38</v>
      </c>
      <c r="B78" s="52" t="s">
        <v>152</v>
      </c>
      <c r="C78" s="106" t="s">
        <v>151</v>
      </c>
      <c r="D78" s="145"/>
      <c r="E78" s="112" t="s">
        <v>104</v>
      </c>
      <c r="F78" s="145"/>
      <c r="G78" s="54">
        <v>40</v>
      </c>
      <c r="H78" s="108">
        <v>1</v>
      </c>
      <c r="I78" s="145"/>
      <c r="J78" s="54">
        <v>40</v>
      </c>
      <c r="K78" s="110"/>
      <c r="L78" s="145"/>
      <c r="M78" s="53" t="s">
        <v>38</v>
      </c>
      <c r="N78" s="109">
        <v>127.64</v>
      </c>
      <c r="O78" s="145"/>
      <c r="P78" s="107" t="s">
        <v>38</v>
      </c>
      <c r="Q78" s="145"/>
      <c r="R78" s="58">
        <v>4439.72</v>
      </c>
    </row>
    <row r="79" spans="1:18" ht="14.25" customHeight="1" x14ac:dyDescent="0.25">
      <c r="A79" s="55" t="s">
        <v>38</v>
      </c>
      <c r="B79" s="55" t="s">
        <v>38</v>
      </c>
      <c r="C79" s="101" t="s">
        <v>105</v>
      </c>
      <c r="D79" s="146"/>
      <c r="E79" s="146"/>
      <c r="F79" s="146"/>
      <c r="G79" s="146"/>
      <c r="H79" s="146"/>
      <c r="I79" s="146"/>
      <c r="J79" s="145"/>
      <c r="K79" s="102" t="s">
        <v>38</v>
      </c>
      <c r="L79" s="146"/>
      <c r="M79" s="145"/>
      <c r="N79" s="103">
        <v>730.74</v>
      </c>
      <c r="O79" s="145"/>
      <c r="P79" s="104"/>
      <c r="Q79" s="145"/>
      <c r="R79" s="48">
        <v>25417.42</v>
      </c>
    </row>
    <row r="80" spans="1:18" ht="60.75" customHeight="1" x14ac:dyDescent="0.25">
      <c r="A80" s="46" t="s">
        <v>38</v>
      </c>
      <c r="B80" s="47" t="s">
        <v>185</v>
      </c>
      <c r="C80" s="101" t="s">
        <v>641</v>
      </c>
      <c r="D80" s="145"/>
      <c r="E80" s="113" t="s">
        <v>155</v>
      </c>
      <c r="F80" s="145"/>
      <c r="G80" s="48">
        <v>0.09</v>
      </c>
      <c r="H80" s="103">
        <v>1</v>
      </c>
      <c r="I80" s="145"/>
      <c r="J80" s="48">
        <v>0.09</v>
      </c>
      <c r="K80" s="104"/>
      <c r="L80" s="145"/>
      <c r="M80" s="49"/>
      <c r="N80" s="104"/>
      <c r="O80" s="145"/>
      <c r="P80" s="104"/>
      <c r="Q80" s="145"/>
      <c r="R80" s="50"/>
    </row>
    <row r="81" spans="1:18" ht="28.35" customHeight="1" x14ac:dyDescent="0.25">
      <c r="A81" s="51" t="s">
        <v>38</v>
      </c>
      <c r="B81" s="52" t="s">
        <v>640</v>
      </c>
      <c r="C81" s="106" t="s">
        <v>639</v>
      </c>
      <c r="D81" s="146"/>
      <c r="E81" s="146"/>
      <c r="F81" s="146"/>
      <c r="G81" s="146"/>
      <c r="H81" s="146"/>
      <c r="I81" s="146"/>
      <c r="J81" s="146"/>
      <c r="K81" s="146"/>
      <c r="L81" s="146"/>
      <c r="M81" s="146"/>
      <c r="N81" s="146"/>
      <c r="O81" s="146"/>
      <c r="P81" s="146"/>
      <c r="Q81" s="145"/>
      <c r="R81" s="52" t="s">
        <v>38</v>
      </c>
    </row>
    <row r="82" spans="1:18" ht="17.45" customHeight="1" x14ac:dyDescent="0.25">
      <c r="A82" s="51" t="s">
        <v>38</v>
      </c>
      <c r="B82" s="52" t="s">
        <v>135</v>
      </c>
      <c r="C82" s="106" t="s">
        <v>134</v>
      </c>
      <c r="D82" s="146"/>
      <c r="E82" s="146"/>
      <c r="F82" s="146"/>
      <c r="G82" s="146"/>
      <c r="H82" s="146"/>
      <c r="I82" s="146"/>
      <c r="J82" s="146"/>
      <c r="K82" s="146"/>
      <c r="L82" s="146"/>
      <c r="M82" s="146"/>
      <c r="N82" s="146"/>
      <c r="O82" s="146"/>
      <c r="P82" s="146"/>
      <c r="Q82" s="145"/>
      <c r="R82" s="52" t="s">
        <v>38</v>
      </c>
    </row>
    <row r="83" spans="1:18" ht="14.25" customHeight="1" x14ac:dyDescent="0.25">
      <c r="A83" s="52" t="s">
        <v>38</v>
      </c>
      <c r="B83" s="53" t="s">
        <v>48</v>
      </c>
      <c r="C83" s="106" t="s">
        <v>92</v>
      </c>
      <c r="D83" s="145"/>
      <c r="E83" s="106" t="s">
        <v>38</v>
      </c>
      <c r="F83" s="145"/>
      <c r="G83" s="52" t="s">
        <v>38</v>
      </c>
      <c r="H83" s="110"/>
      <c r="I83" s="145"/>
      <c r="J83" s="53" t="s">
        <v>38</v>
      </c>
      <c r="K83" s="108">
        <v>1469.16</v>
      </c>
      <c r="L83" s="145"/>
      <c r="M83" s="54">
        <v>1.1499999999999999</v>
      </c>
      <c r="N83" s="109">
        <v>152.06</v>
      </c>
      <c r="O83" s="145"/>
      <c r="P83" s="108">
        <v>34.783000000000001</v>
      </c>
      <c r="Q83" s="145"/>
      <c r="R83" s="58">
        <v>5289.04</v>
      </c>
    </row>
    <row r="84" spans="1:18" ht="14.25" customHeight="1" x14ac:dyDescent="0.25">
      <c r="A84" s="52" t="s">
        <v>38</v>
      </c>
      <c r="B84" s="53" t="s">
        <v>50</v>
      </c>
      <c r="C84" s="106" t="s">
        <v>93</v>
      </c>
      <c r="D84" s="145"/>
      <c r="E84" s="106" t="s">
        <v>38</v>
      </c>
      <c r="F84" s="145"/>
      <c r="G84" s="52" t="s">
        <v>38</v>
      </c>
      <c r="H84" s="110"/>
      <c r="I84" s="145"/>
      <c r="J84" s="53" t="s">
        <v>38</v>
      </c>
      <c r="K84" s="110"/>
      <c r="L84" s="145"/>
      <c r="M84" s="54">
        <v>1</v>
      </c>
      <c r="N84" s="110"/>
      <c r="O84" s="145"/>
      <c r="P84" s="110"/>
      <c r="Q84" s="145"/>
      <c r="R84" s="50"/>
    </row>
    <row r="85" spans="1:18" ht="14.25" customHeight="1" x14ac:dyDescent="0.25">
      <c r="A85" s="52" t="s">
        <v>38</v>
      </c>
      <c r="B85" s="53" t="s">
        <v>51</v>
      </c>
      <c r="C85" s="106" t="s">
        <v>94</v>
      </c>
      <c r="D85" s="145"/>
      <c r="E85" s="106" t="s">
        <v>38</v>
      </c>
      <c r="F85" s="145"/>
      <c r="G85" s="52" t="s">
        <v>38</v>
      </c>
      <c r="H85" s="110"/>
      <c r="I85" s="145"/>
      <c r="J85" s="53" t="s">
        <v>38</v>
      </c>
      <c r="K85" s="110"/>
      <c r="L85" s="145"/>
      <c r="M85" s="54">
        <v>1</v>
      </c>
      <c r="N85" s="110"/>
      <c r="O85" s="145"/>
      <c r="P85" s="110"/>
      <c r="Q85" s="145"/>
      <c r="R85" s="50"/>
    </row>
    <row r="86" spans="1:18" ht="14.25" customHeight="1" x14ac:dyDescent="0.25">
      <c r="A86" s="52" t="s">
        <v>38</v>
      </c>
      <c r="B86" s="53" t="s">
        <v>53</v>
      </c>
      <c r="C86" s="106" t="s">
        <v>95</v>
      </c>
      <c r="D86" s="145"/>
      <c r="E86" s="106" t="s">
        <v>38</v>
      </c>
      <c r="F86" s="145"/>
      <c r="G86" s="52" t="s">
        <v>38</v>
      </c>
      <c r="H86" s="110"/>
      <c r="I86" s="145"/>
      <c r="J86" s="53" t="s">
        <v>38</v>
      </c>
      <c r="K86" s="110"/>
      <c r="L86" s="145"/>
      <c r="M86" s="54">
        <v>1</v>
      </c>
      <c r="N86" s="110"/>
      <c r="O86" s="145"/>
      <c r="P86" s="110"/>
      <c r="Q86" s="145"/>
      <c r="R86" s="50"/>
    </row>
    <row r="87" spans="1:18" ht="14.25" customHeight="1" x14ac:dyDescent="0.25">
      <c r="A87" s="52" t="s">
        <v>38</v>
      </c>
      <c r="B87" s="52" t="s">
        <v>38</v>
      </c>
      <c r="C87" s="106" t="s">
        <v>99</v>
      </c>
      <c r="D87" s="145"/>
      <c r="E87" s="112" t="s">
        <v>100</v>
      </c>
      <c r="F87" s="145"/>
      <c r="G87" s="54">
        <v>154</v>
      </c>
      <c r="H87" s="108">
        <v>1.1499999999999999</v>
      </c>
      <c r="I87" s="145"/>
      <c r="J87" s="54">
        <v>15.939</v>
      </c>
      <c r="K87" s="106" t="s">
        <v>38</v>
      </c>
      <c r="L87" s="145"/>
      <c r="M87" s="52" t="s">
        <v>38</v>
      </c>
      <c r="N87" s="106" t="s">
        <v>38</v>
      </c>
      <c r="O87" s="145"/>
      <c r="P87" s="106" t="s">
        <v>38</v>
      </c>
      <c r="Q87" s="145"/>
      <c r="R87" s="50"/>
    </row>
    <row r="88" spans="1:18" ht="14.25" customHeight="1" x14ac:dyDescent="0.25">
      <c r="A88" s="52" t="s">
        <v>38</v>
      </c>
      <c r="B88" s="52" t="s">
        <v>38</v>
      </c>
      <c r="C88" s="106" t="s">
        <v>101</v>
      </c>
      <c r="D88" s="145"/>
      <c r="E88" s="112" t="s">
        <v>100</v>
      </c>
      <c r="F88" s="145"/>
      <c r="G88" s="50"/>
      <c r="H88" s="108">
        <v>1</v>
      </c>
      <c r="I88" s="145"/>
      <c r="J88" s="50"/>
      <c r="K88" s="106" t="s">
        <v>38</v>
      </c>
      <c r="L88" s="145"/>
      <c r="M88" s="52" t="s">
        <v>38</v>
      </c>
      <c r="N88" s="106" t="s">
        <v>38</v>
      </c>
      <c r="O88" s="145"/>
      <c r="P88" s="106" t="s">
        <v>38</v>
      </c>
      <c r="Q88" s="145"/>
      <c r="R88" s="50"/>
    </row>
    <row r="89" spans="1:18" ht="14.25" customHeight="1" x14ac:dyDescent="0.25">
      <c r="A89" s="52" t="s">
        <v>38</v>
      </c>
      <c r="B89" s="52" t="s">
        <v>38</v>
      </c>
      <c r="C89" s="101" t="s">
        <v>102</v>
      </c>
      <c r="D89" s="146"/>
      <c r="E89" s="146"/>
      <c r="F89" s="146"/>
      <c r="G89" s="146"/>
      <c r="H89" s="146"/>
      <c r="I89" s="146"/>
      <c r="J89" s="145"/>
      <c r="K89" s="103">
        <v>1469.16</v>
      </c>
      <c r="L89" s="145"/>
      <c r="M89" s="52" t="s">
        <v>38</v>
      </c>
      <c r="N89" s="111">
        <v>152.06</v>
      </c>
      <c r="O89" s="145"/>
      <c r="P89" s="104"/>
      <c r="Q89" s="145"/>
      <c r="R89" s="59">
        <v>5289.04</v>
      </c>
    </row>
    <row r="90" spans="1:18" ht="14.25" customHeight="1" x14ac:dyDescent="0.25">
      <c r="A90" s="52" t="s">
        <v>38</v>
      </c>
      <c r="B90" s="52" t="s">
        <v>38</v>
      </c>
      <c r="C90" s="106" t="s">
        <v>103</v>
      </c>
      <c r="D90" s="145"/>
      <c r="E90" s="112" t="s">
        <v>38</v>
      </c>
      <c r="F90" s="145"/>
      <c r="G90" s="50"/>
      <c r="H90" s="106" t="s">
        <v>38</v>
      </c>
      <c r="I90" s="145"/>
      <c r="J90" s="53" t="s">
        <v>38</v>
      </c>
      <c r="K90" s="106" t="s">
        <v>38</v>
      </c>
      <c r="L90" s="145"/>
      <c r="M90" s="52" t="s">
        <v>38</v>
      </c>
      <c r="N90" s="109">
        <v>152.06</v>
      </c>
      <c r="O90" s="145"/>
      <c r="P90" s="106" t="s">
        <v>38</v>
      </c>
      <c r="Q90" s="145"/>
      <c r="R90" s="58">
        <v>5289.04</v>
      </c>
    </row>
    <row r="91" spans="1:18" ht="28.35" customHeight="1" x14ac:dyDescent="0.25">
      <c r="A91" s="52" t="s">
        <v>38</v>
      </c>
      <c r="B91" s="52" t="s">
        <v>154</v>
      </c>
      <c r="C91" s="106" t="s">
        <v>153</v>
      </c>
      <c r="D91" s="145"/>
      <c r="E91" s="112" t="s">
        <v>104</v>
      </c>
      <c r="F91" s="145"/>
      <c r="G91" s="54">
        <v>89</v>
      </c>
      <c r="H91" s="108">
        <v>1</v>
      </c>
      <c r="I91" s="145"/>
      <c r="J91" s="54">
        <v>89</v>
      </c>
      <c r="K91" s="110"/>
      <c r="L91" s="145"/>
      <c r="M91" s="53" t="s">
        <v>38</v>
      </c>
      <c r="N91" s="109">
        <v>135.33000000000001</v>
      </c>
      <c r="O91" s="145"/>
      <c r="P91" s="107" t="s">
        <v>38</v>
      </c>
      <c r="Q91" s="145"/>
      <c r="R91" s="58">
        <v>4707.25</v>
      </c>
    </row>
    <row r="92" spans="1:18" ht="28.35" customHeight="1" x14ac:dyDescent="0.25">
      <c r="A92" s="52" t="s">
        <v>38</v>
      </c>
      <c r="B92" s="52" t="s">
        <v>152</v>
      </c>
      <c r="C92" s="106" t="s">
        <v>151</v>
      </c>
      <c r="D92" s="145"/>
      <c r="E92" s="112" t="s">
        <v>104</v>
      </c>
      <c r="F92" s="145"/>
      <c r="G92" s="54">
        <v>40</v>
      </c>
      <c r="H92" s="108">
        <v>1</v>
      </c>
      <c r="I92" s="145"/>
      <c r="J92" s="54">
        <v>40</v>
      </c>
      <c r="K92" s="110"/>
      <c r="L92" s="145"/>
      <c r="M92" s="53" t="s">
        <v>38</v>
      </c>
      <c r="N92" s="109">
        <v>60.82</v>
      </c>
      <c r="O92" s="145"/>
      <c r="P92" s="107" t="s">
        <v>38</v>
      </c>
      <c r="Q92" s="145"/>
      <c r="R92" s="58">
        <v>2115.62</v>
      </c>
    </row>
    <row r="93" spans="1:18" ht="14.25" customHeight="1" x14ac:dyDescent="0.25">
      <c r="A93" s="55" t="s">
        <v>38</v>
      </c>
      <c r="B93" s="55" t="s">
        <v>38</v>
      </c>
      <c r="C93" s="101" t="s">
        <v>105</v>
      </c>
      <c r="D93" s="146"/>
      <c r="E93" s="146"/>
      <c r="F93" s="146"/>
      <c r="G93" s="146"/>
      <c r="H93" s="146"/>
      <c r="I93" s="146"/>
      <c r="J93" s="145"/>
      <c r="K93" s="102" t="s">
        <v>38</v>
      </c>
      <c r="L93" s="146"/>
      <c r="M93" s="145"/>
      <c r="N93" s="103">
        <v>348.21</v>
      </c>
      <c r="O93" s="145"/>
      <c r="P93" s="104"/>
      <c r="Q93" s="145"/>
      <c r="R93" s="48">
        <v>12111.91</v>
      </c>
    </row>
    <row r="94" spans="1:18" ht="38.85" customHeight="1" x14ac:dyDescent="0.25">
      <c r="A94" s="46" t="s">
        <v>38</v>
      </c>
      <c r="B94" s="47" t="s">
        <v>638</v>
      </c>
      <c r="C94" s="101" t="s">
        <v>637</v>
      </c>
      <c r="D94" s="145"/>
      <c r="E94" s="113" t="s">
        <v>636</v>
      </c>
      <c r="F94" s="145"/>
      <c r="G94" s="48">
        <v>0.5</v>
      </c>
      <c r="H94" s="103">
        <v>1</v>
      </c>
      <c r="I94" s="145"/>
      <c r="J94" s="48">
        <v>0.5</v>
      </c>
      <c r="K94" s="104"/>
      <c r="L94" s="145"/>
      <c r="M94" s="49"/>
      <c r="N94" s="104"/>
      <c r="O94" s="145"/>
      <c r="P94" s="104"/>
      <c r="Q94" s="145"/>
      <c r="R94" s="50"/>
    </row>
    <row r="95" spans="1:18" ht="17.45" customHeight="1" x14ac:dyDescent="0.25">
      <c r="A95" s="51" t="s">
        <v>38</v>
      </c>
      <c r="B95" s="52" t="s">
        <v>635</v>
      </c>
      <c r="C95" s="106" t="s">
        <v>634</v>
      </c>
      <c r="D95" s="146"/>
      <c r="E95" s="146"/>
      <c r="F95" s="146"/>
      <c r="G95" s="146"/>
      <c r="H95" s="146"/>
      <c r="I95" s="146"/>
      <c r="J95" s="146"/>
      <c r="K95" s="146"/>
      <c r="L95" s="146"/>
      <c r="M95" s="146"/>
      <c r="N95" s="146"/>
      <c r="O95" s="146"/>
      <c r="P95" s="146"/>
      <c r="Q95" s="145"/>
      <c r="R95" s="52" t="s">
        <v>38</v>
      </c>
    </row>
    <row r="96" spans="1:18" ht="17.45" customHeight="1" x14ac:dyDescent="0.25">
      <c r="A96" s="51" t="s">
        <v>38</v>
      </c>
      <c r="B96" s="52" t="s">
        <v>135</v>
      </c>
      <c r="C96" s="106" t="s">
        <v>633</v>
      </c>
      <c r="D96" s="146"/>
      <c r="E96" s="146"/>
      <c r="F96" s="146"/>
      <c r="G96" s="146"/>
      <c r="H96" s="146"/>
      <c r="I96" s="146"/>
      <c r="J96" s="146"/>
      <c r="K96" s="146"/>
      <c r="L96" s="146"/>
      <c r="M96" s="146"/>
      <c r="N96" s="146"/>
      <c r="O96" s="146"/>
      <c r="P96" s="146"/>
      <c r="Q96" s="145"/>
      <c r="R96" s="52" t="s">
        <v>38</v>
      </c>
    </row>
    <row r="97" spans="1:18" ht="14.25" customHeight="1" x14ac:dyDescent="0.25">
      <c r="A97" s="52" t="s">
        <v>38</v>
      </c>
      <c r="B97" s="53" t="s">
        <v>48</v>
      </c>
      <c r="C97" s="106" t="s">
        <v>92</v>
      </c>
      <c r="D97" s="145"/>
      <c r="E97" s="106" t="s">
        <v>38</v>
      </c>
      <c r="F97" s="145"/>
      <c r="G97" s="52" t="s">
        <v>38</v>
      </c>
      <c r="H97" s="110"/>
      <c r="I97" s="145"/>
      <c r="J97" s="53" t="s">
        <v>38</v>
      </c>
      <c r="K97" s="108">
        <v>1113.5999999999999</v>
      </c>
      <c r="L97" s="145"/>
      <c r="M97" s="54">
        <v>0.5</v>
      </c>
      <c r="N97" s="109">
        <v>278.39999999999998</v>
      </c>
      <c r="O97" s="145"/>
      <c r="P97" s="108">
        <v>34.783000000000001</v>
      </c>
      <c r="Q97" s="145"/>
      <c r="R97" s="58">
        <v>9683.59</v>
      </c>
    </row>
    <row r="98" spans="1:18" ht="14.25" customHeight="1" x14ac:dyDescent="0.25">
      <c r="A98" s="52" t="s">
        <v>38</v>
      </c>
      <c r="B98" s="53" t="s">
        <v>50</v>
      </c>
      <c r="C98" s="106" t="s">
        <v>93</v>
      </c>
      <c r="D98" s="145"/>
      <c r="E98" s="106" t="s">
        <v>38</v>
      </c>
      <c r="F98" s="145"/>
      <c r="G98" s="52" t="s">
        <v>38</v>
      </c>
      <c r="H98" s="110"/>
      <c r="I98" s="145"/>
      <c r="J98" s="53" t="s">
        <v>38</v>
      </c>
      <c r="K98" s="108">
        <v>2545.9499999999998</v>
      </c>
      <c r="L98" s="145"/>
      <c r="M98" s="54">
        <v>0.5</v>
      </c>
      <c r="N98" s="109">
        <v>636.49</v>
      </c>
      <c r="O98" s="145"/>
      <c r="P98" s="108">
        <v>7.2679999999999998</v>
      </c>
      <c r="Q98" s="145"/>
      <c r="R98" s="58">
        <v>4625.99</v>
      </c>
    </row>
    <row r="99" spans="1:18" ht="14.25" customHeight="1" x14ac:dyDescent="0.25">
      <c r="A99" s="52" t="s">
        <v>38</v>
      </c>
      <c r="B99" s="53" t="s">
        <v>51</v>
      </c>
      <c r="C99" s="106" t="s">
        <v>94</v>
      </c>
      <c r="D99" s="145"/>
      <c r="E99" s="106" t="s">
        <v>38</v>
      </c>
      <c r="F99" s="145"/>
      <c r="G99" s="52" t="s">
        <v>38</v>
      </c>
      <c r="H99" s="110"/>
      <c r="I99" s="145"/>
      <c r="J99" s="53" t="s">
        <v>38</v>
      </c>
      <c r="K99" s="110"/>
      <c r="L99" s="145"/>
      <c r="M99" s="54">
        <v>0.5</v>
      </c>
      <c r="N99" s="110"/>
      <c r="O99" s="145"/>
      <c r="P99" s="108">
        <v>34.783000000000001</v>
      </c>
      <c r="Q99" s="145"/>
      <c r="R99" s="50"/>
    </row>
    <row r="100" spans="1:18" ht="14.25" customHeight="1" x14ac:dyDescent="0.25">
      <c r="A100" s="52" t="s">
        <v>38</v>
      </c>
      <c r="B100" s="53" t="s">
        <v>53</v>
      </c>
      <c r="C100" s="106" t="s">
        <v>95</v>
      </c>
      <c r="D100" s="145"/>
      <c r="E100" s="106" t="s">
        <v>38</v>
      </c>
      <c r="F100" s="145"/>
      <c r="G100" s="52" t="s">
        <v>38</v>
      </c>
      <c r="H100" s="110"/>
      <c r="I100" s="145"/>
      <c r="J100" s="53" t="s">
        <v>38</v>
      </c>
      <c r="K100" s="110"/>
      <c r="L100" s="145"/>
      <c r="M100" s="54">
        <v>0.5</v>
      </c>
      <c r="N100" s="110"/>
      <c r="O100" s="145"/>
      <c r="P100" s="110"/>
      <c r="Q100" s="145"/>
      <c r="R100" s="50"/>
    </row>
    <row r="101" spans="1:18" ht="14.25" customHeight="1" x14ac:dyDescent="0.25">
      <c r="A101" s="52" t="s">
        <v>38</v>
      </c>
      <c r="B101" s="52" t="s">
        <v>38</v>
      </c>
      <c r="C101" s="106" t="s">
        <v>99</v>
      </c>
      <c r="D101" s="145"/>
      <c r="E101" s="112" t="s">
        <v>100</v>
      </c>
      <c r="F101" s="145"/>
      <c r="G101" s="54">
        <v>116.73</v>
      </c>
      <c r="H101" s="108">
        <v>1</v>
      </c>
      <c r="I101" s="145"/>
      <c r="J101" s="54">
        <v>58.365000000000002</v>
      </c>
      <c r="K101" s="106" t="s">
        <v>38</v>
      </c>
      <c r="L101" s="145"/>
      <c r="M101" s="52" t="s">
        <v>38</v>
      </c>
      <c r="N101" s="106" t="s">
        <v>38</v>
      </c>
      <c r="O101" s="145"/>
      <c r="P101" s="106" t="s">
        <v>38</v>
      </c>
      <c r="Q101" s="145"/>
      <c r="R101" s="50"/>
    </row>
    <row r="102" spans="1:18" ht="14.25" customHeight="1" x14ac:dyDescent="0.25">
      <c r="A102" s="52" t="s">
        <v>38</v>
      </c>
      <c r="B102" s="52" t="s">
        <v>38</v>
      </c>
      <c r="C102" s="106" t="s">
        <v>101</v>
      </c>
      <c r="D102" s="145"/>
      <c r="E102" s="112" t="s">
        <v>100</v>
      </c>
      <c r="F102" s="145"/>
      <c r="G102" s="50"/>
      <c r="H102" s="108">
        <v>1</v>
      </c>
      <c r="I102" s="145"/>
      <c r="J102" s="50"/>
      <c r="K102" s="106" t="s">
        <v>38</v>
      </c>
      <c r="L102" s="145"/>
      <c r="M102" s="52" t="s">
        <v>38</v>
      </c>
      <c r="N102" s="106" t="s">
        <v>38</v>
      </c>
      <c r="O102" s="145"/>
      <c r="P102" s="106" t="s">
        <v>38</v>
      </c>
      <c r="Q102" s="145"/>
      <c r="R102" s="50"/>
    </row>
    <row r="103" spans="1:18" ht="14.25" customHeight="1" x14ac:dyDescent="0.25">
      <c r="A103" s="52" t="s">
        <v>38</v>
      </c>
      <c r="B103" s="52" t="s">
        <v>38</v>
      </c>
      <c r="C103" s="101" t="s">
        <v>102</v>
      </c>
      <c r="D103" s="146"/>
      <c r="E103" s="146"/>
      <c r="F103" s="146"/>
      <c r="G103" s="146"/>
      <c r="H103" s="146"/>
      <c r="I103" s="146"/>
      <c r="J103" s="145"/>
      <c r="K103" s="103">
        <v>3659.55</v>
      </c>
      <c r="L103" s="145"/>
      <c r="M103" s="52" t="s">
        <v>38</v>
      </c>
      <c r="N103" s="111">
        <v>914.89</v>
      </c>
      <c r="O103" s="145"/>
      <c r="P103" s="104"/>
      <c r="Q103" s="145"/>
      <c r="R103" s="59">
        <v>14309.58</v>
      </c>
    </row>
    <row r="104" spans="1:18" ht="14.25" customHeight="1" x14ac:dyDescent="0.25">
      <c r="A104" s="52" t="s">
        <v>38</v>
      </c>
      <c r="B104" s="52" t="s">
        <v>38</v>
      </c>
      <c r="C104" s="106" t="s">
        <v>103</v>
      </c>
      <c r="D104" s="145"/>
      <c r="E104" s="112" t="s">
        <v>38</v>
      </c>
      <c r="F104" s="145"/>
      <c r="G104" s="50"/>
      <c r="H104" s="106" t="s">
        <v>38</v>
      </c>
      <c r="I104" s="145"/>
      <c r="J104" s="53" t="s">
        <v>38</v>
      </c>
      <c r="K104" s="106" t="s">
        <v>38</v>
      </c>
      <c r="L104" s="145"/>
      <c r="M104" s="52" t="s">
        <v>38</v>
      </c>
      <c r="N104" s="109">
        <v>278.39999999999998</v>
      </c>
      <c r="O104" s="145"/>
      <c r="P104" s="106" t="s">
        <v>38</v>
      </c>
      <c r="Q104" s="145"/>
      <c r="R104" s="58">
        <v>9683.59</v>
      </c>
    </row>
    <row r="105" spans="1:18" ht="50.25" customHeight="1" x14ac:dyDescent="0.25">
      <c r="A105" s="52" t="s">
        <v>38</v>
      </c>
      <c r="B105" s="52" t="s">
        <v>632</v>
      </c>
      <c r="C105" s="106" t="s">
        <v>631</v>
      </c>
      <c r="D105" s="145"/>
      <c r="E105" s="112" t="s">
        <v>104</v>
      </c>
      <c r="F105" s="145"/>
      <c r="G105" s="54">
        <v>89</v>
      </c>
      <c r="H105" s="108">
        <v>1</v>
      </c>
      <c r="I105" s="145"/>
      <c r="J105" s="54">
        <v>89</v>
      </c>
      <c r="K105" s="110"/>
      <c r="L105" s="145"/>
      <c r="M105" s="53" t="s">
        <v>38</v>
      </c>
      <c r="N105" s="109">
        <v>247.78</v>
      </c>
      <c r="O105" s="145"/>
      <c r="P105" s="107" t="s">
        <v>38</v>
      </c>
      <c r="Q105" s="145"/>
      <c r="R105" s="58">
        <v>8618.4</v>
      </c>
    </row>
    <row r="106" spans="1:18" ht="50.25" customHeight="1" x14ac:dyDescent="0.25">
      <c r="A106" s="52" t="s">
        <v>38</v>
      </c>
      <c r="B106" s="52" t="s">
        <v>630</v>
      </c>
      <c r="C106" s="106" t="s">
        <v>629</v>
      </c>
      <c r="D106" s="145"/>
      <c r="E106" s="112" t="s">
        <v>104</v>
      </c>
      <c r="F106" s="145"/>
      <c r="G106" s="54">
        <v>41</v>
      </c>
      <c r="H106" s="108">
        <v>1</v>
      </c>
      <c r="I106" s="145"/>
      <c r="J106" s="54">
        <v>41</v>
      </c>
      <c r="K106" s="110"/>
      <c r="L106" s="145"/>
      <c r="M106" s="53" t="s">
        <v>38</v>
      </c>
      <c r="N106" s="109">
        <v>114.14</v>
      </c>
      <c r="O106" s="145"/>
      <c r="P106" s="107" t="s">
        <v>38</v>
      </c>
      <c r="Q106" s="145"/>
      <c r="R106" s="58">
        <v>3970.27</v>
      </c>
    </row>
    <row r="107" spans="1:18" ht="14.25" customHeight="1" x14ac:dyDescent="0.25">
      <c r="A107" s="55" t="s">
        <v>38</v>
      </c>
      <c r="B107" s="55" t="s">
        <v>38</v>
      </c>
      <c r="C107" s="101" t="s">
        <v>105</v>
      </c>
      <c r="D107" s="146"/>
      <c r="E107" s="146"/>
      <c r="F107" s="146"/>
      <c r="G107" s="146"/>
      <c r="H107" s="146"/>
      <c r="I107" s="146"/>
      <c r="J107" s="145"/>
      <c r="K107" s="102" t="s">
        <v>38</v>
      </c>
      <c r="L107" s="146"/>
      <c r="M107" s="145"/>
      <c r="N107" s="103">
        <v>1276.81</v>
      </c>
      <c r="O107" s="145"/>
      <c r="P107" s="104"/>
      <c r="Q107" s="145"/>
      <c r="R107" s="48">
        <v>26898.25</v>
      </c>
    </row>
    <row r="108" spans="1:18" ht="38.85" customHeight="1" x14ac:dyDescent="0.25">
      <c r="A108" s="46" t="s">
        <v>38</v>
      </c>
      <c r="B108" s="47" t="s">
        <v>628</v>
      </c>
      <c r="C108" s="101" t="s">
        <v>627</v>
      </c>
      <c r="D108" s="145"/>
      <c r="E108" s="113" t="s">
        <v>626</v>
      </c>
      <c r="F108" s="145"/>
      <c r="G108" s="48">
        <v>0.25722</v>
      </c>
      <c r="H108" s="103">
        <v>1</v>
      </c>
      <c r="I108" s="145"/>
      <c r="J108" s="48">
        <v>0.25719999999999998</v>
      </c>
      <c r="K108" s="104"/>
      <c r="L108" s="145"/>
      <c r="M108" s="49"/>
      <c r="N108" s="104"/>
      <c r="O108" s="145"/>
      <c r="P108" s="104"/>
      <c r="Q108" s="145"/>
      <c r="R108" s="50"/>
    </row>
    <row r="109" spans="1:18" ht="17.45" customHeight="1" x14ac:dyDescent="0.25">
      <c r="A109" s="51" t="s">
        <v>38</v>
      </c>
      <c r="B109" s="52" t="s">
        <v>135</v>
      </c>
      <c r="C109" s="106" t="s">
        <v>625</v>
      </c>
      <c r="D109" s="146"/>
      <c r="E109" s="146"/>
      <c r="F109" s="146"/>
      <c r="G109" s="146"/>
      <c r="H109" s="146"/>
      <c r="I109" s="146"/>
      <c r="J109" s="146"/>
      <c r="K109" s="146"/>
      <c r="L109" s="146"/>
      <c r="M109" s="146"/>
      <c r="N109" s="146"/>
      <c r="O109" s="146"/>
      <c r="P109" s="146"/>
      <c r="Q109" s="145"/>
      <c r="R109" s="52" t="s">
        <v>38</v>
      </c>
    </row>
    <row r="110" spans="1:18" ht="14.25" customHeight="1" x14ac:dyDescent="0.25">
      <c r="A110" s="52" t="s">
        <v>38</v>
      </c>
      <c r="B110" s="53" t="s">
        <v>48</v>
      </c>
      <c r="C110" s="106" t="s">
        <v>92</v>
      </c>
      <c r="D110" s="145"/>
      <c r="E110" s="106" t="s">
        <v>38</v>
      </c>
      <c r="F110" s="145"/>
      <c r="G110" s="52" t="s">
        <v>38</v>
      </c>
      <c r="H110" s="110"/>
      <c r="I110" s="145"/>
      <c r="J110" s="53" t="s">
        <v>38</v>
      </c>
      <c r="K110" s="108">
        <v>130.56</v>
      </c>
      <c r="L110" s="145"/>
      <c r="M110" s="54">
        <v>1</v>
      </c>
      <c r="N110" s="109">
        <v>33.58</v>
      </c>
      <c r="O110" s="145"/>
      <c r="P110" s="108">
        <v>34.783000000000001</v>
      </c>
      <c r="Q110" s="145"/>
      <c r="R110" s="58">
        <v>1168.02</v>
      </c>
    </row>
    <row r="111" spans="1:18" ht="14.25" customHeight="1" x14ac:dyDescent="0.25">
      <c r="A111" s="52" t="s">
        <v>38</v>
      </c>
      <c r="B111" s="53" t="s">
        <v>50</v>
      </c>
      <c r="C111" s="106" t="s">
        <v>93</v>
      </c>
      <c r="D111" s="145"/>
      <c r="E111" s="106" t="s">
        <v>38</v>
      </c>
      <c r="F111" s="145"/>
      <c r="G111" s="52" t="s">
        <v>38</v>
      </c>
      <c r="H111" s="110"/>
      <c r="I111" s="145"/>
      <c r="J111" s="53" t="s">
        <v>38</v>
      </c>
      <c r="K111" s="108">
        <v>189.14</v>
      </c>
      <c r="L111" s="145"/>
      <c r="M111" s="54">
        <v>1</v>
      </c>
      <c r="N111" s="109">
        <v>48.65</v>
      </c>
      <c r="O111" s="145"/>
      <c r="P111" s="108">
        <v>17.091000000000001</v>
      </c>
      <c r="Q111" s="145"/>
      <c r="R111" s="58">
        <v>831.42</v>
      </c>
    </row>
    <row r="112" spans="1:18" ht="14.25" customHeight="1" x14ac:dyDescent="0.25">
      <c r="A112" s="52" t="s">
        <v>38</v>
      </c>
      <c r="B112" s="53" t="s">
        <v>51</v>
      </c>
      <c r="C112" s="106" t="s">
        <v>94</v>
      </c>
      <c r="D112" s="145"/>
      <c r="E112" s="106" t="s">
        <v>38</v>
      </c>
      <c r="F112" s="145"/>
      <c r="G112" s="52" t="s">
        <v>38</v>
      </c>
      <c r="H112" s="110"/>
      <c r="I112" s="145"/>
      <c r="J112" s="53" t="s">
        <v>38</v>
      </c>
      <c r="K112" s="108">
        <v>35.75</v>
      </c>
      <c r="L112" s="145"/>
      <c r="M112" s="54">
        <v>1</v>
      </c>
      <c r="N112" s="109">
        <v>9.19</v>
      </c>
      <c r="O112" s="145"/>
      <c r="P112" s="108">
        <v>34.783000000000001</v>
      </c>
      <c r="Q112" s="145"/>
      <c r="R112" s="58">
        <v>319.83</v>
      </c>
    </row>
    <row r="113" spans="1:18" ht="14.25" customHeight="1" x14ac:dyDescent="0.25">
      <c r="A113" s="52" t="s">
        <v>38</v>
      </c>
      <c r="B113" s="53" t="s">
        <v>53</v>
      </c>
      <c r="C113" s="106" t="s">
        <v>95</v>
      </c>
      <c r="D113" s="145"/>
      <c r="E113" s="106" t="s">
        <v>38</v>
      </c>
      <c r="F113" s="145"/>
      <c r="G113" s="52" t="s">
        <v>38</v>
      </c>
      <c r="H113" s="110"/>
      <c r="I113" s="145"/>
      <c r="J113" s="53" t="s">
        <v>38</v>
      </c>
      <c r="K113" s="110"/>
      <c r="L113" s="145"/>
      <c r="M113" s="54">
        <v>1</v>
      </c>
      <c r="N113" s="110"/>
      <c r="O113" s="145"/>
      <c r="P113" s="110"/>
      <c r="Q113" s="145"/>
      <c r="R113" s="50"/>
    </row>
    <row r="114" spans="1:18" ht="14.25" customHeight="1" x14ac:dyDescent="0.25">
      <c r="A114" s="52" t="s">
        <v>38</v>
      </c>
      <c r="B114" s="52" t="s">
        <v>38</v>
      </c>
      <c r="C114" s="106" t="s">
        <v>99</v>
      </c>
      <c r="D114" s="145"/>
      <c r="E114" s="112" t="s">
        <v>100</v>
      </c>
      <c r="F114" s="145"/>
      <c r="G114" s="54">
        <v>12.53</v>
      </c>
      <c r="H114" s="108">
        <v>1</v>
      </c>
      <c r="I114" s="145"/>
      <c r="J114" s="54">
        <v>3.2227160000000001</v>
      </c>
      <c r="K114" s="106" t="s">
        <v>38</v>
      </c>
      <c r="L114" s="145"/>
      <c r="M114" s="52" t="s">
        <v>38</v>
      </c>
      <c r="N114" s="106" t="s">
        <v>38</v>
      </c>
      <c r="O114" s="145"/>
      <c r="P114" s="106" t="s">
        <v>38</v>
      </c>
      <c r="Q114" s="145"/>
      <c r="R114" s="50"/>
    </row>
    <row r="115" spans="1:18" ht="14.25" customHeight="1" x14ac:dyDescent="0.25">
      <c r="A115" s="52" t="s">
        <v>38</v>
      </c>
      <c r="B115" s="52" t="s">
        <v>38</v>
      </c>
      <c r="C115" s="106" t="s">
        <v>101</v>
      </c>
      <c r="D115" s="145"/>
      <c r="E115" s="112" t="s">
        <v>100</v>
      </c>
      <c r="F115" s="145"/>
      <c r="G115" s="54">
        <v>3.04</v>
      </c>
      <c r="H115" s="108">
        <v>1</v>
      </c>
      <c r="I115" s="145"/>
      <c r="J115" s="54">
        <v>0.78188800000000003</v>
      </c>
      <c r="K115" s="106" t="s">
        <v>38</v>
      </c>
      <c r="L115" s="145"/>
      <c r="M115" s="52" t="s">
        <v>38</v>
      </c>
      <c r="N115" s="106" t="s">
        <v>38</v>
      </c>
      <c r="O115" s="145"/>
      <c r="P115" s="106" t="s">
        <v>38</v>
      </c>
      <c r="Q115" s="145"/>
      <c r="R115" s="50"/>
    </row>
    <row r="116" spans="1:18" ht="14.25" customHeight="1" x14ac:dyDescent="0.25">
      <c r="A116" s="52" t="s">
        <v>38</v>
      </c>
      <c r="B116" s="52" t="s">
        <v>38</v>
      </c>
      <c r="C116" s="101" t="s">
        <v>102</v>
      </c>
      <c r="D116" s="146"/>
      <c r="E116" s="146"/>
      <c r="F116" s="146"/>
      <c r="G116" s="146"/>
      <c r="H116" s="146"/>
      <c r="I116" s="146"/>
      <c r="J116" s="145"/>
      <c r="K116" s="103">
        <v>319.7</v>
      </c>
      <c r="L116" s="145"/>
      <c r="M116" s="52" t="s">
        <v>38</v>
      </c>
      <c r="N116" s="111">
        <v>82.23</v>
      </c>
      <c r="O116" s="145"/>
      <c r="P116" s="104"/>
      <c r="Q116" s="145"/>
      <c r="R116" s="59">
        <v>1999.44</v>
      </c>
    </row>
    <row r="117" spans="1:18" ht="14.25" customHeight="1" x14ac:dyDescent="0.25">
      <c r="A117" s="52" t="s">
        <v>38</v>
      </c>
      <c r="B117" s="52" t="s">
        <v>38</v>
      </c>
      <c r="C117" s="106" t="s">
        <v>103</v>
      </c>
      <c r="D117" s="145"/>
      <c r="E117" s="112" t="s">
        <v>38</v>
      </c>
      <c r="F117" s="145"/>
      <c r="G117" s="50"/>
      <c r="H117" s="106" t="s">
        <v>38</v>
      </c>
      <c r="I117" s="145"/>
      <c r="J117" s="53" t="s">
        <v>38</v>
      </c>
      <c r="K117" s="106" t="s">
        <v>38</v>
      </c>
      <c r="L117" s="145"/>
      <c r="M117" s="52" t="s">
        <v>38</v>
      </c>
      <c r="N117" s="109">
        <v>42.77</v>
      </c>
      <c r="O117" s="145"/>
      <c r="P117" s="106" t="s">
        <v>38</v>
      </c>
      <c r="Q117" s="145"/>
      <c r="R117" s="58">
        <v>1487.85</v>
      </c>
    </row>
    <row r="118" spans="1:18" ht="38.85" customHeight="1" x14ac:dyDescent="0.25">
      <c r="A118" s="52" t="s">
        <v>38</v>
      </c>
      <c r="B118" s="52" t="s">
        <v>183</v>
      </c>
      <c r="C118" s="106" t="s">
        <v>182</v>
      </c>
      <c r="D118" s="145"/>
      <c r="E118" s="112" t="s">
        <v>104</v>
      </c>
      <c r="F118" s="145"/>
      <c r="G118" s="54">
        <v>92</v>
      </c>
      <c r="H118" s="108">
        <v>1</v>
      </c>
      <c r="I118" s="145"/>
      <c r="J118" s="54">
        <v>92</v>
      </c>
      <c r="K118" s="110"/>
      <c r="L118" s="145"/>
      <c r="M118" s="53" t="s">
        <v>38</v>
      </c>
      <c r="N118" s="109">
        <v>39.35</v>
      </c>
      <c r="O118" s="145"/>
      <c r="P118" s="107" t="s">
        <v>38</v>
      </c>
      <c r="Q118" s="145"/>
      <c r="R118" s="58">
        <v>1368.82</v>
      </c>
    </row>
    <row r="119" spans="1:18" ht="38.85" customHeight="1" x14ac:dyDescent="0.25">
      <c r="A119" s="52" t="s">
        <v>38</v>
      </c>
      <c r="B119" s="52" t="s">
        <v>181</v>
      </c>
      <c r="C119" s="106" t="s">
        <v>180</v>
      </c>
      <c r="D119" s="145"/>
      <c r="E119" s="112" t="s">
        <v>104</v>
      </c>
      <c r="F119" s="145"/>
      <c r="G119" s="54">
        <v>46</v>
      </c>
      <c r="H119" s="108">
        <v>1</v>
      </c>
      <c r="I119" s="145"/>
      <c r="J119" s="54">
        <v>46</v>
      </c>
      <c r="K119" s="110"/>
      <c r="L119" s="145"/>
      <c r="M119" s="53" t="s">
        <v>38</v>
      </c>
      <c r="N119" s="109">
        <v>19.670000000000002</v>
      </c>
      <c r="O119" s="145"/>
      <c r="P119" s="107" t="s">
        <v>38</v>
      </c>
      <c r="Q119" s="145"/>
      <c r="R119" s="58">
        <v>684.41</v>
      </c>
    </row>
    <row r="120" spans="1:18" ht="14.25" customHeight="1" x14ac:dyDescent="0.25">
      <c r="A120" s="55" t="s">
        <v>38</v>
      </c>
      <c r="B120" s="55" t="s">
        <v>38</v>
      </c>
      <c r="C120" s="101" t="s">
        <v>105</v>
      </c>
      <c r="D120" s="146"/>
      <c r="E120" s="146"/>
      <c r="F120" s="146"/>
      <c r="G120" s="146"/>
      <c r="H120" s="146"/>
      <c r="I120" s="146"/>
      <c r="J120" s="145"/>
      <c r="K120" s="102" t="s">
        <v>38</v>
      </c>
      <c r="L120" s="146"/>
      <c r="M120" s="145"/>
      <c r="N120" s="103">
        <v>141.25</v>
      </c>
      <c r="O120" s="145"/>
      <c r="P120" s="104"/>
      <c r="Q120" s="145"/>
      <c r="R120" s="48">
        <v>4052.67</v>
      </c>
    </row>
    <row r="121" spans="1:18" ht="50.25" customHeight="1" x14ac:dyDescent="0.25">
      <c r="A121" s="46" t="s">
        <v>38</v>
      </c>
      <c r="B121" s="47" t="s">
        <v>624</v>
      </c>
      <c r="C121" s="101" t="s">
        <v>623</v>
      </c>
      <c r="D121" s="145"/>
      <c r="E121" s="113" t="s">
        <v>184</v>
      </c>
      <c r="F121" s="145"/>
      <c r="G121" s="48">
        <v>0.16581000000000001</v>
      </c>
      <c r="H121" s="103">
        <v>1</v>
      </c>
      <c r="I121" s="145"/>
      <c r="J121" s="48">
        <v>0.1658</v>
      </c>
      <c r="K121" s="104"/>
      <c r="L121" s="145"/>
      <c r="M121" s="49"/>
      <c r="N121" s="104"/>
      <c r="O121" s="145"/>
      <c r="P121" s="104"/>
      <c r="Q121" s="145"/>
      <c r="R121" s="50"/>
    </row>
    <row r="122" spans="1:18" ht="17.45" customHeight="1" x14ac:dyDescent="0.25">
      <c r="A122" s="51" t="s">
        <v>38</v>
      </c>
      <c r="B122" s="52" t="s">
        <v>135</v>
      </c>
      <c r="C122" s="106" t="s">
        <v>622</v>
      </c>
      <c r="D122" s="146"/>
      <c r="E122" s="146"/>
      <c r="F122" s="146"/>
      <c r="G122" s="146"/>
      <c r="H122" s="146"/>
      <c r="I122" s="146"/>
      <c r="J122" s="146"/>
      <c r="K122" s="146"/>
      <c r="L122" s="146"/>
      <c r="M122" s="146"/>
      <c r="N122" s="146"/>
      <c r="O122" s="146"/>
      <c r="P122" s="146"/>
      <c r="Q122" s="145"/>
      <c r="R122" s="52" t="s">
        <v>38</v>
      </c>
    </row>
    <row r="123" spans="1:18" ht="14.25" customHeight="1" x14ac:dyDescent="0.25">
      <c r="A123" s="52" t="s">
        <v>38</v>
      </c>
      <c r="B123" s="53" t="s">
        <v>48</v>
      </c>
      <c r="C123" s="106" t="s">
        <v>92</v>
      </c>
      <c r="D123" s="145"/>
      <c r="E123" s="106" t="s">
        <v>38</v>
      </c>
      <c r="F123" s="145"/>
      <c r="G123" s="52" t="s">
        <v>38</v>
      </c>
      <c r="H123" s="110"/>
      <c r="I123" s="145"/>
      <c r="J123" s="53" t="s">
        <v>38</v>
      </c>
      <c r="K123" s="110"/>
      <c r="L123" s="145"/>
      <c r="M123" s="54">
        <v>1</v>
      </c>
      <c r="N123" s="110"/>
      <c r="O123" s="145"/>
      <c r="P123" s="108">
        <v>34.783000000000001</v>
      </c>
      <c r="Q123" s="145"/>
      <c r="R123" s="50"/>
    </row>
    <row r="124" spans="1:18" ht="14.25" customHeight="1" x14ac:dyDescent="0.25">
      <c r="A124" s="52" t="s">
        <v>38</v>
      </c>
      <c r="B124" s="53" t="s">
        <v>50</v>
      </c>
      <c r="C124" s="106" t="s">
        <v>93</v>
      </c>
      <c r="D124" s="145"/>
      <c r="E124" s="106" t="s">
        <v>38</v>
      </c>
      <c r="F124" s="145"/>
      <c r="G124" s="52" t="s">
        <v>38</v>
      </c>
      <c r="H124" s="110"/>
      <c r="I124" s="145"/>
      <c r="J124" s="53" t="s">
        <v>38</v>
      </c>
      <c r="K124" s="108">
        <v>863.04</v>
      </c>
      <c r="L124" s="145"/>
      <c r="M124" s="54">
        <v>1</v>
      </c>
      <c r="N124" s="109">
        <v>143.09</v>
      </c>
      <c r="O124" s="145"/>
      <c r="P124" s="108">
        <v>13.507999999999999</v>
      </c>
      <c r="Q124" s="145"/>
      <c r="R124" s="58">
        <v>1932.89</v>
      </c>
    </row>
    <row r="125" spans="1:18" ht="14.25" customHeight="1" x14ac:dyDescent="0.25">
      <c r="A125" s="52" t="s">
        <v>38</v>
      </c>
      <c r="B125" s="53" t="s">
        <v>51</v>
      </c>
      <c r="C125" s="106" t="s">
        <v>94</v>
      </c>
      <c r="D125" s="145"/>
      <c r="E125" s="106" t="s">
        <v>38</v>
      </c>
      <c r="F125" s="145"/>
      <c r="G125" s="52" t="s">
        <v>38</v>
      </c>
      <c r="H125" s="110"/>
      <c r="I125" s="145"/>
      <c r="J125" s="53" t="s">
        <v>38</v>
      </c>
      <c r="K125" s="108">
        <v>106.02</v>
      </c>
      <c r="L125" s="145"/>
      <c r="M125" s="54">
        <v>1</v>
      </c>
      <c r="N125" s="109">
        <v>17.579999999999998</v>
      </c>
      <c r="O125" s="145"/>
      <c r="P125" s="108">
        <v>34.783000000000001</v>
      </c>
      <c r="Q125" s="145"/>
      <c r="R125" s="58">
        <v>611.41999999999996</v>
      </c>
    </row>
    <row r="126" spans="1:18" ht="14.25" customHeight="1" x14ac:dyDescent="0.25">
      <c r="A126" s="52" t="s">
        <v>38</v>
      </c>
      <c r="B126" s="53" t="s">
        <v>53</v>
      </c>
      <c r="C126" s="106" t="s">
        <v>95</v>
      </c>
      <c r="D126" s="145"/>
      <c r="E126" s="106" t="s">
        <v>38</v>
      </c>
      <c r="F126" s="145"/>
      <c r="G126" s="52" t="s">
        <v>38</v>
      </c>
      <c r="H126" s="110"/>
      <c r="I126" s="145"/>
      <c r="J126" s="53" t="s">
        <v>38</v>
      </c>
      <c r="K126" s="110"/>
      <c r="L126" s="145"/>
      <c r="M126" s="54">
        <v>1</v>
      </c>
      <c r="N126" s="110"/>
      <c r="O126" s="145"/>
      <c r="P126" s="110"/>
      <c r="Q126" s="145"/>
      <c r="R126" s="50"/>
    </row>
    <row r="127" spans="1:18" ht="14.25" customHeight="1" x14ac:dyDescent="0.25">
      <c r="A127" s="52" t="s">
        <v>38</v>
      </c>
      <c r="B127" s="52" t="s">
        <v>38</v>
      </c>
      <c r="C127" s="106" t="s">
        <v>99</v>
      </c>
      <c r="D127" s="145"/>
      <c r="E127" s="112" t="s">
        <v>100</v>
      </c>
      <c r="F127" s="145"/>
      <c r="G127" s="50"/>
      <c r="H127" s="108">
        <v>1</v>
      </c>
      <c r="I127" s="145"/>
      <c r="J127" s="50"/>
      <c r="K127" s="106" t="s">
        <v>38</v>
      </c>
      <c r="L127" s="145"/>
      <c r="M127" s="52" t="s">
        <v>38</v>
      </c>
      <c r="N127" s="106" t="s">
        <v>38</v>
      </c>
      <c r="O127" s="145"/>
      <c r="P127" s="106" t="s">
        <v>38</v>
      </c>
      <c r="Q127" s="145"/>
      <c r="R127" s="50"/>
    </row>
    <row r="128" spans="1:18" ht="14.25" customHeight="1" x14ac:dyDescent="0.25">
      <c r="A128" s="52" t="s">
        <v>38</v>
      </c>
      <c r="B128" s="52" t="s">
        <v>38</v>
      </c>
      <c r="C128" s="106" t="s">
        <v>101</v>
      </c>
      <c r="D128" s="145"/>
      <c r="E128" s="112" t="s">
        <v>100</v>
      </c>
      <c r="F128" s="145"/>
      <c r="G128" s="54">
        <v>6.71</v>
      </c>
      <c r="H128" s="108">
        <v>1</v>
      </c>
      <c r="I128" s="145"/>
      <c r="J128" s="54">
        <v>1.1125179999999999</v>
      </c>
      <c r="K128" s="106" t="s">
        <v>38</v>
      </c>
      <c r="L128" s="145"/>
      <c r="M128" s="52" t="s">
        <v>38</v>
      </c>
      <c r="N128" s="106" t="s">
        <v>38</v>
      </c>
      <c r="O128" s="145"/>
      <c r="P128" s="106" t="s">
        <v>38</v>
      </c>
      <c r="Q128" s="145"/>
      <c r="R128" s="50"/>
    </row>
    <row r="129" spans="1:18" ht="14.25" customHeight="1" x14ac:dyDescent="0.25">
      <c r="A129" s="52" t="s">
        <v>38</v>
      </c>
      <c r="B129" s="52" t="s">
        <v>38</v>
      </c>
      <c r="C129" s="101" t="s">
        <v>102</v>
      </c>
      <c r="D129" s="146"/>
      <c r="E129" s="146"/>
      <c r="F129" s="146"/>
      <c r="G129" s="146"/>
      <c r="H129" s="146"/>
      <c r="I129" s="146"/>
      <c r="J129" s="145"/>
      <c r="K129" s="103">
        <v>863.04</v>
      </c>
      <c r="L129" s="145"/>
      <c r="M129" s="52" t="s">
        <v>38</v>
      </c>
      <c r="N129" s="111">
        <v>143.09</v>
      </c>
      <c r="O129" s="145"/>
      <c r="P129" s="104"/>
      <c r="Q129" s="145"/>
      <c r="R129" s="59">
        <v>1932.89</v>
      </c>
    </row>
    <row r="130" spans="1:18" ht="14.25" customHeight="1" x14ac:dyDescent="0.25">
      <c r="A130" s="52" t="s">
        <v>38</v>
      </c>
      <c r="B130" s="52" t="s">
        <v>38</v>
      </c>
      <c r="C130" s="106" t="s">
        <v>103</v>
      </c>
      <c r="D130" s="145"/>
      <c r="E130" s="112" t="s">
        <v>38</v>
      </c>
      <c r="F130" s="145"/>
      <c r="G130" s="50"/>
      <c r="H130" s="106" t="s">
        <v>38</v>
      </c>
      <c r="I130" s="145"/>
      <c r="J130" s="53" t="s">
        <v>38</v>
      </c>
      <c r="K130" s="106" t="s">
        <v>38</v>
      </c>
      <c r="L130" s="145"/>
      <c r="M130" s="52" t="s">
        <v>38</v>
      </c>
      <c r="N130" s="109">
        <v>17.579999999999998</v>
      </c>
      <c r="O130" s="145"/>
      <c r="P130" s="106" t="s">
        <v>38</v>
      </c>
      <c r="Q130" s="145"/>
      <c r="R130" s="58">
        <v>611.41999999999996</v>
      </c>
    </row>
    <row r="131" spans="1:18" ht="38.85" customHeight="1" x14ac:dyDescent="0.25">
      <c r="A131" s="52" t="s">
        <v>38</v>
      </c>
      <c r="B131" s="52" t="s">
        <v>183</v>
      </c>
      <c r="C131" s="106" t="s">
        <v>182</v>
      </c>
      <c r="D131" s="145"/>
      <c r="E131" s="112" t="s">
        <v>104</v>
      </c>
      <c r="F131" s="145"/>
      <c r="G131" s="54">
        <v>92</v>
      </c>
      <c r="H131" s="108">
        <v>1</v>
      </c>
      <c r="I131" s="145"/>
      <c r="J131" s="54">
        <v>92</v>
      </c>
      <c r="K131" s="110"/>
      <c r="L131" s="145"/>
      <c r="M131" s="53" t="s">
        <v>38</v>
      </c>
      <c r="N131" s="109">
        <v>16.170000000000002</v>
      </c>
      <c r="O131" s="145"/>
      <c r="P131" s="107" t="s">
        <v>38</v>
      </c>
      <c r="Q131" s="145"/>
      <c r="R131" s="58">
        <v>562.51</v>
      </c>
    </row>
    <row r="132" spans="1:18" ht="38.85" customHeight="1" x14ac:dyDescent="0.25">
      <c r="A132" s="52" t="s">
        <v>38</v>
      </c>
      <c r="B132" s="52" t="s">
        <v>181</v>
      </c>
      <c r="C132" s="106" t="s">
        <v>180</v>
      </c>
      <c r="D132" s="145"/>
      <c r="E132" s="112" t="s">
        <v>104</v>
      </c>
      <c r="F132" s="145"/>
      <c r="G132" s="54">
        <v>46</v>
      </c>
      <c r="H132" s="108">
        <v>1</v>
      </c>
      <c r="I132" s="145"/>
      <c r="J132" s="54">
        <v>46</v>
      </c>
      <c r="K132" s="110"/>
      <c r="L132" s="145"/>
      <c r="M132" s="53" t="s">
        <v>38</v>
      </c>
      <c r="N132" s="109">
        <v>8.09</v>
      </c>
      <c r="O132" s="145"/>
      <c r="P132" s="107" t="s">
        <v>38</v>
      </c>
      <c r="Q132" s="145"/>
      <c r="R132" s="58">
        <v>281.25</v>
      </c>
    </row>
    <row r="133" spans="1:18" ht="14.25" customHeight="1" x14ac:dyDescent="0.25">
      <c r="A133" s="55" t="s">
        <v>38</v>
      </c>
      <c r="B133" s="55" t="s">
        <v>38</v>
      </c>
      <c r="C133" s="101" t="s">
        <v>105</v>
      </c>
      <c r="D133" s="146"/>
      <c r="E133" s="146"/>
      <c r="F133" s="146"/>
      <c r="G133" s="146"/>
      <c r="H133" s="146"/>
      <c r="I133" s="146"/>
      <c r="J133" s="145"/>
      <c r="K133" s="102" t="s">
        <v>38</v>
      </c>
      <c r="L133" s="146"/>
      <c r="M133" s="145"/>
      <c r="N133" s="103">
        <v>167.35</v>
      </c>
      <c r="O133" s="145"/>
      <c r="P133" s="104"/>
      <c r="Q133" s="145"/>
      <c r="R133" s="48">
        <v>2776.65</v>
      </c>
    </row>
    <row r="134" spans="1:18" ht="28.35" customHeight="1" x14ac:dyDescent="0.25">
      <c r="A134" s="46" t="s">
        <v>38</v>
      </c>
      <c r="B134" s="47" t="s">
        <v>157</v>
      </c>
      <c r="C134" s="101" t="s">
        <v>156</v>
      </c>
      <c r="D134" s="145"/>
      <c r="E134" s="113" t="s">
        <v>155</v>
      </c>
      <c r="F134" s="145"/>
      <c r="G134" s="48">
        <v>0.18</v>
      </c>
      <c r="H134" s="103">
        <v>1</v>
      </c>
      <c r="I134" s="145"/>
      <c r="J134" s="48">
        <v>0.18</v>
      </c>
      <c r="K134" s="104"/>
      <c r="L134" s="145"/>
      <c r="M134" s="49"/>
      <c r="N134" s="104"/>
      <c r="O134" s="145"/>
      <c r="P134" s="104"/>
      <c r="Q134" s="145"/>
      <c r="R134" s="50"/>
    </row>
    <row r="135" spans="1:18" ht="17.45" customHeight="1" x14ac:dyDescent="0.25">
      <c r="A135" s="51" t="s">
        <v>38</v>
      </c>
      <c r="B135" s="52" t="s">
        <v>135</v>
      </c>
      <c r="C135" s="106" t="s">
        <v>134</v>
      </c>
      <c r="D135" s="146"/>
      <c r="E135" s="146"/>
      <c r="F135" s="146"/>
      <c r="G135" s="146"/>
      <c r="H135" s="146"/>
      <c r="I135" s="146"/>
      <c r="J135" s="146"/>
      <c r="K135" s="146"/>
      <c r="L135" s="146"/>
      <c r="M135" s="146"/>
      <c r="N135" s="146"/>
      <c r="O135" s="146"/>
      <c r="P135" s="146"/>
      <c r="Q135" s="145"/>
      <c r="R135" s="52" t="s">
        <v>38</v>
      </c>
    </row>
    <row r="136" spans="1:18" ht="14.25" customHeight="1" x14ac:dyDescent="0.25">
      <c r="A136" s="52" t="s">
        <v>38</v>
      </c>
      <c r="B136" s="53" t="s">
        <v>48</v>
      </c>
      <c r="C136" s="106" t="s">
        <v>92</v>
      </c>
      <c r="D136" s="145"/>
      <c r="E136" s="106" t="s">
        <v>38</v>
      </c>
      <c r="F136" s="145"/>
      <c r="G136" s="52" t="s">
        <v>38</v>
      </c>
      <c r="H136" s="110"/>
      <c r="I136" s="145"/>
      <c r="J136" s="53" t="s">
        <v>38</v>
      </c>
      <c r="K136" s="108">
        <v>811.55</v>
      </c>
      <c r="L136" s="145"/>
      <c r="M136" s="54">
        <v>1</v>
      </c>
      <c r="N136" s="109">
        <v>146.08000000000001</v>
      </c>
      <c r="O136" s="145"/>
      <c r="P136" s="108">
        <v>34.783000000000001</v>
      </c>
      <c r="Q136" s="145"/>
      <c r="R136" s="58">
        <v>5081.07</v>
      </c>
    </row>
    <row r="137" spans="1:18" ht="14.25" customHeight="1" x14ac:dyDescent="0.25">
      <c r="A137" s="52" t="s">
        <v>38</v>
      </c>
      <c r="B137" s="53" t="s">
        <v>50</v>
      </c>
      <c r="C137" s="106" t="s">
        <v>93</v>
      </c>
      <c r="D137" s="145"/>
      <c r="E137" s="106" t="s">
        <v>38</v>
      </c>
      <c r="F137" s="145"/>
      <c r="G137" s="52" t="s">
        <v>38</v>
      </c>
      <c r="H137" s="110"/>
      <c r="I137" s="145"/>
      <c r="J137" s="53" t="s">
        <v>38</v>
      </c>
      <c r="K137" s="110"/>
      <c r="L137" s="145"/>
      <c r="M137" s="54">
        <v>1</v>
      </c>
      <c r="N137" s="110"/>
      <c r="O137" s="145"/>
      <c r="P137" s="110"/>
      <c r="Q137" s="145"/>
      <c r="R137" s="50"/>
    </row>
    <row r="138" spans="1:18" ht="14.25" customHeight="1" x14ac:dyDescent="0.25">
      <c r="A138" s="52" t="s">
        <v>38</v>
      </c>
      <c r="B138" s="53" t="s">
        <v>51</v>
      </c>
      <c r="C138" s="106" t="s">
        <v>94</v>
      </c>
      <c r="D138" s="145"/>
      <c r="E138" s="106" t="s">
        <v>38</v>
      </c>
      <c r="F138" s="145"/>
      <c r="G138" s="52" t="s">
        <v>38</v>
      </c>
      <c r="H138" s="110"/>
      <c r="I138" s="145"/>
      <c r="J138" s="53" t="s">
        <v>38</v>
      </c>
      <c r="K138" s="110"/>
      <c r="L138" s="145"/>
      <c r="M138" s="54">
        <v>1</v>
      </c>
      <c r="N138" s="110"/>
      <c r="O138" s="145"/>
      <c r="P138" s="110"/>
      <c r="Q138" s="145"/>
      <c r="R138" s="50"/>
    </row>
    <row r="139" spans="1:18" ht="14.25" customHeight="1" x14ac:dyDescent="0.25">
      <c r="A139" s="52" t="s">
        <v>38</v>
      </c>
      <c r="B139" s="53" t="s">
        <v>53</v>
      </c>
      <c r="C139" s="106" t="s">
        <v>95</v>
      </c>
      <c r="D139" s="145"/>
      <c r="E139" s="106" t="s">
        <v>38</v>
      </c>
      <c r="F139" s="145"/>
      <c r="G139" s="52" t="s">
        <v>38</v>
      </c>
      <c r="H139" s="110"/>
      <c r="I139" s="145"/>
      <c r="J139" s="53" t="s">
        <v>38</v>
      </c>
      <c r="K139" s="110"/>
      <c r="L139" s="145"/>
      <c r="M139" s="54">
        <v>1</v>
      </c>
      <c r="N139" s="110"/>
      <c r="O139" s="145"/>
      <c r="P139" s="110"/>
      <c r="Q139" s="145"/>
      <c r="R139" s="50"/>
    </row>
    <row r="140" spans="1:18" ht="14.25" customHeight="1" x14ac:dyDescent="0.25">
      <c r="A140" s="52" t="s">
        <v>38</v>
      </c>
      <c r="B140" s="52" t="s">
        <v>38</v>
      </c>
      <c r="C140" s="106" t="s">
        <v>99</v>
      </c>
      <c r="D140" s="145"/>
      <c r="E140" s="112" t="s">
        <v>100</v>
      </c>
      <c r="F140" s="145"/>
      <c r="G140" s="54">
        <v>88.5</v>
      </c>
      <c r="H140" s="108">
        <v>1</v>
      </c>
      <c r="I140" s="145"/>
      <c r="J140" s="54">
        <v>15.93</v>
      </c>
      <c r="K140" s="106" t="s">
        <v>38</v>
      </c>
      <c r="L140" s="145"/>
      <c r="M140" s="52" t="s">
        <v>38</v>
      </c>
      <c r="N140" s="106" t="s">
        <v>38</v>
      </c>
      <c r="O140" s="145"/>
      <c r="P140" s="106" t="s">
        <v>38</v>
      </c>
      <c r="Q140" s="145"/>
      <c r="R140" s="50"/>
    </row>
    <row r="141" spans="1:18" ht="14.25" customHeight="1" x14ac:dyDescent="0.25">
      <c r="A141" s="52" t="s">
        <v>38</v>
      </c>
      <c r="B141" s="52" t="s">
        <v>38</v>
      </c>
      <c r="C141" s="106" t="s">
        <v>101</v>
      </c>
      <c r="D141" s="145"/>
      <c r="E141" s="112" t="s">
        <v>100</v>
      </c>
      <c r="F141" s="145"/>
      <c r="G141" s="50"/>
      <c r="H141" s="108">
        <v>1</v>
      </c>
      <c r="I141" s="145"/>
      <c r="J141" s="50"/>
      <c r="K141" s="106" t="s">
        <v>38</v>
      </c>
      <c r="L141" s="145"/>
      <c r="M141" s="52" t="s">
        <v>38</v>
      </c>
      <c r="N141" s="106" t="s">
        <v>38</v>
      </c>
      <c r="O141" s="145"/>
      <c r="P141" s="106" t="s">
        <v>38</v>
      </c>
      <c r="Q141" s="145"/>
      <c r="R141" s="50"/>
    </row>
    <row r="142" spans="1:18" ht="14.25" customHeight="1" x14ac:dyDescent="0.25">
      <c r="A142" s="52" t="s">
        <v>38</v>
      </c>
      <c r="B142" s="52" t="s">
        <v>38</v>
      </c>
      <c r="C142" s="101" t="s">
        <v>102</v>
      </c>
      <c r="D142" s="146"/>
      <c r="E142" s="146"/>
      <c r="F142" s="146"/>
      <c r="G142" s="146"/>
      <c r="H142" s="146"/>
      <c r="I142" s="146"/>
      <c r="J142" s="145"/>
      <c r="K142" s="103">
        <v>811.55</v>
      </c>
      <c r="L142" s="145"/>
      <c r="M142" s="52" t="s">
        <v>38</v>
      </c>
      <c r="N142" s="111">
        <v>146.08000000000001</v>
      </c>
      <c r="O142" s="145"/>
      <c r="P142" s="104"/>
      <c r="Q142" s="145"/>
      <c r="R142" s="59">
        <v>5081.07</v>
      </c>
    </row>
    <row r="143" spans="1:18" ht="14.25" customHeight="1" x14ac:dyDescent="0.25">
      <c r="A143" s="52" t="s">
        <v>38</v>
      </c>
      <c r="B143" s="52" t="s">
        <v>38</v>
      </c>
      <c r="C143" s="106" t="s">
        <v>103</v>
      </c>
      <c r="D143" s="145"/>
      <c r="E143" s="112" t="s">
        <v>38</v>
      </c>
      <c r="F143" s="145"/>
      <c r="G143" s="50"/>
      <c r="H143" s="106" t="s">
        <v>38</v>
      </c>
      <c r="I143" s="145"/>
      <c r="J143" s="53" t="s">
        <v>38</v>
      </c>
      <c r="K143" s="106" t="s">
        <v>38</v>
      </c>
      <c r="L143" s="145"/>
      <c r="M143" s="52" t="s">
        <v>38</v>
      </c>
      <c r="N143" s="109">
        <v>146.08000000000001</v>
      </c>
      <c r="O143" s="145"/>
      <c r="P143" s="106" t="s">
        <v>38</v>
      </c>
      <c r="Q143" s="145"/>
      <c r="R143" s="58">
        <v>5081.07</v>
      </c>
    </row>
    <row r="144" spans="1:18" ht="28.35" customHeight="1" x14ac:dyDescent="0.25">
      <c r="A144" s="52" t="s">
        <v>38</v>
      </c>
      <c r="B144" s="52" t="s">
        <v>154</v>
      </c>
      <c r="C144" s="106" t="s">
        <v>153</v>
      </c>
      <c r="D144" s="145"/>
      <c r="E144" s="112" t="s">
        <v>104</v>
      </c>
      <c r="F144" s="145"/>
      <c r="G144" s="54">
        <v>89</v>
      </c>
      <c r="H144" s="108">
        <v>1</v>
      </c>
      <c r="I144" s="145"/>
      <c r="J144" s="54">
        <v>89</v>
      </c>
      <c r="K144" s="110"/>
      <c r="L144" s="145"/>
      <c r="M144" s="53" t="s">
        <v>38</v>
      </c>
      <c r="N144" s="109">
        <v>130.01</v>
      </c>
      <c r="O144" s="145"/>
      <c r="P144" s="107" t="s">
        <v>38</v>
      </c>
      <c r="Q144" s="145"/>
      <c r="R144" s="58">
        <v>4522.1499999999996</v>
      </c>
    </row>
    <row r="145" spans="1:18" ht="28.35" customHeight="1" x14ac:dyDescent="0.25">
      <c r="A145" s="52" t="s">
        <v>38</v>
      </c>
      <c r="B145" s="52" t="s">
        <v>152</v>
      </c>
      <c r="C145" s="106" t="s">
        <v>151</v>
      </c>
      <c r="D145" s="145"/>
      <c r="E145" s="112" t="s">
        <v>104</v>
      </c>
      <c r="F145" s="145"/>
      <c r="G145" s="54">
        <v>40</v>
      </c>
      <c r="H145" s="108">
        <v>1</v>
      </c>
      <c r="I145" s="145"/>
      <c r="J145" s="54">
        <v>40</v>
      </c>
      <c r="K145" s="110"/>
      <c r="L145" s="145"/>
      <c r="M145" s="53" t="s">
        <v>38</v>
      </c>
      <c r="N145" s="109">
        <v>58.43</v>
      </c>
      <c r="O145" s="145"/>
      <c r="P145" s="107" t="s">
        <v>38</v>
      </c>
      <c r="Q145" s="145"/>
      <c r="R145" s="58">
        <v>2032.43</v>
      </c>
    </row>
    <row r="146" spans="1:18" ht="14.25" customHeight="1" x14ac:dyDescent="0.25">
      <c r="A146" s="55" t="s">
        <v>38</v>
      </c>
      <c r="B146" s="55" t="s">
        <v>38</v>
      </c>
      <c r="C146" s="101" t="s">
        <v>105</v>
      </c>
      <c r="D146" s="146"/>
      <c r="E146" s="146"/>
      <c r="F146" s="146"/>
      <c r="G146" s="146"/>
      <c r="H146" s="146"/>
      <c r="I146" s="146"/>
      <c r="J146" s="145"/>
      <c r="K146" s="102" t="s">
        <v>38</v>
      </c>
      <c r="L146" s="146"/>
      <c r="M146" s="145"/>
      <c r="N146" s="103">
        <v>334.52</v>
      </c>
      <c r="O146" s="145"/>
      <c r="P146" s="104"/>
      <c r="Q146" s="145"/>
      <c r="R146" s="48">
        <v>11635.65</v>
      </c>
    </row>
    <row r="147" spans="1:18" ht="60.75" customHeight="1" x14ac:dyDescent="0.25">
      <c r="A147" s="46" t="s">
        <v>38</v>
      </c>
      <c r="B147" s="47" t="s">
        <v>621</v>
      </c>
      <c r="C147" s="101" t="s">
        <v>620</v>
      </c>
      <c r="D147" s="145"/>
      <c r="E147" s="113" t="s">
        <v>619</v>
      </c>
      <c r="F147" s="145"/>
      <c r="G147" s="48">
        <v>7.0000000000000007E-2</v>
      </c>
      <c r="H147" s="103">
        <v>1</v>
      </c>
      <c r="I147" s="145"/>
      <c r="J147" s="48">
        <v>7.0000000000000007E-2</v>
      </c>
      <c r="K147" s="104"/>
      <c r="L147" s="145"/>
      <c r="M147" s="49"/>
      <c r="N147" s="104"/>
      <c r="O147" s="145"/>
      <c r="P147" s="104"/>
      <c r="Q147" s="145"/>
      <c r="R147" s="50"/>
    </row>
    <row r="148" spans="1:18" ht="17.45" customHeight="1" x14ac:dyDescent="0.25">
      <c r="A148" s="51" t="s">
        <v>38</v>
      </c>
      <c r="B148" s="52" t="s">
        <v>135</v>
      </c>
      <c r="C148" s="106" t="s">
        <v>618</v>
      </c>
      <c r="D148" s="146"/>
      <c r="E148" s="146"/>
      <c r="F148" s="146"/>
      <c r="G148" s="146"/>
      <c r="H148" s="146"/>
      <c r="I148" s="146"/>
      <c r="J148" s="146"/>
      <c r="K148" s="146"/>
      <c r="L148" s="146"/>
      <c r="M148" s="146"/>
      <c r="N148" s="146"/>
      <c r="O148" s="146"/>
      <c r="P148" s="146"/>
      <c r="Q148" s="145"/>
      <c r="R148" s="52" t="s">
        <v>38</v>
      </c>
    </row>
    <row r="149" spans="1:18" ht="14.25" customHeight="1" x14ac:dyDescent="0.25">
      <c r="A149" s="52" t="s">
        <v>38</v>
      </c>
      <c r="B149" s="53" t="s">
        <v>48</v>
      </c>
      <c r="C149" s="106" t="s">
        <v>92</v>
      </c>
      <c r="D149" s="145"/>
      <c r="E149" s="106" t="s">
        <v>38</v>
      </c>
      <c r="F149" s="145"/>
      <c r="G149" s="52" t="s">
        <v>38</v>
      </c>
      <c r="H149" s="110"/>
      <c r="I149" s="145"/>
      <c r="J149" s="53" t="s">
        <v>38</v>
      </c>
      <c r="K149" s="108">
        <v>1033.02</v>
      </c>
      <c r="L149" s="145"/>
      <c r="M149" s="54">
        <v>1</v>
      </c>
      <c r="N149" s="109">
        <v>72.31</v>
      </c>
      <c r="O149" s="145"/>
      <c r="P149" s="108">
        <v>34.783000000000001</v>
      </c>
      <c r="Q149" s="145"/>
      <c r="R149" s="58">
        <v>2515.21</v>
      </c>
    </row>
    <row r="150" spans="1:18" ht="14.25" customHeight="1" x14ac:dyDescent="0.25">
      <c r="A150" s="52" t="s">
        <v>38</v>
      </c>
      <c r="B150" s="53" t="s">
        <v>50</v>
      </c>
      <c r="C150" s="106" t="s">
        <v>93</v>
      </c>
      <c r="D150" s="145"/>
      <c r="E150" s="106" t="s">
        <v>38</v>
      </c>
      <c r="F150" s="145"/>
      <c r="G150" s="52" t="s">
        <v>38</v>
      </c>
      <c r="H150" s="110"/>
      <c r="I150" s="145"/>
      <c r="J150" s="53" t="s">
        <v>38</v>
      </c>
      <c r="K150" s="108">
        <v>344.55</v>
      </c>
      <c r="L150" s="145"/>
      <c r="M150" s="54">
        <v>1</v>
      </c>
      <c r="N150" s="109">
        <v>24.12</v>
      </c>
      <c r="O150" s="145"/>
      <c r="P150" s="108">
        <v>15.579000000000001</v>
      </c>
      <c r="Q150" s="145"/>
      <c r="R150" s="58">
        <v>375.74</v>
      </c>
    </row>
    <row r="151" spans="1:18" ht="14.25" customHeight="1" x14ac:dyDescent="0.25">
      <c r="A151" s="52" t="s">
        <v>38</v>
      </c>
      <c r="B151" s="53" t="s">
        <v>51</v>
      </c>
      <c r="C151" s="106" t="s">
        <v>94</v>
      </c>
      <c r="D151" s="145"/>
      <c r="E151" s="106" t="s">
        <v>38</v>
      </c>
      <c r="F151" s="145"/>
      <c r="G151" s="52" t="s">
        <v>38</v>
      </c>
      <c r="H151" s="110"/>
      <c r="I151" s="145"/>
      <c r="J151" s="53" t="s">
        <v>38</v>
      </c>
      <c r="K151" s="108">
        <v>43.77</v>
      </c>
      <c r="L151" s="145"/>
      <c r="M151" s="54">
        <v>1</v>
      </c>
      <c r="N151" s="109">
        <v>3.06</v>
      </c>
      <c r="O151" s="145"/>
      <c r="P151" s="108">
        <v>34.783000000000001</v>
      </c>
      <c r="Q151" s="145"/>
      <c r="R151" s="58">
        <v>106.57</v>
      </c>
    </row>
    <row r="152" spans="1:18" ht="14.25" customHeight="1" x14ac:dyDescent="0.25">
      <c r="A152" s="52" t="s">
        <v>38</v>
      </c>
      <c r="B152" s="53" t="s">
        <v>53</v>
      </c>
      <c r="C152" s="106" t="s">
        <v>95</v>
      </c>
      <c r="D152" s="145"/>
      <c r="E152" s="106" t="s">
        <v>38</v>
      </c>
      <c r="F152" s="145"/>
      <c r="G152" s="52" t="s">
        <v>38</v>
      </c>
      <c r="H152" s="110"/>
      <c r="I152" s="145"/>
      <c r="J152" s="53" t="s">
        <v>38</v>
      </c>
      <c r="K152" s="108">
        <v>2.2400000000000002</v>
      </c>
      <c r="L152" s="145"/>
      <c r="M152" s="54">
        <v>1</v>
      </c>
      <c r="N152" s="109">
        <v>0.16</v>
      </c>
      <c r="O152" s="145"/>
      <c r="P152" s="108">
        <v>10.151999999999999</v>
      </c>
      <c r="Q152" s="145"/>
      <c r="R152" s="58">
        <v>1.59</v>
      </c>
    </row>
    <row r="153" spans="1:18" ht="14.25" customHeight="1" x14ac:dyDescent="0.25">
      <c r="A153" s="52" t="s">
        <v>38</v>
      </c>
      <c r="B153" s="52" t="s">
        <v>38</v>
      </c>
      <c r="C153" s="106" t="s">
        <v>99</v>
      </c>
      <c r="D153" s="145"/>
      <c r="E153" s="112" t="s">
        <v>100</v>
      </c>
      <c r="F153" s="145"/>
      <c r="G153" s="54">
        <v>105.41</v>
      </c>
      <c r="H153" s="108">
        <v>1</v>
      </c>
      <c r="I153" s="145"/>
      <c r="J153" s="54">
        <v>7.3787000000000003</v>
      </c>
      <c r="K153" s="106" t="s">
        <v>38</v>
      </c>
      <c r="L153" s="145"/>
      <c r="M153" s="52" t="s">
        <v>38</v>
      </c>
      <c r="N153" s="106" t="s">
        <v>38</v>
      </c>
      <c r="O153" s="145"/>
      <c r="P153" s="106" t="s">
        <v>38</v>
      </c>
      <c r="Q153" s="145"/>
      <c r="R153" s="50"/>
    </row>
    <row r="154" spans="1:18" ht="14.25" customHeight="1" x14ac:dyDescent="0.25">
      <c r="A154" s="52" t="s">
        <v>38</v>
      </c>
      <c r="B154" s="52" t="s">
        <v>38</v>
      </c>
      <c r="C154" s="106" t="s">
        <v>101</v>
      </c>
      <c r="D154" s="145"/>
      <c r="E154" s="112" t="s">
        <v>100</v>
      </c>
      <c r="F154" s="145"/>
      <c r="G154" s="54">
        <v>2.77</v>
      </c>
      <c r="H154" s="108">
        <v>1</v>
      </c>
      <c r="I154" s="145"/>
      <c r="J154" s="54">
        <v>0.19389999999999999</v>
      </c>
      <c r="K154" s="106" t="s">
        <v>38</v>
      </c>
      <c r="L154" s="145"/>
      <c r="M154" s="52" t="s">
        <v>38</v>
      </c>
      <c r="N154" s="106" t="s">
        <v>38</v>
      </c>
      <c r="O154" s="145"/>
      <c r="P154" s="106" t="s">
        <v>38</v>
      </c>
      <c r="Q154" s="145"/>
      <c r="R154" s="50"/>
    </row>
    <row r="155" spans="1:18" ht="14.25" customHeight="1" x14ac:dyDescent="0.25">
      <c r="A155" s="52" t="s">
        <v>38</v>
      </c>
      <c r="B155" s="52" t="s">
        <v>38</v>
      </c>
      <c r="C155" s="101" t="s">
        <v>102</v>
      </c>
      <c r="D155" s="146"/>
      <c r="E155" s="146"/>
      <c r="F155" s="146"/>
      <c r="G155" s="146"/>
      <c r="H155" s="146"/>
      <c r="I155" s="146"/>
      <c r="J155" s="145"/>
      <c r="K155" s="103">
        <v>1379.81</v>
      </c>
      <c r="L155" s="145"/>
      <c r="M155" s="52" t="s">
        <v>38</v>
      </c>
      <c r="N155" s="111">
        <v>96.59</v>
      </c>
      <c r="O155" s="145"/>
      <c r="P155" s="104"/>
      <c r="Q155" s="145"/>
      <c r="R155" s="59">
        <v>2892.54</v>
      </c>
    </row>
    <row r="156" spans="1:18" ht="14.25" customHeight="1" x14ac:dyDescent="0.25">
      <c r="A156" s="52" t="s">
        <v>38</v>
      </c>
      <c r="B156" s="52" t="s">
        <v>38</v>
      </c>
      <c r="C156" s="106" t="s">
        <v>103</v>
      </c>
      <c r="D156" s="145"/>
      <c r="E156" s="112" t="s">
        <v>38</v>
      </c>
      <c r="F156" s="145"/>
      <c r="G156" s="50"/>
      <c r="H156" s="106" t="s">
        <v>38</v>
      </c>
      <c r="I156" s="145"/>
      <c r="J156" s="53" t="s">
        <v>38</v>
      </c>
      <c r="K156" s="106" t="s">
        <v>38</v>
      </c>
      <c r="L156" s="145"/>
      <c r="M156" s="52" t="s">
        <v>38</v>
      </c>
      <c r="N156" s="109">
        <v>75.37</v>
      </c>
      <c r="O156" s="145"/>
      <c r="P156" s="106" t="s">
        <v>38</v>
      </c>
      <c r="Q156" s="145"/>
      <c r="R156" s="58">
        <v>2621.78</v>
      </c>
    </row>
    <row r="157" spans="1:18" ht="17.45" customHeight="1" x14ac:dyDescent="0.25">
      <c r="A157" s="52" t="s">
        <v>38</v>
      </c>
      <c r="B157" s="52" t="s">
        <v>317</v>
      </c>
      <c r="C157" s="106" t="s">
        <v>316</v>
      </c>
      <c r="D157" s="145"/>
      <c r="E157" s="112" t="s">
        <v>104</v>
      </c>
      <c r="F157" s="145"/>
      <c r="G157" s="54">
        <v>147</v>
      </c>
      <c r="H157" s="108">
        <v>1</v>
      </c>
      <c r="I157" s="145"/>
      <c r="J157" s="54">
        <v>147</v>
      </c>
      <c r="K157" s="110"/>
      <c r="L157" s="145"/>
      <c r="M157" s="53" t="s">
        <v>38</v>
      </c>
      <c r="N157" s="109">
        <v>110.79</v>
      </c>
      <c r="O157" s="145"/>
      <c r="P157" s="107" t="s">
        <v>38</v>
      </c>
      <c r="Q157" s="145"/>
      <c r="R157" s="58">
        <v>3854.02</v>
      </c>
    </row>
    <row r="158" spans="1:18" ht="17.45" customHeight="1" x14ac:dyDescent="0.25">
      <c r="A158" s="52" t="s">
        <v>38</v>
      </c>
      <c r="B158" s="52" t="s">
        <v>315</v>
      </c>
      <c r="C158" s="106" t="s">
        <v>314</v>
      </c>
      <c r="D158" s="145"/>
      <c r="E158" s="112" t="s">
        <v>104</v>
      </c>
      <c r="F158" s="145"/>
      <c r="G158" s="54">
        <v>134</v>
      </c>
      <c r="H158" s="108">
        <v>1</v>
      </c>
      <c r="I158" s="145"/>
      <c r="J158" s="54">
        <v>134</v>
      </c>
      <c r="K158" s="110"/>
      <c r="L158" s="145"/>
      <c r="M158" s="53" t="s">
        <v>38</v>
      </c>
      <c r="N158" s="109">
        <v>101</v>
      </c>
      <c r="O158" s="145"/>
      <c r="P158" s="107" t="s">
        <v>38</v>
      </c>
      <c r="Q158" s="145"/>
      <c r="R158" s="58">
        <v>3513.19</v>
      </c>
    </row>
    <row r="159" spans="1:18" ht="14.25" customHeight="1" x14ac:dyDescent="0.25">
      <c r="A159" s="55" t="s">
        <v>38</v>
      </c>
      <c r="B159" s="55" t="s">
        <v>38</v>
      </c>
      <c r="C159" s="101" t="s">
        <v>105</v>
      </c>
      <c r="D159" s="146"/>
      <c r="E159" s="146"/>
      <c r="F159" s="146"/>
      <c r="G159" s="146"/>
      <c r="H159" s="146"/>
      <c r="I159" s="146"/>
      <c r="J159" s="145"/>
      <c r="K159" s="102" t="s">
        <v>38</v>
      </c>
      <c r="L159" s="146"/>
      <c r="M159" s="145"/>
      <c r="N159" s="103">
        <v>308.38</v>
      </c>
      <c r="O159" s="145"/>
      <c r="P159" s="104"/>
      <c r="Q159" s="145"/>
      <c r="R159" s="48">
        <v>10259.75</v>
      </c>
    </row>
    <row r="160" spans="1:18" ht="28.35" customHeight="1" x14ac:dyDescent="0.25">
      <c r="A160" s="46" t="s">
        <v>38</v>
      </c>
      <c r="B160" s="47" t="s">
        <v>617</v>
      </c>
      <c r="C160" s="101" t="s">
        <v>616</v>
      </c>
      <c r="D160" s="145"/>
      <c r="E160" s="113" t="s">
        <v>612</v>
      </c>
      <c r="F160" s="145"/>
      <c r="G160" s="48">
        <v>12.61</v>
      </c>
      <c r="H160" s="103">
        <v>1</v>
      </c>
      <c r="I160" s="145"/>
      <c r="J160" s="48">
        <v>12.61</v>
      </c>
      <c r="K160" s="104"/>
      <c r="L160" s="145"/>
      <c r="M160" s="49"/>
      <c r="N160" s="104"/>
      <c r="O160" s="145"/>
      <c r="P160" s="104"/>
      <c r="Q160" s="145"/>
      <c r="R160" s="50"/>
    </row>
    <row r="161" spans="1:18" ht="17.45" customHeight="1" x14ac:dyDescent="0.25">
      <c r="A161" s="51" t="s">
        <v>38</v>
      </c>
      <c r="B161" s="52" t="s">
        <v>135</v>
      </c>
      <c r="C161" s="106" t="s">
        <v>615</v>
      </c>
      <c r="D161" s="146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146"/>
      <c r="Q161" s="145"/>
      <c r="R161" s="52" t="s">
        <v>38</v>
      </c>
    </row>
    <row r="162" spans="1:18" ht="14.25" customHeight="1" x14ac:dyDescent="0.25">
      <c r="A162" s="52" t="s">
        <v>38</v>
      </c>
      <c r="B162" s="53" t="s">
        <v>48</v>
      </c>
      <c r="C162" s="106" t="s">
        <v>92</v>
      </c>
      <c r="D162" s="145"/>
      <c r="E162" s="106" t="s">
        <v>38</v>
      </c>
      <c r="F162" s="145"/>
      <c r="G162" s="52" t="s">
        <v>38</v>
      </c>
      <c r="H162" s="110"/>
      <c r="I162" s="145"/>
      <c r="J162" s="53" t="s">
        <v>38</v>
      </c>
      <c r="K162" s="108">
        <v>23.98</v>
      </c>
      <c r="L162" s="145"/>
      <c r="M162" s="54">
        <v>1</v>
      </c>
      <c r="N162" s="109">
        <v>302.39</v>
      </c>
      <c r="O162" s="145"/>
      <c r="P162" s="108">
        <v>34.783000000000001</v>
      </c>
      <c r="Q162" s="145"/>
      <c r="R162" s="58">
        <v>10518</v>
      </c>
    </row>
    <row r="163" spans="1:18" ht="14.25" customHeight="1" x14ac:dyDescent="0.25">
      <c r="A163" s="52" t="s">
        <v>38</v>
      </c>
      <c r="B163" s="53" t="s">
        <v>50</v>
      </c>
      <c r="C163" s="106" t="s">
        <v>93</v>
      </c>
      <c r="D163" s="145"/>
      <c r="E163" s="106" t="s">
        <v>38</v>
      </c>
      <c r="F163" s="145"/>
      <c r="G163" s="52" t="s">
        <v>38</v>
      </c>
      <c r="H163" s="110"/>
      <c r="I163" s="145"/>
      <c r="J163" s="53" t="s">
        <v>38</v>
      </c>
      <c r="K163" s="108">
        <v>40.44</v>
      </c>
      <c r="L163" s="145"/>
      <c r="M163" s="54">
        <v>1</v>
      </c>
      <c r="N163" s="109">
        <v>509.94</v>
      </c>
      <c r="O163" s="145"/>
      <c r="P163" s="108">
        <v>15.643000000000001</v>
      </c>
      <c r="Q163" s="145"/>
      <c r="R163" s="58">
        <v>7977.09</v>
      </c>
    </row>
    <row r="164" spans="1:18" ht="14.25" customHeight="1" x14ac:dyDescent="0.25">
      <c r="A164" s="52" t="s">
        <v>38</v>
      </c>
      <c r="B164" s="53" t="s">
        <v>51</v>
      </c>
      <c r="C164" s="106" t="s">
        <v>94</v>
      </c>
      <c r="D164" s="145"/>
      <c r="E164" s="106" t="s">
        <v>38</v>
      </c>
      <c r="F164" s="145"/>
      <c r="G164" s="52" t="s">
        <v>38</v>
      </c>
      <c r="H164" s="110"/>
      <c r="I164" s="145"/>
      <c r="J164" s="53" t="s">
        <v>38</v>
      </c>
      <c r="K164" s="108">
        <v>6.5</v>
      </c>
      <c r="L164" s="145"/>
      <c r="M164" s="54">
        <v>1</v>
      </c>
      <c r="N164" s="109">
        <v>81.97</v>
      </c>
      <c r="O164" s="145"/>
      <c r="P164" s="108">
        <v>34.783000000000001</v>
      </c>
      <c r="Q164" s="145"/>
      <c r="R164" s="58">
        <v>2850.99</v>
      </c>
    </row>
    <row r="165" spans="1:18" ht="14.25" customHeight="1" x14ac:dyDescent="0.25">
      <c r="A165" s="52" t="s">
        <v>38</v>
      </c>
      <c r="B165" s="53" t="s">
        <v>53</v>
      </c>
      <c r="C165" s="106" t="s">
        <v>95</v>
      </c>
      <c r="D165" s="145"/>
      <c r="E165" s="106" t="s">
        <v>38</v>
      </c>
      <c r="F165" s="145"/>
      <c r="G165" s="52" t="s">
        <v>38</v>
      </c>
      <c r="H165" s="110"/>
      <c r="I165" s="145"/>
      <c r="J165" s="53" t="s">
        <v>38</v>
      </c>
      <c r="K165" s="108">
        <v>0.32</v>
      </c>
      <c r="L165" s="145"/>
      <c r="M165" s="54">
        <v>1</v>
      </c>
      <c r="N165" s="109">
        <v>4.04</v>
      </c>
      <c r="O165" s="145"/>
      <c r="P165" s="108">
        <v>18.405999999999999</v>
      </c>
      <c r="Q165" s="145"/>
      <c r="R165" s="58">
        <v>74.27</v>
      </c>
    </row>
    <row r="166" spans="1:18" ht="17.45" customHeight="1" x14ac:dyDescent="0.25">
      <c r="A166" s="51" t="s">
        <v>38</v>
      </c>
      <c r="B166" s="52" t="s">
        <v>325</v>
      </c>
      <c r="C166" s="106" t="s">
        <v>324</v>
      </c>
      <c r="D166" s="145"/>
      <c r="E166" s="107" t="s">
        <v>172</v>
      </c>
      <c r="F166" s="145"/>
      <c r="G166" s="54">
        <v>1.3</v>
      </c>
      <c r="H166" s="108">
        <v>1</v>
      </c>
      <c r="I166" s="145"/>
      <c r="J166" s="54">
        <v>16.393000000000001</v>
      </c>
      <c r="K166" s="107" t="s">
        <v>38</v>
      </c>
      <c r="L166" s="145"/>
      <c r="M166" s="52" t="s">
        <v>38</v>
      </c>
      <c r="N166" s="106" t="s">
        <v>38</v>
      </c>
      <c r="O166" s="145"/>
      <c r="P166" s="107" t="s">
        <v>38</v>
      </c>
      <c r="Q166" s="145"/>
      <c r="R166" s="52" t="s">
        <v>38</v>
      </c>
    </row>
    <row r="167" spans="1:18" ht="14.25" customHeight="1" x14ac:dyDescent="0.25">
      <c r="A167" s="52" t="s">
        <v>38</v>
      </c>
      <c r="B167" s="52" t="s">
        <v>38</v>
      </c>
      <c r="C167" s="106" t="s">
        <v>99</v>
      </c>
      <c r="D167" s="145"/>
      <c r="E167" s="112" t="s">
        <v>100</v>
      </c>
      <c r="F167" s="145"/>
      <c r="G167" s="54">
        <v>2.4</v>
      </c>
      <c r="H167" s="108">
        <v>1</v>
      </c>
      <c r="I167" s="145"/>
      <c r="J167" s="54">
        <v>30.263999999999999</v>
      </c>
      <c r="K167" s="106" t="s">
        <v>38</v>
      </c>
      <c r="L167" s="145"/>
      <c r="M167" s="52" t="s">
        <v>38</v>
      </c>
      <c r="N167" s="106" t="s">
        <v>38</v>
      </c>
      <c r="O167" s="145"/>
      <c r="P167" s="106" t="s">
        <v>38</v>
      </c>
      <c r="Q167" s="145"/>
      <c r="R167" s="50"/>
    </row>
    <row r="168" spans="1:18" ht="14.25" customHeight="1" x14ac:dyDescent="0.25">
      <c r="A168" s="52" t="s">
        <v>38</v>
      </c>
      <c r="B168" s="52" t="s">
        <v>38</v>
      </c>
      <c r="C168" s="106" t="s">
        <v>101</v>
      </c>
      <c r="D168" s="145"/>
      <c r="E168" s="112" t="s">
        <v>100</v>
      </c>
      <c r="F168" s="145"/>
      <c r="G168" s="54">
        <v>0.54</v>
      </c>
      <c r="H168" s="108">
        <v>1</v>
      </c>
      <c r="I168" s="145"/>
      <c r="J168" s="54">
        <v>6.8094000000000001</v>
      </c>
      <c r="K168" s="106" t="s">
        <v>38</v>
      </c>
      <c r="L168" s="145"/>
      <c r="M168" s="52" t="s">
        <v>38</v>
      </c>
      <c r="N168" s="106" t="s">
        <v>38</v>
      </c>
      <c r="O168" s="145"/>
      <c r="P168" s="106" t="s">
        <v>38</v>
      </c>
      <c r="Q168" s="145"/>
      <c r="R168" s="50"/>
    </row>
    <row r="169" spans="1:18" ht="14.25" customHeight="1" x14ac:dyDescent="0.25">
      <c r="A169" s="52" t="s">
        <v>38</v>
      </c>
      <c r="B169" s="52" t="s">
        <v>38</v>
      </c>
      <c r="C169" s="101" t="s">
        <v>102</v>
      </c>
      <c r="D169" s="146"/>
      <c r="E169" s="146"/>
      <c r="F169" s="146"/>
      <c r="G169" s="146"/>
      <c r="H169" s="146"/>
      <c r="I169" s="146"/>
      <c r="J169" s="145"/>
      <c r="K169" s="103">
        <v>64.739999999999995</v>
      </c>
      <c r="L169" s="145"/>
      <c r="M169" s="52" t="s">
        <v>38</v>
      </c>
      <c r="N169" s="111">
        <v>816.37</v>
      </c>
      <c r="O169" s="145"/>
      <c r="P169" s="104"/>
      <c r="Q169" s="145"/>
      <c r="R169" s="59">
        <v>18569.36</v>
      </c>
    </row>
    <row r="170" spans="1:18" ht="14.25" customHeight="1" x14ac:dyDescent="0.25">
      <c r="A170" s="52" t="s">
        <v>38</v>
      </c>
      <c r="B170" s="52" t="s">
        <v>38</v>
      </c>
      <c r="C170" s="106" t="s">
        <v>103</v>
      </c>
      <c r="D170" s="145"/>
      <c r="E170" s="112" t="s">
        <v>38</v>
      </c>
      <c r="F170" s="145"/>
      <c r="G170" s="50"/>
      <c r="H170" s="106" t="s">
        <v>38</v>
      </c>
      <c r="I170" s="145"/>
      <c r="J170" s="53" t="s">
        <v>38</v>
      </c>
      <c r="K170" s="106" t="s">
        <v>38</v>
      </c>
      <c r="L170" s="145"/>
      <c r="M170" s="52" t="s">
        <v>38</v>
      </c>
      <c r="N170" s="109">
        <v>384.36</v>
      </c>
      <c r="O170" s="145"/>
      <c r="P170" s="106" t="s">
        <v>38</v>
      </c>
      <c r="Q170" s="145"/>
      <c r="R170" s="58">
        <v>13368.99</v>
      </c>
    </row>
    <row r="171" spans="1:18" ht="28.35" customHeight="1" x14ac:dyDescent="0.25">
      <c r="A171" s="52" t="s">
        <v>38</v>
      </c>
      <c r="B171" s="52" t="s">
        <v>610</v>
      </c>
      <c r="C171" s="106" t="s">
        <v>609</v>
      </c>
      <c r="D171" s="145"/>
      <c r="E171" s="112" t="s">
        <v>104</v>
      </c>
      <c r="F171" s="145"/>
      <c r="G171" s="54">
        <v>110</v>
      </c>
      <c r="H171" s="108">
        <v>1</v>
      </c>
      <c r="I171" s="145"/>
      <c r="J171" s="54">
        <v>110</v>
      </c>
      <c r="K171" s="110"/>
      <c r="L171" s="145"/>
      <c r="M171" s="53" t="s">
        <v>38</v>
      </c>
      <c r="N171" s="109">
        <v>422.8</v>
      </c>
      <c r="O171" s="145"/>
      <c r="P171" s="107" t="s">
        <v>38</v>
      </c>
      <c r="Q171" s="145"/>
      <c r="R171" s="58">
        <v>14705.89</v>
      </c>
    </row>
    <row r="172" spans="1:18" ht="28.35" customHeight="1" x14ac:dyDescent="0.25">
      <c r="A172" s="52" t="s">
        <v>38</v>
      </c>
      <c r="B172" s="52" t="s">
        <v>608</v>
      </c>
      <c r="C172" s="106" t="s">
        <v>607</v>
      </c>
      <c r="D172" s="145"/>
      <c r="E172" s="112" t="s">
        <v>104</v>
      </c>
      <c r="F172" s="145"/>
      <c r="G172" s="54">
        <v>69</v>
      </c>
      <c r="H172" s="108">
        <v>1</v>
      </c>
      <c r="I172" s="145"/>
      <c r="J172" s="54">
        <v>69</v>
      </c>
      <c r="K172" s="110"/>
      <c r="L172" s="145"/>
      <c r="M172" s="53" t="s">
        <v>38</v>
      </c>
      <c r="N172" s="109">
        <v>265.20999999999998</v>
      </c>
      <c r="O172" s="145"/>
      <c r="P172" s="107" t="s">
        <v>38</v>
      </c>
      <c r="Q172" s="145"/>
      <c r="R172" s="58">
        <v>9224.6</v>
      </c>
    </row>
    <row r="173" spans="1:18" ht="14.25" customHeight="1" x14ac:dyDescent="0.25">
      <c r="A173" s="55" t="s">
        <v>38</v>
      </c>
      <c r="B173" s="55" t="s">
        <v>38</v>
      </c>
      <c r="C173" s="101" t="s">
        <v>105</v>
      </c>
      <c r="D173" s="146"/>
      <c r="E173" s="146"/>
      <c r="F173" s="146"/>
      <c r="G173" s="146"/>
      <c r="H173" s="146"/>
      <c r="I173" s="146"/>
      <c r="J173" s="145"/>
      <c r="K173" s="102" t="s">
        <v>38</v>
      </c>
      <c r="L173" s="146"/>
      <c r="M173" s="145"/>
      <c r="N173" s="103">
        <v>1504.38</v>
      </c>
      <c r="O173" s="145"/>
      <c r="P173" s="104"/>
      <c r="Q173" s="145"/>
      <c r="R173" s="48">
        <v>42499.85</v>
      </c>
    </row>
    <row r="174" spans="1:18" ht="28.35" customHeight="1" x14ac:dyDescent="0.25">
      <c r="A174" s="46" t="s">
        <v>38</v>
      </c>
      <c r="B174" s="47" t="s">
        <v>614</v>
      </c>
      <c r="C174" s="101" t="s">
        <v>613</v>
      </c>
      <c r="D174" s="145"/>
      <c r="E174" s="113" t="s">
        <v>612</v>
      </c>
      <c r="F174" s="145"/>
      <c r="G174" s="48">
        <v>15.06</v>
      </c>
      <c r="H174" s="103">
        <v>1</v>
      </c>
      <c r="I174" s="145"/>
      <c r="J174" s="48">
        <v>15.06</v>
      </c>
      <c r="K174" s="104"/>
      <c r="L174" s="145"/>
      <c r="M174" s="49"/>
      <c r="N174" s="104"/>
      <c r="O174" s="145"/>
      <c r="P174" s="104"/>
      <c r="Q174" s="145"/>
      <c r="R174" s="50"/>
    </row>
    <row r="175" spans="1:18" ht="17.45" customHeight="1" x14ac:dyDescent="0.25">
      <c r="A175" s="51" t="s">
        <v>38</v>
      </c>
      <c r="B175" s="52" t="s">
        <v>135</v>
      </c>
      <c r="C175" s="106" t="s">
        <v>611</v>
      </c>
      <c r="D175" s="146"/>
      <c r="E175" s="146"/>
      <c r="F175" s="146"/>
      <c r="G175" s="146"/>
      <c r="H175" s="146"/>
      <c r="I175" s="146"/>
      <c r="J175" s="146"/>
      <c r="K175" s="146"/>
      <c r="L175" s="146"/>
      <c r="M175" s="146"/>
      <c r="N175" s="146"/>
      <c r="O175" s="146"/>
      <c r="P175" s="146"/>
      <c r="Q175" s="145"/>
      <c r="R175" s="52" t="s">
        <v>38</v>
      </c>
    </row>
    <row r="176" spans="1:18" ht="14.25" customHeight="1" x14ac:dyDescent="0.25">
      <c r="A176" s="52" t="s">
        <v>38</v>
      </c>
      <c r="B176" s="53" t="s">
        <v>48</v>
      </c>
      <c r="C176" s="106" t="s">
        <v>92</v>
      </c>
      <c r="D176" s="145"/>
      <c r="E176" s="106" t="s">
        <v>38</v>
      </c>
      <c r="F176" s="145"/>
      <c r="G176" s="52" t="s">
        <v>38</v>
      </c>
      <c r="H176" s="110"/>
      <c r="I176" s="145"/>
      <c r="J176" s="53" t="s">
        <v>38</v>
      </c>
      <c r="K176" s="108">
        <v>22.98</v>
      </c>
      <c r="L176" s="145"/>
      <c r="M176" s="54">
        <v>1</v>
      </c>
      <c r="N176" s="109">
        <v>346.08</v>
      </c>
      <c r="O176" s="145"/>
      <c r="P176" s="108">
        <v>34.783000000000001</v>
      </c>
      <c r="Q176" s="145"/>
      <c r="R176" s="58">
        <v>12037.61</v>
      </c>
    </row>
    <row r="177" spans="1:18" ht="14.25" customHeight="1" x14ac:dyDescent="0.25">
      <c r="A177" s="52" t="s">
        <v>38</v>
      </c>
      <c r="B177" s="53" t="s">
        <v>50</v>
      </c>
      <c r="C177" s="106" t="s">
        <v>93</v>
      </c>
      <c r="D177" s="145"/>
      <c r="E177" s="106" t="s">
        <v>38</v>
      </c>
      <c r="F177" s="145"/>
      <c r="G177" s="52" t="s">
        <v>38</v>
      </c>
      <c r="H177" s="110"/>
      <c r="I177" s="145"/>
      <c r="J177" s="53" t="s">
        <v>38</v>
      </c>
      <c r="K177" s="108">
        <v>26.14</v>
      </c>
      <c r="L177" s="145"/>
      <c r="M177" s="54">
        <v>1</v>
      </c>
      <c r="N177" s="109">
        <v>393.67</v>
      </c>
      <c r="O177" s="145"/>
      <c r="P177" s="108">
        <v>14.331</v>
      </c>
      <c r="Q177" s="145"/>
      <c r="R177" s="58">
        <v>5641.63</v>
      </c>
    </row>
    <row r="178" spans="1:18" ht="14.25" customHeight="1" x14ac:dyDescent="0.25">
      <c r="A178" s="52" t="s">
        <v>38</v>
      </c>
      <c r="B178" s="53" t="s">
        <v>51</v>
      </c>
      <c r="C178" s="106" t="s">
        <v>94</v>
      </c>
      <c r="D178" s="145"/>
      <c r="E178" s="106" t="s">
        <v>38</v>
      </c>
      <c r="F178" s="145"/>
      <c r="G178" s="52" t="s">
        <v>38</v>
      </c>
      <c r="H178" s="110"/>
      <c r="I178" s="145"/>
      <c r="J178" s="53" t="s">
        <v>38</v>
      </c>
      <c r="K178" s="108">
        <v>3.55</v>
      </c>
      <c r="L178" s="145"/>
      <c r="M178" s="54">
        <v>1</v>
      </c>
      <c r="N178" s="109">
        <v>53.46</v>
      </c>
      <c r="O178" s="145"/>
      <c r="P178" s="108">
        <v>34.783000000000001</v>
      </c>
      <c r="Q178" s="145"/>
      <c r="R178" s="58">
        <v>1859.61</v>
      </c>
    </row>
    <row r="179" spans="1:18" ht="14.25" customHeight="1" x14ac:dyDescent="0.25">
      <c r="A179" s="52" t="s">
        <v>38</v>
      </c>
      <c r="B179" s="53" t="s">
        <v>53</v>
      </c>
      <c r="C179" s="106" t="s">
        <v>95</v>
      </c>
      <c r="D179" s="145"/>
      <c r="E179" s="106" t="s">
        <v>38</v>
      </c>
      <c r="F179" s="145"/>
      <c r="G179" s="52" t="s">
        <v>38</v>
      </c>
      <c r="H179" s="110"/>
      <c r="I179" s="145"/>
      <c r="J179" s="53" t="s">
        <v>38</v>
      </c>
      <c r="K179" s="108">
        <v>0.32</v>
      </c>
      <c r="L179" s="145"/>
      <c r="M179" s="54">
        <v>1</v>
      </c>
      <c r="N179" s="109">
        <v>4.82</v>
      </c>
      <c r="O179" s="145"/>
      <c r="P179" s="108">
        <v>18.405999999999999</v>
      </c>
      <c r="Q179" s="145"/>
      <c r="R179" s="58">
        <v>88.7</v>
      </c>
    </row>
    <row r="180" spans="1:18" ht="28.35" customHeight="1" x14ac:dyDescent="0.25">
      <c r="A180" s="51" t="s">
        <v>38</v>
      </c>
      <c r="B180" s="52" t="s">
        <v>319</v>
      </c>
      <c r="C180" s="106" t="s">
        <v>318</v>
      </c>
      <c r="D180" s="145"/>
      <c r="E180" s="107" t="s">
        <v>172</v>
      </c>
      <c r="F180" s="145"/>
      <c r="G180" s="54">
        <v>1.2</v>
      </c>
      <c r="H180" s="108">
        <v>1</v>
      </c>
      <c r="I180" s="145"/>
      <c r="J180" s="54">
        <v>18.071999999999999</v>
      </c>
      <c r="K180" s="107" t="s">
        <v>38</v>
      </c>
      <c r="L180" s="145"/>
      <c r="M180" s="52" t="s">
        <v>38</v>
      </c>
      <c r="N180" s="106" t="s">
        <v>38</v>
      </c>
      <c r="O180" s="145"/>
      <c r="P180" s="107" t="s">
        <v>38</v>
      </c>
      <c r="Q180" s="145"/>
      <c r="R180" s="52" t="s">
        <v>38</v>
      </c>
    </row>
    <row r="181" spans="1:18" ht="14.25" customHeight="1" x14ac:dyDescent="0.25">
      <c r="A181" s="52" t="s">
        <v>38</v>
      </c>
      <c r="B181" s="52" t="s">
        <v>38</v>
      </c>
      <c r="C181" s="106" t="s">
        <v>99</v>
      </c>
      <c r="D181" s="145"/>
      <c r="E181" s="112" t="s">
        <v>100</v>
      </c>
      <c r="F181" s="145"/>
      <c r="G181" s="54">
        <v>2.2999999999999998</v>
      </c>
      <c r="H181" s="108">
        <v>1</v>
      </c>
      <c r="I181" s="145"/>
      <c r="J181" s="54">
        <v>34.637999999999998</v>
      </c>
      <c r="K181" s="106" t="s">
        <v>38</v>
      </c>
      <c r="L181" s="145"/>
      <c r="M181" s="52" t="s">
        <v>38</v>
      </c>
      <c r="N181" s="106" t="s">
        <v>38</v>
      </c>
      <c r="O181" s="145"/>
      <c r="P181" s="106" t="s">
        <v>38</v>
      </c>
      <c r="Q181" s="145"/>
      <c r="R181" s="50"/>
    </row>
    <row r="182" spans="1:18" ht="14.25" customHeight="1" x14ac:dyDescent="0.25">
      <c r="A182" s="52" t="s">
        <v>38</v>
      </c>
      <c r="B182" s="52" t="s">
        <v>38</v>
      </c>
      <c r="C182" s="106" t="s">
        <v>101</v>
      </c>
      <c r="D182" s="145"/>
      <c r="E182" s="112" t="s">
        <v>100</v>
      </c>
      <c r="F182" s="145"/>
      <c r="G182" s="54">
        <v>0.28999999999999998</v>
      </c>
      <c r="H182" s="108">
        <v>1</v>
      </c>
      <c r="I182" s="145"/>
      <c r="J182" s="54">
        <v>4.3673999999999999</v>
      </c>
      <c r="K182" s="106" t="s">
        <v>38</v>
      </c>
      <c r="L182" s="145"/>
      <c r="M182" s="52" t="s">
        <v>38</v>
      </c>
      <c r="N182" s="106" t="s">
        <v>38</v>
      </c>
      <c r="O182" s="145"/>
      <c r="P182" s="106" t="s">
        <v>38</v>
      </c>
      <c r="Q182" s="145"/>
      <c r="R182" s="50"/>
    </row>
    <row r="183" spans="1:18" ht="14.25" customHeight="1" x14ac:dyDescent="0.25">
      <c r="A183" s="52" t="s">
        <v>38</v>
      </c>
      <c r="B183" s="52" t="s">
        <v>38</v>
      </c>
      <c r="C183" s="101" t="s">
        <v>102</v>
      </c>
      <c r="D183" s="146"/>
      <c r="E183" s="146"/>
      <c r="F183" s="146"/>
      <c r="G183" s="146"/>
      <c r="H183" s="146"/>
      <c r="I183" s="146"/>
      <c r="J183" s="145"/>
      <c r="K183" s="103">
        <v>49.44</v>
      </c>
      <c r="L183" s="145"/>
      <c r="M183" s="52" t="s">
        <v>38</v>
      </c>
      <c r="N183" s="111">
        <v>744.57</v>
      </c>
      <c r="O183" s="145"/>
      <c r="P183" s="104"/>
      <c r="Q183" s="145"/>
      <c r="R183" s="59">
        <v>17767.939999999999</v>
      </c>
    </row>
    <row r="184" spans="1:18" ht="14.25" customHeight="1" x14ac:dyDescent="0.25">
      <c r="A184" s="52" t="s">
        <v>38</v>
      </c>
      <c r="B184" s="52" t="s">
        <v>38</v>
      </c>
      <c r="C184" s="106" t="s">
        <v>103</v>
      </c>
      <c r="D184" s="145"/>
      <c r="E184" s="112" t="s">
        <v>38</v>
      </c>
      <c r="F184" s="145"/>
      <c r="G184" s="50"/>
      <c r="H184" s="106" t="s">
        <v>38</v>
      </c>
      <c r="I184" s="145"/>
      <c r="J184" s="53" t="s">
        <v>38</v>
      </c>
      <c r="K184" s="106" t="s">
        <v>38</v>
      </c>
      <c r="L184" s="145"/>
      <c r="M184" s="52" t="s">
        <v>38</v>
      </c>
      <c r="N184" s="109">
        <v>399.54</v>
      </c>
      <c r="O184" s="145"/>
      <c r="P184" s="106" t="s">
        <v>38</v>
      </c>
      <c r="Q184" s="145"/>
      <c r="R184" s="58">
        <v>13897.22</v>
      </c>
    </row>
    <row r="185" spans="1:18" ht="28.35" customHeight="1" x14ac:dyDescent="0.25">
      <c r="A185" s="52" t="s">
        <v>38</v>
      </c>
      <c r="B185" s="52" t="s">
        <v>610</v>
      </c>
      <c r="C185" s="106" t="s">
        <v>609</v>
      </c>
      <c r="D185" s="145"/>
      <c r="E185" s="112" t="s">
        <v>104</v>
      </c>
      <c r="F185" s="145"/>
      <c r="G185" s="54">
        <v>110</v>
      </c>
      <c r="H185" s="108">
        <v>1</v>
      </c>
      <c r="I185" s="145"/>
      <c r="J185" s="54">
        <v>110</v>
      </c>
      <c r="K185" s="110"/>
      <c r="L185" s="145"/>
      <c r="M185" s="53" t="s">
        <v>38</v>
      </c>
      <c r="N185" s="109">
        <v>439.49</v>
      </c>
      <c r="O185" s="145"/>
      <c r="P185" s="107" t="s">
        <v>38</v>
      </c>
      <c r="Q185" s="145"/>
      <c r="R185" s="58">
        <v>15286.94</v>
      </c>
    </row>
    <row r="186" spans="1:18" ht="28.35" customHeight="1" x14ac:dyDescent="0.25">
      <c r="A186" s="52" t="s">
        <v>38</v>
      </c>
      <c r="B186" s="52" t="s">
        <v>608</v>
      </c>
      <c r="C186" s="106" t="s">
        <v>607</v>
      </c>
      <c r="D186" s="145"/>
      <c r="E186" s="112" t="s">
        <v>104</v>
      </c>
      <c r="F186" s="145"/>
      <c r="G186" s="54">
        <v>69</v>
      </c>
      <c r="H186" s="108">
        <v>1</v>
      </c>
      <c r="I186" s="145"/>
      <c r="J186" s="54">
        <v>69</v>
      </c>
      <c r="K186" s="110"/>
      <c r="L186" s="145"/>
      <c r="M186" s="53" t="s">
        <v>38</v>
      </c>
      <c r="N186" s="109">
        <v>275.68</v>
      </c>
      <c r="O186" s="145"/>
      <c r="P186" s="107" t="s">
        <v>38</v>
      </c>
      <c r="Q186" s="145"/>
      <c r="R186" s="58">
        <v>9589.08</v>
      </c>
    </row>
    <row r="187" spans="1:18" ht="14.25" customHeight="1" x14ac:dyDescent="0.25">
      <c r="A187" s="55" t="s">
        <v>38</v>
      </c>
      <c r="B187" s="55" t="s">
        <v>38</v>
      </c>
      <c r="C187" s="101" t="s">
        <v>105</v>
      </c>
      <c r="D187" s="146"/>
      <c r="E187" s="146"/>
      <c r="F187" s="146"/>
      <c r="G187" s="146"/>
      <c r="H187" s="146"/>
      <c r="I187" s="146"/>
      <c r="J187" s="145"/>
      <c r="K187" s="102" t="s">
        <v>38</v>
      </c>
      <c r="L187" s="146"/>
      <c r="M187" s="145"/>
      <c r="N187" s="103">
        <v>1459.74</v>
      </c>
      <c r="O187" s="145"/>
      <c r="P187" s="104"/>
      <c r="Q187" s="145"/>
      <c r="R187" s="48">
        <v>42643.96</v>
      </c>
    </row>
    <row r="188" spans="1:18" ht="14.25" customHeight="1" x14ac:dyDescent="0.25"/>
    <row r="189" spans="1:18" ht="14.25" customHeight="1" x14ac:dyDescent="0.25">
      <c r="A189" s="57" t="s">
        <v>38</v>
      </c>
      <c r="B189" s="57" t="s">
        <v>38</v>
      </c>
      <c r="C189" s="96" t="s">
        <v>56</v>
      </c>
      <c r="D189" s="146"/>
      <c r="E189" s="146"/>
      <c r="F189" s="146"/>
      <c r="G189" s="146"/>
      <c r="H189" s="146"/>
      <c r="I189" s="146"/>
      <c r="J189" s="146"/>
      <c r="K189" s="146"/>
      <c r="L189" s="146"/>
      <c r="M189" s="145"/>
      <c r="N189" s="97" t="s">
        <v>606</v>
      </c>
      <c r="O189" s="145"/>
      <c r="P189" s="97" t="s">
        <v>38</v>
      </c>
      <c r="Q189" s="145"/>
      <c r="R189" s="56" t="s">
        <v>605</v>
      </c>
    </row>
    <row r="190" spans="1:18" ht="14.25" customHeight="1" x14ac:dyDescent="0.25">
      <c r="A190" s="57" t="s">
        <v>38</v>
      </c>
      <c r="B190" s="57" t="s">
        <v>38</v>
      </c>
      <c r="C190" s="96" t="s">
        <v>144</v>
      </c>
      <c r="D190" s="146"/>
      <c r="E190" s="146"/>
      <c r="F190" s="146"/>
      <c r="G190" s="146"/>
      <c r="H190" s="146"/>
      <c r="I190" s="146"/>
      <c r="J190" s="146"/>
      <c r="K190" s="146"/>
      <c r="L190" s="146"/>
      <c r="M190" s="145"/>
      <c r="N190" s="97" t="s">
        <v>461</v>
      </c>
      <c r="O190" s="145"/>
      <c r="P190" s="97" t="s">
        <v>38</v>
      </c>
      <c r="Q190" s="145"/>
      <c r="R190" s="56" t="s">
        <v>150</v>
      </c>
    </row>
    <row r="191" spans="1:18" ht="14.25" customHeight="1" x14ac:dyDescent="0.25">
      <c r="A191" s="57" t="s">
        <v>38</v>
      </c>
      <c r="B191" s="57" t="s">
        <v>38</v>
      </c>
      <c r="C191" s="96" t="s">
        <v>129</v>
      </c>
      <c r="D191" s="144"/>
      <c r="E191" s="144"/>
      <c r="F191" s="144"/>
      <c r="G191" s="144"/>
      <c r="H191" s="144"/>
      <c r="I191" s="144"/>
      <c r="J191" s="144"/>
      <c r="K191" s="144"/>
      <c r="L191" s="144"/>
      <c r="M191" s="143"/>
      <c r="N191" s="97" t="s">
        <v>604</v>
      </c>
      <c r="O191" s="143"/>
      <c r="P191" s="97" t="s">
        <v>38</v>
      </c>
      <c r="Q191" s="143"/>
      <c r="R191" s="56" t="s">
        <v>603</v>
      </c>
    </row>
    <row r="192" spans="1:18" ht="14.25" customHeight="1" x14ac:dyDescent="0.25">
      <c r="A192" s="57" t="s">
        <v>38</v>
      </c>
      <c r="B192" s="57" t="s">
        <v>38</v>
      </c>
      <c r="C192" s="96" t="s">
        <v>57</v>
      </c>
      <c r="D192" s="144"/>
      <c r="E192" s="144"/>
      <c r="F192" s="144"/>
      <c r="G192" s="144"/>
      <c r="H192" s="144"/>
      <c r="I192" s="144"/>
      <c r="J192" s="144"/>
      <c r="K192" s="144"/>
      <c r="L192" s="144"/>
      <c r="M192" s="143"/>
      <c r="N192" s="97" t="s">
        <v>602</v>
      </c>
      <c r="O192" s="143"/>
      <c r="P192" s="97" t="s">
        <v>38</v>
      </c>
      <c r="Q192" s="143"/>
      <c r="R192" s="56" t="s">
        <v>601</v>
      </c>
    </row>
    <row r="193" spans="1:18" ht="14.25" customHeight="1" x14ac:dyDescent="0.25">
      <c r="A193" s="57" t="s">
        <v>38</v>
      </c>
      <c r="B193" s="57" t="s">
        <v>38</v>
      </c>
      <c r="C193" s="96" t="s">
        <v>141</v>
      </c>
      <c r="D193" s="144"/>
      <c r="E193" s="144"/>
      <c r="F193" s="144"/>
      <c r="G193" s="144"/>
      <c r="H193" s="144"/>
      <c r="I193" s="144"/>
      <c r="J193" s="144"/>
      <c r="K193" s="144"/>
      <c r="L193" s="144"/>
      <c r="M193" s="143"/>
      <c r="N193" s="97" t="s">
        <v>600</v>
      </c>
      <c r="O193" s="143"/>
      <c r="P193" s="97" t="s">
        <v>38</v>
      </c>
      <c r="Q193" s="143"/>
      <c r="R193" s="56" t="s">
        <v>599</v>
      </c>
    </row>
    <row r="194" spans="1:18" ht="14.25" customHeight="1" x14ac:dyDescent="0.25">
      <c r="A194" s="57" t="s">
        <v>38</v>
      </c>
      <c r="B194" s="57" t="s">
        <v>38</v>
      </c>
      <c r="C194" s="96" t="s">
        <v>58</v>
      </c>
      <c r="D194" s="144"/>
      <c r="E194" s="144"/>
      <c r="F194" s="144"/>
      <c r="G194" s="144"/>
      <c r="H194" s="144"/>
      <c r="I194" s="144"/>
      <c r="J194" s="144"/>
      <c r="K194" s="144"/>
      <c r="L194" s="144"/>
      <c r="M194" s="143"/>
      <c r="N194" s="97" t="s">
        <v>38</v>
      </c>
      <c r="O194" s="143"/>
      <c r="P194" s="97" t="s">
        <v>38</v>
      </c>
      <c r="Q194" s="143"/>
      <c r="R194" s="56" t="s">
        <v>598</v>
      </c>
    </row>
    <row r="195" spans="1:18" ht="14.25" customHeight="1" x14ac:dyDescent="0.25">
      <c r="A195" s="57" t="s">
        <v>38</v>
      </c>
      <c r="B195" s="57" t="s">
        <v>38</v>
      </c>
      <c r="C195" s="96" t="s">
        <v>59</v>
      </c>
      <c r="D195" s="144"/>
      <c r="E195" s="144"/>
      <c r="F195" s="144"/>
      <c r="G195" s="144"/>
      <c r="H195" s="144"/>
      <c r="I195" s="144"/>
      <c r="J195" s="144"/>
      <c r="K195" s="144"/>
      <c r="L195" s="144"/>
      <c r="M195" s="143"/>
      <c r="N195" s="97" t="s">
        <v>38</v>
      </c>
      <c r="O195" s="143"/>
      <c r="P195" s="97" t="s">
        <v>38</v>
      </c>
      <c r="Q195" s="143"/>
      <c r="R195" s="56" t="s">
        <v>597</v>
      </c>
    </row>
    <row r="196" spans="1:18" ht="14.25" customHeight="1" x14ac:dyDescent="0.25">
      <c r="A196" s="57" t="s">
        <v>38</v>
      </c>
      <c r="B196" s="57" t="s">
        <v>38</v>
      </c>
      <c r="C196" s="96" t="s">
        <v>128</v>
      </c>
      <c r="D196" s="144"/>
      <c r="E196" s="144"/>
      <c r="F196" s="144"/>
      <c r="G196" s="144"/>
      <c r="H196" s="144"/>
      <c r="I196" s="144"/>
      <c r="J196" s="144"/>
      <c r="K196" s="144"/>
      <c r="L196" s="144"/>
      <c r="M196" s="143"/>
      <c r="N196" s="97" t="s">
        <v>38</v>
      </c>
      <c r="O196" s="143"/>
      <c r="P196" s="97" t="s">
        <v>38</v>
      </c>
      <c r="Q196" s="143"/>
      <c r="R196" s="56" t="s">
        <v>596</v>
      </c>
    </row>
    <row r="197" spans="1:18" ht="18.2" customHeight="1" x14ac:dyDescent="0.25">
      <c r="A197" s="105" t="s">
        <v>595</v>
      </c>
      <c r="B197" s="144"/>
      <c r="C197" s="144"/>
      <c r="D197" s="144"/>
      <c r="E197" s="144"/>
      <c r="F197" s="144"/>
      <c r="G197" s="144"/>
      <c r="H197" s="144"/>
      <c r="I197" s="144"/>
      <c r="J197" s="144"/>
      <c r="K197" s="144"/>
      <c r="L197" s="144"/>
      <c r="M197" s="144"/>
      <c r="N197" s="144"/>
      <c r="O197" s="144"/>
      <c r="P197" s="144"/>
      <c r="Q197" s="144"/>
      <c r="R197" s="144"/>
    </row>
    <row r="198" spans="1:18" ht="38.85" customHeight="1" x14ac:dyDescent="0.25">
      <c r="A198" s="46" t="s">
        <v>38</v>
      </c>
      <c r="B198" s="47" t="s">
        <v>594</v>
      </c>
      <c r="C198" s="101" t="s">
        <v>593</v>
      </c>
      <c r="D198" s="143"/>
      <c r="E198" s="113" t="s">
        <v>586</v>
      </c>
      <c r="F198" s="143"/>
      <c r="G198" s="48">
        <v>3.4000000000000002E-2</v>
      </c>
      <c r="H198" s="103">
        <v>1</v>
      </c>
      <c r="I198" s="143"/>
      <c r="J198" s="48">
        <v>3.4000000000000002E-2</v>
      </c>
      <c r="K198" s="104"/>
      <c r="L198" s="143"/>
      <c r="M198" s="49"/>
      <c r="N198" s="104"/>
      <c r="O198" s="143"/>
      <c r="P198" s="104"/>
      <c r="Q198" s="143"/>
      <c r="R198" s="50"/>
    </row>
    <row r="199" spans="1:18" ht="17.45" customHeight="1" x14ac:dyDescent="0.25">
      <c r="A199" s="51" t="s">
        <v>38</v>
      </c>
      <c r="B199" s="52" t="s">
        <v>135</v>
      </c>
      <c r="C199" s="106" t="s">
        <v>592</v>
      </c>
      <c r="D199" s="146"/>
      <c r="E199" s="146"/>
      <c r="F199" s="146"/>
      <c r="G199" s="146"/>
      <c r="H199" s="146"/>
      <c r="I199" s="146"/>
      <c r="J199" s="146"/>
      <c r="K199" s="146"/>
      <c r="L199" s="146"/>
      <c r="M199" s="146"/>
      <c r="N199" s="146"/>
      <c r="O199" s="146"/>
      <c r="P199" s="146"/>
      <c r="Q199" s="145"/>
      <c r="R199" s="52" t="s">
        <v>38</v>
      </c>
    </row>
    <row r="200" spans="1:18" ht="14.25" customHeight="1" x14ac:dyDescent="0.25">
      <c r="A200" s="52" t="s">
        <v>38</v>
      </c>
      <c r="B200" s="53" t="s">
        <v>48</v>
      </c>
      <c r="C200" s="106" t="s">
        <v>92</v>
      </c>
      <c r="D200" s="145"/>
      <c r="E200" s="106" t="s">
        <v>38</v>
      </c>
      <c r="F200" s="145"/>
      <c r="G200" s="52" t="s">
        <v>38</v>
      </c>
      <c r="H200" s="110"/>
      <c r="I200" s="145"/>
      <c r="J200" s="53" t="s">
        <v>38</v>
      </c>
      <c r="K200" s="108">
        <v>1717.2</v>
      </c>
      <c r="L200" s="145"/>
      <c r="M200" s="54">
        <v>1</v>
      </c>
      <c r="N200" s="109">
        <v>58.38</v>
      </c>
      <c r="O200" s="145"/>
      <c r="P200" s="108">
        <v>34.783000000000001</v>
      </c>
      <c r="Q200" s="145"/>
      <c r="R200" s="58">
        <v>2030.8</v>
      </c>
    </row>
    <row r="201" spans="1:18" ht="14.25" customHeight="1" x14ac:dyDescent="0.25">
      <c r="A201" s="52" t="s">
        <v>38</v>
      </c>
      <c r="B201" s="53" t="s">
        <v>50</v>
      </c>
      <c r="C201" s="106" t="s">
        <v>93</v>
      </c>
      <c r="D201" s="145"/>
      <c r="E201" s="106" t="s">
        <v>38</v>
      </c>
      <c r="F201" s="145"/>
      <c r="G201" s="52" t="s">
        <v>38</v>
      </c>
      <c r="H201" s="110"/>
      <c r="I201" s="145"/>
      <c r="J201" s="53" t="s">
        <v>38</v>
      </c>
      <c r="K201" s="108">
        <v>1820.86</v>
      </c>
      <c r="L201" s="145"/>
      <c r="M201" s="54">
        <v>1</v>
      </c>
      <c r="N201" s="109">
        <v>61.91</v>
      </c>
      <c r="O201" s="145"/>
      <c r="P201" s="108">
        <v>13.153</v>
      </c>
      <c r="Q201" s="145"/>
      <c r="R201" s="58">
        <v>814.29</v>
      </c>
    </row>
    <row r="202" spans="1:18" ht="14.25" customHeight="1" x14ac:dyDescent="0.25">
      <c r="A202" s="52" t="s">
        <v>38</v>
      </c>
      <c r="B202" s="53" t="s">
        <v>51</v>
      </c>
      <c r="C202" s="106" t="s">
        <v>94</v>
      </c>
      <c r="D202" s="145"/>
      <c r="E202" s="106" t="s">
        <v>38</v>
      </c>
      <c r="F202" s="145"/>
      <c r="G202" s="52" t="s">
        <v>38</v>
      </c>
      <c r="H202" s="110"/>
      <c r="I202" s="145"/>
      <c r="J202" s="53" t="s">
        <v>38</v>
      </c>
      <c r="K202" s="108">
        <v>284.39999999999998</v>
      </c>
      <c r="L202" s="145"/>
      <c r="M202" s="54">
        <v>1</v>
      </c>
      <c r="N202" s="109">
        <v>9.67</v>
      </c>
      <c r="O202" s="145"/>
      <c r="P202" s="108">
        <v>34.783000000000001</v>
      </c>
      <c r="Q202" s="145"/>
      <c r="R202" s="58">
        <v>336.34</v>
      </c>
    </row>
    <row r="203" spans="1:18" ht="14.25" customHeight="1" x14ac:dyDescent="0.25">
      <c r="A203" s="52" t="s">
        <v>38</v>
      </c>
      <c r="B203" s="53" t="s">
        <v>53</v>
      </c>
      <c r="C203" s="106" t="s">
        <v>95</v>
      </c>
      <c r="D203" s="145"/>
      <c r="E203" s="106" t="s">
        <v>38</v>
      </c>
      <c r="F203" s="145"/>
      <c r="G203" s="52" t="s">
        <v>38</v>
      </c>
      <c r="H203" s="110"/>
      <c r="I203" s="145"/>
      <c r="J203" s="53" t="s">
        <v>38</v>
      </c>
      <c r="K203" s="108">
        <v>2387.9299999999998</v>
      </c>
      <c r="L203" s="145"/>
      <c r="M203" s="54">
        <v>1</v>
      </c>
      <c r="N203" s="109">
        <v>81.19</v>
      </c>
      <c r="O203" s="145"/>
      <c r="P203" s="108">
        <v>7.5949999999999998</v>
      </c>
      <c r="Q203" s="145"/>
      <c r="R203" s="58">
        <v>616.64</v>
      </c>
    </row>
    <row r="204" spans="1:18" ht="17.45" customHeight="1" x14ac:dyDescent="0.25">
      <c r="A204" s="51" t="s">
        <v>38</v>
      </c>
      <c r="B204" s="52" t="s">
        <v>542</v>
      </c>
      <c r="C204" s="106" t="s">
        <v>541</v>
      </c>
      <c r="D204" s="145"/>
      <c r="E204" s="107" t="s">
        <v>172</v>
      </c>
      <c r="F204" s="145"/>
      <c r="G204" s="54">
        <v>102</v>
      </c>
      <c r="H204" s="108">
        <v>1</v>
      </c>
      <c r="I204" s="145"/>
      <c r="J204" s="54">
        <v>3.468</v>
      </c>
      <c r="K204" s="107" t="s">
        <v>38</v>
      </c>
      <c r="L204" s="145"/>
      <c r="M204" s="52" t="s">
        <v>38</v>
      </c>
      <c r="N204" s="106" t="s">
        <v>38</v>
      </c>
      <c r="O204" s="145"/>
      <c r="P204" s="107" t="s">
        <v>38</v>
      </c>
      <c r="Q204" s="145"/>
      <c r="R204" s="52" t="s">
        <v>38</v>
      </c>
    </row>
    <row r="205" spans="1:18" ht="14.25" customHeight="1" x14ac:dyDescent="0.25">
      <c r="A205" s="52" t="s">
        <v>38</v>
      </c>
      <c r="B205" s="52" t="s">
        <v>38</v>
      </c>
      <c r="C205" s="106" t="s">
        <v>99</v>
      </c>
      <c r="D205" s="145"/>
      <c r="E205" s="112" t="s">
        <v>100</v>
      </c>
      <c r="F205" s="145"/>
      <c r="G205" s="54">
        <v>180</v>
      </c>
      <c r="H205" s="108">
        <v>1</v>
      </c>
      <c r="I205" s="145"/>
      <c r="J205" s="54">
        <v>6.12</v>
      </c>
      <c r="K205" s="106" t="s">
        <v>38</v>
      </c>
      <c r="L205" s="145"/>
      <c r="M205" s="52" t="s">
        <v>38</v>
      </c>
      <c r="N205" s="106" t="s">
        <v>38</v>
      </c>
      <c r="O205" s="145"/>
      <c r="P205" s="106" t="s">
        <v>38</v>
      </c>
      <c r="Q205" s="145"/>
      <c r="R205" s="50"/>
    </row>
    <row r="206" spans="1:18" ht="14.25" customHeight="1" x14ac:dyDescent="0.25">
      <c r="A206" s="52" t="s">
        <v>38</v>
      </c>
      <c r="B206" s="52" t="s">
        <v>38</v>
      </c>
      <c r="C206" s="106" t="s">
        <v>101</v>
      </c>
      <c r="D206" s="145"/>
      <c r="E206" s="112" t="s">
        <v>100</v>
      </c>
      <c r="F206" s="145"/>
      <c r="G206" s="54">
        <v>18</v>
      </c>
      <c r="H206" s="108">
        <v>1</v>
      </c>
      <c r="I206" s="145"/>
      <c r="J206" s="54">
        <v>0.61199999999999999</v>
      </c>
      <c r="K206" s="106" t="s">
        <v>38</v>
      </c>
      <c r="L206" s="145"/>
      <c r="M206" s="52" t="s">
        <v>38</v>
      </c>
      <c r="N206" s="106" t="s">
        <v>38</v>
      </c>
      <c r="O206" s="145"/>
      <c r="P206" s="106" t="s">
        <v>38</v>
      </c>
      <c r="Q206" s="145"/>
      <c r="R206" s="50"/>
    </row>
    <row r="207" spans="1:18" ht="14.25" customHeight="1" x14ac:dyDescent="0.25">
      <c r="A207" s="52" t="s">
        <v>38</v>
      </c>
      <c r="B207" s="52" t="s">
        <v>38</v>
      </c>
      <c r="C207" s="101" t="s">
        <v>102</v>
      </c>
      <c r="D207" s="146"/>
      <c r="E207" s="146"/>
      <c r="F207" s="146"/>
      <c r="G207" s="146"/>
      <c r="H207" s="146"/>
      <c r="I207" s="146"/>
      <c r="J207" s="145"/>
      <c r="K207" s="103">
        <v>5925.99</v>
      </c>
      <c r="L207" s="145"/>
      <c r="M207" s="52" t="s">
        <v>38</v>
      </c>
      <c r="N207" s="111">
        <v>201.48</v>
      </c>
      <c r="O207" s="145"/>
      <c r="P207" s="104"/>
      <c r="Q207" s="145"/>
      <c r="R207" s="59">
        <v>3461.73</v>
      </c>
    </row>
    <row r="208" spans="1:18" ht="14.25" customHeight="1" x14ac:dyDescent="0.25">
      <c r="A208" s="52" t="s">
        <v>38</v>
      </c>
      <c r="B208" s="52" t="s">
        <v>38</v>
      </c>
      <c r="C208" s="106" t="s">
        <v>103</v>
      </c>
      <c r="D208" s="145"/>
      <c r="E208" s="112" t="s">
        <v>38</v>
      </c>
      <c r="F208" s="145"/>
      <c r="G208" s="50"/>
      <c r="H208" s="106" t="s">
        <v>38</v>
      </c>
      <c r="I208" s="145"/>
      <c r="J208" s="53" t="s">
        <v>38</v>
      </c>
      <c r="K208" s="106" t="s">
        <v>38</v>
      </c>
      <c r="L208" s="145"/>
      <c r="M208" s="52" t="s">
        <v>38</v>
      </c>
      <c r="N208" s="109">
        <v>68.05</v>
      </c>
      <c r="O208" s="145"/>
      <c r="P208" s="106" t="s">
        <v>38</v>
      </c>
      <c r="Q208" s="145"/>
      <c r="R208" s="58">
        <v>2367.14</v>
      </c>
    </row>
    <row r="209" spans="1:18" ht="38.85" customHeight="1" x14ac:dyDescent="0.25">
      <c r="A209" s="52" t="s">
        <v>38</v>
      </c>
      <c r="B209" s="52" t="s">
        <v>517</v>
      </c>
      <c r="C209" s="106" t="s">
        <v>516</v>
      </c>
      <c r="D209" s="145"/>
      <c r="E209" s="112" t="s">
        <v>104</v>
      </c>
      <c r="F209" s="145"/>
      <c r="G209" s="54">
        <v>102</v>
      </c>
      <c r="H209" s="108">
        <v>1</v>
      </c>
      <c r="I209" s="145"/>
      <c r="J209" s="54">
        <v>102</v>
      </c>
      <c r="K209" s="110"/>
      <c r="L209" s="145"/>
      <c r="M209" s="53" t="s">
        <v>38</v>
      </c>
      <c r="N209" s="109">
        <v>69.41</v>
      </c>
      <c r="O209" s="145"/>
      <c r="P209" s="107" t="s">
        <v>38</v>
      </c>
      <c r="Q209" s="145"/>
      <c r="R209" s="58">
        <v>2414.48</v>
      </c>
    </row>
    <row r="210" spans="1:18" ht="38.85" customHeight="1" x14ac:dyDescent="0.25">
      <c r="A210" s="52" t="s">
        <v>38</v>
      </c>
      <c r="B210" s="52" t="s">
        <v>515</v>
      </c>
      <c r="C210" s="106" t="s">
        <v>514</v>
      </c>
      <c r="D210" s="145"/>
      <c r="E210" s="112" t="s">
        <v>104</v>
      </c>
      <c r="F210" s="145"/>
      <c r="G210" s="54">
        <v>58</v>
      </c>
      <c r="H210" s="108">
        <v>1</v>
      </c>
      <c r="I210" s="145"/>
      <c r="J210" s="54">
        <v>58</v>
      </c>
      <c r="K210" s="110"/>
      <c r="L210" s="145"/>
      <c r="M210" s="53" t="s">
        <v>38</v>
      </c>
      <c r="N210" s="109">
        <v>39.47</v>
      </c>
      <c r="O210" s="145"/>
      <c r="P210" s="107" t="s">
        <v>38</v>
      </c>
      <c r="Q210" s="145"/>
      <c r="R210" s="58">
        <v>1372.94</v>
      </c>
    </row>
    <row r="211" spans="1:18" ht="14.25" customHeight="1" x14ac:dyDescent="0.25">
      <c r="A211" s="55" t="s">
        <v>38</v>
      </c>
      <c r="B211" s="55" t="s">
        <v>38</v>
      </c>
      <c r="C211" s="101" t="s">
        <v>105</v>
      </c>
      <c r="D211" s="146"/>
      <c r="E211" s="146"/>
      <c r="F211" s="146"/>
      <c r="G211" s="146"/>
      <c r="H211" s="146"/>
      <c r="I211" s="146"/>
      <c r="J211" s="145"/>
      <c r="K211" s="102" t="s">
        <v>38</v>
      </c>
      <c r="L211" s="146"/>
      <c r="M211" s="145"/>
      <c r="N211" s="103">
        <v>310.36</v>
      </c>
      <c r="O211" s="145"/>
      <c r="P211" s="104"/>
      <c r="Q211" s="145"/>
      <c r="R211" s="48">
        <v>7249.15</v>
      </c>
    </row>
    <row r="212" spans="1:18" ht="50.25" customHeight="1" x14ac:dyDescent="0.25">
      <c r="A212" s="46" t="s">
        <v>38</v>
      </c>
      <c r="B212" s="47" t="s">
        <v>591</v>
      </c>
      <c r="C212" s="101" t="s">
        <v>590</v>
      </c>
      <c r="D212" s="145"/>
      <c r="E212" s="113" t="s">
        <v>494</v>
      </c>
      <c r="F212" s="145"/>
      <c r="G212" s="48">
        <v>0.4</v>
      </c>
      <c r="H212" s="103">
        <v>1</v>
      </c>
      <c r="I212" s="145"/>
      <c r="J212" s="48">
        <v>0.4</v>
      </c>
      <c r="K212" s="104"/>
      <c r="L212" s="145"/>
      <c r="M212" s="49"/>
      <c r="N212" s="104"/>
      <c r="O212" s="145"/>
      <c r="P212" s="104"/>
      <c r="Q212" s="145"/>
      <c r="R212" s="50"/>
    </row>
    <row r="213" spans="1:18" ht="17.45" customHeight="1" x14ac:dyDescent="0.25">
      <c r="A213" s="51" t="s">
        <v>38</v>
      </c>
      <c r="B213" s="52" t="s">
        <v>135</v>
      </c>
      <c r="C213" s="106" t="s">
        <v>589</v>
      </c>
      <c r="D213" s="146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146"/>
      <c r="Q213" s="145"/>
      <c r="R213" s="52" t="s">
        <v>38</v>
      </c>
    </row>
    <row r="214" spans="1:18" ht="14.25" customHeight="1" x14ac:dyDescent="0.25">
      <c r="A214" s="52" t="s">
        <v>38</v>
      </c>
      <c r="B214" s="53" t="s">
        <v>48</v>
      </c>
      <c r="C214" s="106" t="s">
        <v>92</v>
      </c>
      <c r="D214" s="145"/>
      <c r="E214" s="106" t="s">
        <v>38</v>
      </c>
      <c r="F214" s="145"/>
      <c r="G214" s="52" t="s">
        <v>38</v>
      </c>
      <c r="H214" s="110"/>
      <c r="I214" s="145"/>
      <c r="J214" s="53" t="s">
        <v>38</v>
      </c>
      <c r="K214" s="108">
        <v>1911.69</v>
      </c>
      <c r="L214" s="145"/>
      <c r="M214" s="54">
        <v>1</v>
      </c>
      <c r="N214" s="109">
        <v>764.68</v>
      </c>
      <c r="O214" s="145"/>
      <c r="P214" s="108">
        <v>34.783000000000001</v>
      </c>
      <c r="Q214" s="145"/>
      <c r="R214" s="58">
        <v>26597.72</v>
      </c>
    </row>
    <row r="215" spans="1:18" ht="14.25" customHeight="1" x14ac:dyDescent="0.25">
      <c r="A215" s="52" t="s">
        <v>38</v>
      </c>
      <c r="B215" s="53" t="s">
        <v>50</v>
      </c>
      <c r="C215" s="106" t="s">
        <v>93</v>
      </c>
      <c r="D215" s="145"/>
      <c r="E215" s="106" t="s">
        <v>38</v>
      </c>
      <c r="F215" s="145"/>
      <c r="G215" s="52" t="s">
        <v>38</v>
      </c>
      <c r="H215" s="110"/>
      <c r="I215" s="145"/>
      <c r="J215" s="53" t="s">
        <v>38</v>
      </c>
      <c r="K215" s="108">
        <v>95.48</v>
      </c>
      <c r="L215" s="145"/>
      <c r="M215" s="54">
        <v>1</v>
      </c>
      <c r="N215" s="109">
        <v>38.19</v>
      </c>
      <c r="O215" s="145"/>
      <c r="P215" s="108">
        <v>29.143000000000001</v>
      </c>
      <c r="Q215" s="145"/>
      <c r="R215" s="58">
        <v>1113.03</v>
      </c>
    </row>
    <row r="216" spans="1:18" ht="14.25" customHeight="1" x14ac:dyDescent="0.25">
      <c r="A216" s="52" t="s">
        <v>38</v>
      </c>
      <c r="B216" s="53" t="s">
        <v>51</v>
      </c>
      <c r="C216" s="106" t="s">
        <v>94</v>
      </c>
      <c r="D216" s="145"/>
      <c r="E216" s="106" t="s">
        <v>38</v>
      </c>
      <c r="F216" s="145"/>
      <c r="G216" s="52" t="s">
        <v>38</v>
      </c>
      <c r="H216" s="110"/>
      <c r="I216" s="145"/>
      <c r="J216" s="53" t="s">
        <v>38</v>
      </c>
      <c r="K216" s="108">
        <v>58.18</v>
      </c>
      <c r="L216" s="145"/>
      <c r="M216" s="54">
        <v>1</v>
      </c>
      <c r="N216" s="109">
        <v>23.27</v>
      </c>
      <c r="O216" s="145"/>
      <c r="P216" s="108">
        <v>34.783000000000001</v>
      </c>
      <c r="Q216" s="145"/>
      <c r="R216" s="58">
        <v>809.47</v>
      </c>
    </row>
    <row r="217" spans="1:18" ht="14.25" customHeight="1" x14ac:dyDescent="0.25">
      <c r="A217" s="52" t="s">
        <v>38</v>
      </c>
      <c r="B217" s="53" t="s">
        <v>53</v>
      </c>
      <c r="C217" s="106" t="s">
        <v>95</v>
      </c>
      <c r="D217" s="145"/>
      <c r="E217" s="106" t="s">
        <v>38</v>
      </c>
      <c r="F217" s="145"/>
      <c r="G217" s="52" t="s">
        <v>38</v>
      </c>
      <c r="H217" s="110"/>
      <c r="I217" s="145"/>
      <c r="J217" s="53" t="s">
        <v>38</v>
      </c>
      <c r="K217" s="108">
        <v>3557.33</v>
      </c>
      <c r="L217" s="145"/>
      <c r="M217" s="54">
        <v>1</v>
      </c>
      <c r="N217" s="109">
        <v>1422.93</v>
      </c>
      <c r="O217" s="145"/>
      <c r="P217" s="108">
        <v>6.7759999999999998</v>
      </c>
      <c r="Q217" s="145"/>
      <c r="R217" s="58">
        <v>9641.7900000000009</v>
      </c>
    </row>
    <row r="218" spans="1:18" ht="14.25" customHeight="1" x14ac:dyDescent="0.25">
      <c r="A218" s="52" t="s">
        <v>38</v>
      </c>
      <c r="B218" s="52" t="s">
        <v>38</v>
      </c>
      <c r="C218" s="106" t="s">
        <v>99</v>
      </c>
      <c r="D218" s="145"/>
      <c r="E218" s="112" t="s">
        <v>100</v>
      </c>
      <c r="F218" s="145"/>
      <c r="G218" s="54">
        <v>153.18</v>
      </c>
      <c r="H218" s="108">
        <v>1</v>
      </c>
      <c r="I218" s="145"/>
      <c r="J218" s="54">
        <v>61.271999999999998</v>
      </c>
      <c r="K218" s="106" t="s">
        <v>38</v>
      </c>
      <c r="L218" s="145"/>
      <c r="M218" s="52" t="s">
        <v>38</v>
      </c>
      <c r="N218" s="106" t="s">
        <v>38</v>
      </c>
      <c r="O218" s="145"/>
      <c r="P218" s="106" t="s">
        <v>38</v>
      </c>
      <c r="Q218" s="145"/>
      <c r="R218" s="50"/>
    </row>
    <row r="219" spans="1:18" ht="14.25" customHeight="1" x14ac:dyDescent="0.25">
      <c r="A219" s="52" t="s">
        <v>38</v>
      </c>
      <c r="B219" s="52" t="s">
        <v>38</v>
      </c>
      <c r="C219" s="106" t="s">
        <v>101</v>
      </c>
      <c r="D219" s="145"/>
      <c r="E219" s="112" t="s">
        <v>100</v>
      </c>
      <c r="F219" s="145"/>
      <c r="G219" s="54">
        <v>4.91</v>
      </c>
      <c r="H219" s="108">
        <v>1</v>
      </c>
      <c r="I219" s="145"/>
      <c r="J219" s="54">
        <v>1.964</v>
      </c>
      <c r="K219" s="106" t="s">
        <v>38</v>
      </c>
      <c r="L219" s="145"/>
      <c r="M219" s="52" t="s">
        <v>38</v>
      </c>
      <c r="N219" s="106" t="s">
        <v>38</v>
      </c>
      <c r="O219" s="145"/>
      <c r="P219" s="106" t="s">
        <v>38</v>
      </c>
      <c r="Q219" s="145"/>
      <c r="R219" s="50"/>
    </row>
    <row r="220" spans="1:18" ht="14.25" customHeight="1" x14ac:dyDescent="0.25">
      <c r="A220" s="52" t="s">
        <v>38</v>
      </c>
      <c r="B220" s="52" t="s">
        <v>38</v>
      </c>
      <c r="C220" s="101" t="s">
        <v>102</v>
      </c>
      <c r="D220" s="146"/>
      <c r="E220" s="146"/>
      <c r="F220" s="146"/>
      <c r="G220" s="146"/>
      <c r="H220" s="146"/>
      <c r="I220" s="146"/>
      <c r="J220" s="145"/>
      <c r="K220" s="103">
        <v>5564.5</v>
      </c>
      <c r="L220" s="145"/>
      <c r="M220" s="52" t="s">
        <v>38</v>
      </c>
      <c r="N220" s="111">
        <v>2225.8000000000002</v>
      </c>
      <c r="O220" s="145"/>
      <c r="P220" s="104"/>
      <c r="Q220" s="145"/>
      <c r="R220" s="59">
        <v>37352.54</v>
      </c>
    </row>
    <row r="221" spans="1:18" ht="14.25" customHeight="1" x14ac:dyDescent="0.25">
      <c r="A221" s="52" t="s">
        <v>38</v>
      </c>
      <c r="B221" s="52" t="s">
        <v>38</v>
      </c>
      <c r="C221" s="106" t="s">
        <v>103</v>
      </c>
      <c r="D221" s="145"/>
      <c r="E221" s="112" t="s">
        <v>38</v>
      </c>
      <c r="F221" s="145"/>
      <c r="G221" s="50"/>
      <c r="H221" s="106" t="s">
        <v>38</v>
      </c>
      <c r="I221" s="145"/>
      <c r="J221" s="53" t="s">
        <v>38</v>
      </c>
      <c r="K221" s="106" t="s">
        <v>38</v>
      </c>
      <c r="L221" s="145"/>
      <c r="M221" s="52" t="s">
        <v>38</v>
      </c>
      <c r="N221" s="109">
        <v>787.95</v>
      </c>
      <c r="O221" s="145"/>
      <c r="P221" s="106" t="s">
        <v>38</v>
      </c>
      <c r="Q221" s="145"/>
      <c r="R221" s="58">
        <v>27407.19</v>
      </c>
    </row>
    <row r="222" spans="1:18" ht="17.45" customHeight="1" x14ac:dyDescent="0.25">
      <c r="A222" s="52" t="s">
        <v>38</v>
      </c>
      <c r="B222" s="52" t="s">
        <v>492</v>
      </c>
      <c r="C222" s="106" t="s">
        <v>491</v>
      </c>
      <c r="D222" s="145"/>
      <c r="E222" s="112" t="s">
        <v>104</v>
      </c>
      <c r="F222" s="145"/>
      <c r="G222" s="54">
        <v>112</v>
      </c>
      <c r="H222" s="108">
        <v>1</v>
      </c>
      <c r="I222" s="145"/>
      <c r="J222" s="54">
        <v>112</v>
      </c>
      <c r="K222" s="110"/>
      <c r="L222" s="145"/>
      <c r="M222" s="53" t="s">
        <v>38</v>
      </c>
      <c r="N222" s="109">
        <v>882.5</v>
      </c>
      <c r="O222" s="145"/>
      <c r="P222" s="107" t="s">
        <v>38</v>
      </c>
      <c r="Q222" s="145"/>
      <c r="R222" s="58">
        <v>30696.05</v>
      </c>
    </row>
    <row r="223" spans="1:18" ht="17.45" customHeight="1" x14ac:dyDescent="0.25">
      <c r="A223" s="52" t="s">
        <v>38</v>
      </c>
      <c r="B223" s="52" t="s">
        <v>490</v>
      </c>
      <c r="C223" s="106" t="s">
        <v>489</v>
      </c>
      <c r="D223" s="145"/>
      <c r="E223" s="112" t="s">
        <v>104</v>
      </c>
      <c r="F223" s="145"/>
      <c r="G223" s="54">
        <v>65</v>
      </c>
      <c r="H223" s="108">
        <v>1</v>
      </c>
      <c r="I223" s="145"/>
      <c r="J223" s="54">
        <v>65</v>
      </c>
      <c r="K223" s="110"/>
      <c r="L223" s="145"/>
      <c r="M223" s="53" t="s">
        <v>38</v>
      </c>
      <c r="N223" s="109">
        <v>512.16999999999996</v>
      </c>
      <c r="O223" s="145"/>
      <c r="P223" s="107" t="s">
        <v>38</v>
      </c>
      <c r="Q223" s="145"/>
      <c r="R223" s="58">
        <v>17814.669999999998</v>
      </c>
    </row>
    <row r="224" spans="1:18" ht="14.25" customHeight="1" x14ac:dyDescent="0.25">
      <c r="A224" s="55" t="s">
        <v>38</v>
      </c>
      <c r="B224" s="55" t="s">
        <v>38</v>
      </c>
      <c r="C224" s="101" t="s">
        <v>105</v>
      </c>
      <c r="D224" s="146"/>
      <c r="E224" s="146"/>
      <c r="F224" s="146"/>
      <c r="G224" s="146"/>
      <c r="H224" s="146"/>
      <c r="I224" s="146"/>
      <c r="J224" s="145"/>
      <c r="K224" s="102" t="s">
        <v>38</v>
      </c>
      <c r="L224" s="146"/>
      <c r="M224" s="145"/>
      <c r="N224" s="103">
        <v>3620.47</v>
      </c>
      <c r="O224" s="145"/>
      <c r="P224" s="104"/>
      <c r="Q224" s="145"/>
      <c r="R224" s="48">
        <v>85863.26</v>
      </c>
    </row>
    <row r="225" spans="1:18" ht="38.85" customHeight="1" x14ac:dyDescent="0.25">
      <c r="A225" s="46" t="s">
        <v>38</v>
      </c>
      <c r="B225" s="47" t="s">
        <v>588</v>
      </c>
      <c r="C225" s="101" t="s">
        <v>587</v>
      </c>
      <c r="D225" s="145"/>
      <c r="E225" s="113" t="s">
        <v>586</v>
      </c>
      <c r="F225" s="145"/>
      <c r="G225" s="48">
        <v>9.5000000000000001E-2</v>
      </c>
      <c r="H225" s="103">
        <v>1</v>
      </c>
      <c r="I225" s="145"/>
      <c r="J225" s="48">
        <v>9.5000000000000001E-2</v>
      </c>
      <c r="K225" s="104"/>
      <c r="L225" s="145"/>
      <c r="M225" s="49"/>
      <c r="N225" s="104"/>
      <c r="O225" s="145"/>
      <c r="P225" s="104"/>
      <c r="Q225" s="145"/>
      <c r="R225" s="50"/>
    </row>
    <row r="226" spans="1:18" ht="17.45" customHeight="1" x14ac:dyDescent="0.25">
      <c r="A226" s="51" t="s">
        <v>38</v>
      </c>
      <c r="B226" s="52" t="s">
        <v>135</v>
      </c>
      <c r="C226" s="106" t="s">
        <v>585</v>
      </c>
      <c r="D226" s="146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146"/>
      <c r="Q226" s="145"/>
      <c r="R226" s="52" t="s">
        <v>38</v>
      </c>
    </row>
    <row r="227" spans="1:18" ht="14.25" customHeight="1" x14ac:dyDescent="0.25">
      <c r="A227" s="52" t="s">
        <v>38</v>
      </c>
      <c r="B227" s="53" t="s">
        <v>48</v>
      </c>
      <c r="C227" s="106" t="s">
        <v>92</v>
      </c>
      <c r="D227" s="145"/>
      <c r="E227" s="106" t="s">
        <v>38</v>
      </c>
      <c r="F227" s="145"/>
      <c r="G227" s="52" t="s">
        <v>38</v>
      </c>
      <c r="H227" s="110"/>
      <c r="I227" s="145"/>
      <c r="J227" s="53" t="s">
        <v>38</v>
      </c>
      <c r="K227" s="108">
        <v>2299.2800000000002</v>
      </c>
      <c r="L227" s="145"/>
      <c r="M227" s="54">
        <v>1</v>
      </c>
      <c r="N227" s="109">
        <v>218.43</v>
      </c>
      <c r="O227" s="145"/>
      <c r="P227" s="108">
        <v>34.783000000000001</v>
      </c>
      <c r="Q227" s="145"/>
      <c r="R227" s="58">
        <v>7597.71</v>
      </c>
    </row>
    <row r="228" spans="1:18" ht="14.25" customHeight="1" x14ac:dyDescent="0.25">
      <c r="A228" s="52" t="s">
        <v>38</v>
      </c>
      <c r="B228" s="53" t="s">
        <v>50</v>
      </c>
      <c r="C228" s="106" t="s">
        <v>93</v>
      </c>
      <c r="D228" s="145"/>
      <c r="E228" s="106" t="s">
        <v>38</v>
      </c>
      <c r="F228" s="145"/>
      <c r="G228" s="52" t="s">
        <v>38</v>
      </c>
      <c r="H228" s="110"/>
      <c r="I228" s="145"/>
      <c r="J228" s="53" t="s">
        <v>38</v>
      </c>
      <c r="K228" s="108">
        <v>2912.87</v>
      </c>
      <c r="L228" s="145"/>
      <c r="M228" s="54">
        <v>1</v>
      </c>
      <c r="N228" s="109">
        <v>276.72000000000003</v>
      </c>
      <c r="O228" s="145"/>
      <c r="P228" s="108">
        <v>13.334</v>
      </c>
      <c r="Q228" s="145"/>
      <c r="R228" s="58">
        <v>3689.82</v>
      </c>
    </row>
    <row r="229" spans="1:18" ht="14.25" customHeight="1" x14ac:dyDescent="0.25">
      <c r="A229" s="52" t="s">
        <v>38</v>
      </c>
      <c r="B229" s="53" t="s">
        <v>51</v>
      </c>
      <c r="C229" s="106" t="s">
        <v>94</v>
      </c>
      <c r="D229" s="145"/>
      <c r="E229" s="106" t="s">
        <v>38</v>
      </c>
      <c r="F229" s="145"/>
      <c r="G229" s="52" t="s">
        <v>38</v>
      </c>
      <c r="H229" s="110"/>
      <c r="I229" s="145"/>
      <c r="J229" s="53" t="s">
        <v>38</v>
      </c>
      <c r="K229" s="108">
        <v>430.41</v>
      </c>
      <c r="L229" s="145"/>
      <c r="M229" s="54">
        <v>1</v>
      </c>
      <c r="N229" s="109">
        <v>40.89</v>
      </c>
      <c r="O229" s="145"/>
      <c r="P229" s="108">
        <v>34.783000000000001</v>
      </c>
      <c r="Q229" s="145"/>
      <c r="R229" s="58">
        <v>1422.24</v>
      </c>
    </row>
    <row r="230" spans="1:18" ht="14.25" customHeight="1" x14ac:dyDescent="0.25">
      <c r="A230" s="52" t="s">
        <v>38</v>
      </c>
      <c r="B230" s="53" t="s">
        <v>53</v>
      </c>
      <c r="C230" s="106" t="s">
        <v>95</v>
      </c>
      <c r="D230" s="145"/>
      <c r="E230" s="106" t="s">
        <v>38</v>
      </c>
      <c r="F230" s="145"/>
      <c r="G230" s="52" t="s">
        <v>38</v>
      </c>
      <c r="H230" s="110"/>
      <c r="I230" s="145"/>
      <c r="J230" s="53" t="s">
        <v>38</v>
      </c>
      <c r="K230" s="108">
        <v>707.66</v>
      </c>
      <c r="L230" s="145"/>
      <c r="M230" s="54">
        <v>1</v>
      </c>
      <c r="N230" s="109">
        <v>67.23</v>
      </c>
      <c r="O230" s="145"/>
      <c r="P230" s="108">
        <v>10.58</v>
      </c>
      <c r="Q230" s="145"/>
      <c r="R230" s="58">
        <v>711.27</v>
      </c>
    </row>
    <row r="231" spans="1:18" ht="17.45" customHeight="1" x14ac:dyDescent="0.25">
      <c r="A231" s="51" t="s">
        <v>38</v>
      </c>
      <c r="B231" s="52" t="s">
        <v>584</v>
      </c>
      <c r="C231" s="106" t="s">
        <v>583</v>
      </c>
      <c r="D231" s="145"/>
      <c r="E231" s="107" t="s">
        <v>158</v>
      </c>
      <c r="F231" s="145"/>
      <c r="G231" s="54">
        <v>8.1</v>
      </c>
      <c r="H231" s="108">
        <v>1</v>
      </c>
      <c r="I231" s="145"/>
      <c r="J231" s="54">
        <v>0.76949999999999996</v>
      </c>
      <c r="K231" s="107" t="s">
        <v>38</v>
      </c>
      <c r="L231" s="145"/>
      <c r="M231" s="52" t="s">
        <v>38</v>
      </c>
      <c r="N231" s="106" t="s">
        <v>38</v>
      </c>
      <c r="O231" s="145"/>
      <c r="P231" s="107" t="s">
        <v>38</v>
      </c>
      <c r="Q231" s="145"/>
      <c r="R231" s="52" t="s">
        <v>38</v>
      </c>
    </row>
    <row r="232" spans="1:18" ht="17.45" customHeight="1" x14ac:dyDescent="0.25">
      <c r="A232" s="51" t="s">
        <v>38</v>
      </c>
      <c r="B232" s="52" t="s">
        <v>542</v>
      </c>
      <c r="C232" s="106" t="s">
        <v>541</v>
      </c>
      <c r="D232" s="145"/>
      <c r="E232" s="107" t="s">
        <v>172</v>
      </c>
      <c r="F232" s="145"/>
      <c r="G232" s="54">
        <v>101.5</v>
      </c>
      <c r="H232" s="108">
        <v>1</v>
      </c>
      <c r="I232" s="145"/>
      <c r="J232" s="54">
        <v>9.6425000000000001</v>
      </c>
      <c r="K232" s="107" t="s">
        <v>38</v>
      </c>
      <c r="L232" s="145"/>
      <c r="M232" s="52" t="s">
        <v>38</v>
      </c>
      <c r="N232" s="106" t="s">
        <v>38</v>
      </c>
      <c r="O232" s="145"/>
      <c r="P232" s="107" t="s">
        <v>38</v>
      </c>
      <c r="Q232" s="145"/>
      <c r="R232" s="52" t="s">
        <v>38</v>
      </c>
    </row>
    <row r="233" spans="1:18" ht="14.25" customHeight="1" x14ac:dyDescent="0.25">
      <c r="A233" s="52" t="s">
        <v>38</v>
      </c>
      <c r="B233" s="52" t="s">
        <v>38</v>
      </c>
      <c r="C233" s="106" t="s">
        <v>99</v>
      </c>
      <c r="D233" s="145"/>
      <c r="E233" s="112" t="s">
        <v>100</v>
      </c>
      <c r="F233" s="145"/>
      <c r="G233" s="54">
        <v>220.66</v>
      </c>
      <c r="H233" s="108">
        <v>1</v>
      </c>
      <c r="I233" s="145"/>
      <c r="J233" s="54">
        <v>20.962700000000002</v>
      </c>
      <c r="K233" s="106" t="s">
        <v>38</v>
      </c>
      <c r="L233" s="145"/>
      <c r="M233" s="52" t="s">
        <v>38</v>
      </c>
      <c r="N233" s="106" t="s">
        <v>38</v>
      </c>
      <c r="O233" s="145"/>
      <c r="P233" s="106" t="s">
        <v>38</v>
      </c>
      <c r="Q233" s="145"/>
      <c r="R233" s="50"/>
    </row>
    <row r="234" spans="1:18" ht="14.25" customHeight="1" x14ac:dyDescent="0.25">
      <c r="A234" s="52" t="s">
        <v>38</v>
      </c>
      <c r="B234" s="52" t="s">
        <v>38</v>
      </c>
      <c r="C234" s="106" t="s">
        <v>101</v>
      </c>
      <c r="D234" s="145"/>
      <c r="E234" s="112" t="s">
        <v>100</v>
      </c>
      <c r="F234" s="145"/>
      <c r="G234" s="54">
        <v>27.31</v>
      </c>
      <c r="H234" s="108">
        <v>1</v>
      </c>
      <c r="I234" s="145"/>
      <c r="J234" s="54">
        <v>2.5944500000000001</v>
      </c>
      <c r="K234" s="106" t="s">
        <v>38</v>
      </c>
      <c r="L234" s="145"/>
      <c r="M234" s="52" t="s">
        <v>38</v>
      </c>
      <c r="N234" s="106" t="s">
        <v>38</v>
      </c>
      <c r="O234" s="145"/>
      <c r="P234" s="106" t="s">
        <v>38</v>
      </c>
      <c r="Q234" s="145"/>
      <c r="R234" s="50"/>
    </row>
    <row r="235" spans="1:18" ht="14.25" customHeight="1" x14ac:dyDescent="0.25">
      <c r="A235" s="52" t="s">
        <v>38</v>
      </c>
      <c r="B235" s="52" t="s">
        <v>38</v>
      </c>
      <c r="C235" s="101" t="s">
        <v>102</v>
      </c>
      <c r="D235" s="146"/>
      <c r="E235" s="146"/>
      <c r="F235" s="146"/>
      <c r="G235" s="146"/>
      <c r="H235" s="146"/>
      <c r="I235" s="146"/>
      <c r="J235" s="145"/>
      <c r="K235" s="103">
        <v>5919.81</v>
      </c>
      <c r="L235" s="145"/>
      <c r="M235" s="52" t="s">
        <v>38</v>
      </c>
      <c r="N235" s="111">
        <v>562.38</v>
      </c>
      <c r="O235" s="145"/>
      <c r="P235" s="104"/>
      <c r="Q235" s="145"/>
      <c r="R235" s="59">
        <v>11998.8</v>
      </c>
    </row>
    <row r="236" spans="1:18" ht="14.25" customHeight="1" x14ac:dyDescent="0.25">
      <c r="A236" s="52" t="s">
        <v>38</v>
      </c>
      <c r="B236" s="52" t="s">
        <v>38</v>
      </c>
      <c r="C236" s="106" t="s">
        <v>103</v>
      </c>
      <c r="D236" s="145"/>
      <c r="E236" s="112" t="s">
        <v>38</v>
      </c>
      <c r="F236" s="145"/>
      <c r="G236" s="50"/>
      <c r="H236" s="106" t="s">
        <v>38</v>
      </c>
      <c r="I236" s="145"/>
      <c r="J236" s="53" t="s">
        <v>38</v>
      </c>
      <c r="K236" s="106" t="s">
        <v>38</v>
      </c>
      <c r="L236" s="145"/>
      <c r="M236" s="52" t="s">
        <v>38</v>
      </c>
      <c r="N236" s="109">
        <v>259.32</v>
      </c>
      <c r="O236" s="145"/>
      <c r="P236" s="106" t="s">
        <v>38</v>
      </c>
      <c r="Q236" s="145"/>
      <c r="R236" s="58">
        <v>9019.9500000000007</v>
      </c>
    </row>
    <row r="237" spans="1:18" ht="38.85" customHeight="1" x14ac:dyDescent="0.25">
      <c r="A237" s="52" t="s">
        <v>38</v>
      </c>
      <c r="B237" s="52" t="s">
        <v>517</v>
      </c>
      <c r="C237" s="106" t="s">
        <v>516</v>
      </c>
      <c r="D237" s="145"/>
      <c r="E237" s="112" t="s">
        <v>104</v>
      </c>
      <c r="F237" s="145"/>
      <c r="G237" s="54">
        <v>102</v>
      </c>
      <c r="H237" s="108">
        <v>1</v>
      </c>
      <c r="I237" s="145"/>
      <c r="J237" s="54">
        <v>102</v>
      </c>
      <c r="K237" s="110"/>
      <c r="L237" s="145"/>
      <c r="M237" s="53" t="s">
        <v>38</v>
      </c>
      <c r="N237" s="109">
        <v>264.51</v>
      </c>
      <c r="O237" s="145"/>
      <c r="P237" s="107" t="s">
        <v>38</v>
      </c>
      <c r="Q237" s="145"/>
      <c r="R237" s="58">
        <v>9200.35</v>
      </c>
    </row>
    <row r="238" spans="1:18" ht="38.85" customHeight="1" x14ac:dyDescent="0.25">
      <c r="A238" s="52" t="s">
        <v>38</v>
      </c>
      <c r="B238" s="52" t="s">
        <v>515</v>
      </c>
      <c r="C238" s="106" t="s">
        <v>514</v>
      </c>
      <c r="D238" s="145"/>
      <c r="E238" s="112" t="s">
        <v>104</v>
      </c>
      <c r="F238" s="145"/>
      <c r="G238" s="54">
        <v>58</v>
      </c>
      <c r="H238" s="108">
        <v>1</v>
      </c>
      <c r="I238" s="145"/>
      <c r="J238" s="54">
        <v>58</v>
      </c>
      <c r="K238" s="110"/>
      <c r="L238" s="145"/>
      <c r="M238" s="53" t="s">
        <v>38</v>
      </c>
      <c r="N238" s="109">
        <v>150.41</v>
      </c>
      <c r="O238" s="145"/>
      <c r="P238" s="107" t="s">
        <v>38</v>
      </c>
      <c r="Q238" s="145"/>
      <c r="R238" s="58">
        <v>5231.57</v>
      </c>
    </row>
    <row r="239" spans="1:18" ht="14.25" customHeight="1" x14ac:dyDescent="0.25">
      <c r="A239" s="55" t="s">
        <v>38</v>
      </c>
      <c r="B239" s="55" t="s">
        <v>38</v>
      </c>
      <c r="C239" s="101" t="s">
        <v>105</v>
      </c>
      <c r="D239" s="146"/>
      <c r="E239" s="146"/>
      <c r="F239" s="146"/>
      <c r="G239" s="146"/>
      <c r="H239" s="146"/>
      <c r="I239" s="146"/>
      <c r="J239" s="145"/>
      <c r="K239" s="102" t="s">
        <v>38</v>
      </c>
      <c r="L239" s="146"/>
      <c r="M239" s="145"/>
      <c r="N239" s="103">
        <v>977.3</v>
      </c>
      <c r="O239" s="145"/>
      <c r="P239" s="104"/>
      <c r="Q239" s="145"/>
      <c r="R239" s="48">
        <v>26430.720000000001</v>
      </c>
    </row>
    <row r="240" spans="1:18" ht="50.25" customHeight="1" x14ac:dyDescent="0.25">
      <c r="A240" s="51" t="s">
        <v>38</v>
      </c>
      <c r="B240" s="52" t="s">
        <v>582</v>
      </c>
      <c r="C240" s="106" t="s">
        <v>581</v>
      </c>
      <c r="D240" s="145"/>
      <c r="E240" s="107" t="s">
        <v>580</v>
      </c>
      <c r="F240" s="145"/>
      <c r="G240" s="54">
        <v>0.61524000000000001</v>
      </c>
      <c r="H240" s="108">
        <v>1</v>
      </c>
      <c r="I240" s="145"/>
      <c r="J240" s="54">
        <v>0.61519999999999997</v>
      </c>
      <c r="K240" s="108">
        <v>31138.54</v>
      </c>
      <c r="L240" s="145"/>
      <c r="M240" s="54">
        <v>1</v>
      </c>
      <c r="N240" s="109">
        <v>19156.43</v>
      </c>
      <c r="O240" s="145"/>
      <c r="P240" s="110"/>
      <c r="Q240" s="145"/>
      <c r="R240" s="58">
        <v>19156.43</v>
      </c>
    </row>
    <row r="241" spans="1:18" ht="14.25" customHeight="1" x14ac:dyDescent="0.25">
      <c r="A241" s="55" t="s">
        <v>38</v>
      </c>
      <c r="B241" s="55" t="s">
        <v>38</v>
      </c>
      <c r="C241" s="101" t="s">
        <v>105</v>
      </c>
      <c r="D241" s="146"/>
      <c r="E241" s="146"/>
      <c r="F241" s="146"/>
      <c r="G241" s="146"/>
      <c r="H241" s="146"/>
      <c r="I241" s="146"/>
      <c r="J241" s="145"/>
      <c r="K241" s="102" t="s">
        <v>38</v>
      </c>
      <c r="L241" s="146"/>
      <c r="M241" s="145"/>
      <c r="N241" s="103">
        <v>19156.43</v>
      </c>
      <c r="O241" s="145"/>
      <c r="P241" s="104"/>
      <c r="Q241" s="145"/>
      <c r="R241" s="48">
        <v>19156.43</v>
      </c>
    </row>
    <row r="242" spans="1:18" ht="28.35" customHeight="1" x14ac:dyDescent="0.25">
      <c r="A242" s="46" t="s">
        <v>38</v>
      </c>
      <c r="B242" s="47" t="s">
        <v>579</v>
      </c>
      <c r="C242" s="101" t="s">
        <v>578</v>
      </c>
      <c r="D242" s="145"/>
      <c r="E242" s="113" t="s">
        <v>577</v>
      </c>
      <c r="F242" s="145"/>
      <c r="G242" s="48">
        <v>0.26</v>
      </c>
      <c r="H242" s="103">
        <v>1</v>
      </c>
      <c r="I242" s="145"/>
      <c r="J242" s="48">
        <v>0.26</v>
      </c>
      <c r="K242" s="104"/>
      <c r="L242" s="145"/>
      <c r="M242" s="49"/>
      <c r="N242" s="104"/>
      <c r="O242" s="145"/>
      <c r="P242" s="104"/>
      <c r="Q242" s="145"/>
      <c r="R242" s="50"/>
    </row>
    <row r="243" spans="1:18" ht="17.45" customHeight="1" x14ac:dyDescent="0.25">
      <c r="A243" s="51" t="s">
        <v>38</v>
      </c>
      <c r="B243" s="52" t="s">
        <v>135</v>
      </c>
      <c r="C243" s="106" t="s">
        <v>576</v>
      </c>
      <c r="D243" s="146"/>
      <c r="E243" s="146"/>
      <c r="F243" s="146"/>
      <c r="G243" s="146"/>
      <c r="H243" s="146"/>
      <c r="I243" s="146"/>
      <c r="J243" s="146"/>
      <c r="K243" s="146"/>
      <c r="L243" s="146"/>
      <c r="M243" s="146"/>
      <c r="N243" s="146"/>
      <c r="O243" s="146"/>
      <c r="P243" s="146"/>
      <c r="Q243" s="145"/>
      <c r="R243" s="52" t="s">
        <v>38</v>
      </c>
    </row>
    <row r="244" spans="1:18" ht="14.25" customHeight="1" x14ac:dyDescent="0.25">
      <c r="A244" s="52" t="s">
        <v>38</v>
      </c>
      <c r="B244" s="53" t="s">
        <v>48</v>
      </c>
      <c r="C244" s="106" t="s">
        <v>92</v>
      </c>
      <c r="D244" s="145"/>
      <c r="E244" s="106" t="s">
        <v>38</v>
      </c>
      <c r="F244" s="145"/>
      <c r="G244" s="52" t="s">
        <v>38</v>
      </c>
      <c r="H244" s="110"/>
      <c r="I244" s="145"/>
      <c r="J244" s="53" t="s">
        <v>38</v>
      </c>
      <c r="K244" s="108">
        <v>387.8</v>
      </c>
      <c r="L244" s="145"/>
      <c r="M244" s="54">
        <v>1</v>
      </c>
      <c r="N244" s="109">
        <v>100.83</v>
      </c>
      <c r="O244" s="145"/>
      <c r="P244" s="108">
        <v>34.783000000000001</v>
      </c>
      <c r="Q244" s="145"/>
      <c r="R244" s="58">
        <v>3507.1</v>
      </c>
    </row>
    <row r="245" spans="1:18" ht="14.25" customHeight="1" x14ac:dyDescent="0.25">
      <c r="A245" s="52" t="s">
        <v>38</v>
      </c>
      <c r="B245" s="53" t="s">
        <v>50</v>
      </c>
      <c r="C245" s="106" t="s">
        <v>93</v>
      </c>
      <c r="D245" s="145"/>
      <c r="E245" s="106" t="s">
        <v>38</v>
      </c>
      <c r="F245" s="145"/>
      <c r="G245" s="52" t="s">
        <v>38</v>
      </c>
      <c r="H245" s="110"/>
      <c r="I245" s="145"/>
      <c r="J245" s="53" t="s">
        <v>38</v>
      </c>
      <c r="K245" s="108">
        <v>35.49</v>
      </c>
      <c r="L245" s="145"/>
      <c r="M245" s="54">
        <v>1</v>
      </c>
      <c r="N245" s="109">
        <v>9.23</v>
      </c>
      <c r="O245" s="145"/>
      <c r="P245" s="108">
        <v>23.004000000000001</v>
      </c>
      <c r="Q245" s="145"/>
      <c r="R245" s="58">
        <v>212.27</v>
      </c>
    </row>
    <row r="246" spans="1:18" ht="14.25" customHeight="1" x14ac:dyDescent="0.25">
      <c r="A246" s="52" t="s">
        <v>38</v>
      </c>
      <c r="B246" s="53" t="s">
        <v>51</v>
      </c>
      <c r="C246" s="106" t="s">
        <v>94</v>
      </c>
      <c r="D246" s="145"/>
      <c r="E246" s="106" t="s">
        <v>38</v>
      </c>
      <c r="F246" s="145"/>
      <c r="G246" s="52" t="s">
        <v>38</v>
      </c>
      <c r="H246" s="110"/>
      <c r="I246" s="145"/>
      <c r="J246" s="53" t="s">
        <v>38</v>
      </c>
      <c r="K246" s="108">
        <v>20.07</v>
      </c>
      <c r="L246" s="145"/>
      <c r="M246" s="54">
        <v>1</v>
      </c>
      <c r="N246" s="109">
        <v>5.22</v>
      </c>
      <c r="O246" s="145"/>
      <c r="P246" s="108">
        <v>34.783000000000001</v>
      </c>
      <c r="Q246" s="145"/>
      <c r="R246" s="58">
        <v>181.5</v>
      </c>
    </row>
    <row r="247" spans="1:18" ht="14.25" customHeight="1" x14ac:dyDescent="0.25">
      <c r="A247" s="52" t="s">
        <v>38</v>
      </c>
      <c r="B247" s="53" t="s">
        <v>53</v>
      </c>
      <c r="C247" s="106" t="s">
        <v>95</v>
      </c>
      <c r="D247" s="145"/>
      <c r="E247" s="106" t="s">
        <v>38</v>
      </c>
      <c r="F247" s="145"/>
      <c r="G247" s="52" t="s">
        <v>38</v>
      </c>
      <c r="H247" s="110"/>
      <c r="I247" s="145"/>
      <c r="J247" s="53" t="s">
        <v>38</v>
      </c>
      <c r="K247" s="108">
        <v>1214.55</v>
      </c>
      <c r="L247" s="145"/>
      <c r="M247" s="54">
        <v>1</v>
      </c>
      <c r="N247" s="109">
        <v>315.77999999999997</v>
      </c>
      <c r="O247" s="145"/>
      <c r="P247" s="108">
        <v>8.9819999999999993</v>
      </c>
      <c r="Q247" s="145"/>
      <c r="R247" s="58">
        <v>2836.36</v>
      </c>
    </row>
    <row r="248" spans="1:18" ht="14.25" customHeight="1" x14ac:dyDescent="0.25">
      <c r="A248" s="52" t="s">
        <v>38</v>
      </c>
      <c r="B248" s="52" t="s">
        <v>38</v>
      </c>
      <c r="C248" s="106" t="s">
        <v>99</v>
      </c>
      <c r="D248" s="145"/>
      <c r="E248" s="112" t="s">
        <v>100</v>
      </c>
      <c r="F248" s="145"/>
      <c r="G248" s="54">
        <v>40.65</v>
      </c>
      <c r="H248" s="108">
        <v>1</v>
      </c>
      <c r="I248" s="145"/>
      <c r="J248" s="54">
        <v>10.569000000000001</v>
      </c>
      <c r="K248" s="106" t="s">
        <v>38</v>
      </c>
      <c r="L248" s="145"/>
      <c r="M248" s="52" t="s">
        <v>38</v>
      </c>
      <c r="N248" s="106" t="s">
        <v>38</v>
      </c>
      <c r="O248" s="145"/>
      <c r="P248" s="106" t="s">
        <v>38</v>
      </c>
      <c r="Q248" s="145"/>
      <c r="R248" s="50"/>
    </row>
    <row r="249" spans="1:18" ht="14.25" customHeight="1" x14ac:dyDescent="0.25">
      <c r="A249" s="52" t="s">
        <v>38</v>
      </c>
      <c r="B249" s="52" t="s">
        <v>38</v>
      </c>
      <c r="C249" s="106" t="s">
        <v>101</v>
      </c>
      <c r="D249" s="145"/>
      <c r="E249" s="112" t="s">
        <v>100</v>
      </c>
      <c r="F249" s="145"/>
      <c r="G249" s="54">
        <v>1.27</v>
      </c>
      <c r="H249" s="108">
        <v>1</v>
      </c>
      <c r="I249" s="145"/>
      <c r="J249" s="54">
        <v>0.33019999999999999</v>
      </c>
      <c r="K249" s="106" t="s">
        <v>38</v>
      </c>
      <c r="L249" s="145"/>
      <c r="M249" s="52" t="s">
        <v>38</v>
      </c>
      <c r="N249" s="106" t="s">
        <v>38</v>
      </c>
      <c r="O249" s="145"/>
      <c r="P249" s="106" t="s">
        <v>38</v>
      </c>
      <c r="Q249" s="145"/>
      <c r="R249" s="50"/>
    </row>
    <row r="250" spans="1:18" ht="14.25" customHeight="1" x14ac:dyDescent="0.25">
      <c r="A250" s="52" t="s">
        <v>38</v>
      </c>
      <c r="B250" s="52" t="s">
        <v>38</v>
      </c>
      <c r="C250" s="101" t="s">
        <v>102</v>
      </c>
      <c r="D250" s="146"/>
      <c r="E250" s="146"/>
      <c r="F250" s="146"/>
      <c r="G250" s="146"/>
      <c r="H250" s="146"/>
      <c r="I250" s="146"/>
      <c r="J250" s="145"/>
      <c r="K250" s="103">
        <v>1637.84</v>
      </c>
      <c r="L250" s="145"/>
      <c r="M250" s="52" t="s">
        <v>38</v>
      </c>
      <c r="N250" s="111">
        <v>425.84</v>
      </c>
      <c r="O250" s="145"/>
      <c r="P250" s="104"/>
      <c r="Q250" s="145"/>
      <c r="R250" s="59">
        <v>6555.73</v>
      </c>
    </row>
    <row r="251" spans="1:18" ht="14.25" customHeight="1" x14ac:dyDescent="0.25">
      <c r="A251" s="52" t="s">
        <v>38</v>
      </c>
      <c r="B251" s="52" t="s">
        <v>38</v>
      </c>
      <c r="C251" s="106" t="s">
        <v>103</v>
      </c>
      <c r="D251" s="145"/>
      <c r="E251" s="112" t="s">
        <v>38</v>
      </c>
      <c r="F251" s="145"/>
      <c r="G251" s="50"/>
      <c r="H251" s="106" t="s">
        <v>38</v>
      </c>
      <c r="I251" s="145"/>
      <c r="J251" s="53" t="s">
        <v>38</v>
      </c>
      <c r="K251" s="106" t="s">
        <v>38</v>
      </c>
      <c r="L251" s="145"/>
      <c r="M251" s="52" t="s">
        <v>38</v>
      </c>
      <c r="N251" s="109">
        <v>106.05</v>
      </c>
      <c r="O251" s="145"/>
      <c r="P251" s="106" t="s">
        <v>38</v>
      </c>
      <c r="Q251" s="145"/>
      <c r="R251" s="58">
        <v>3688.6</v>
      </c>
    </row>
    <row r="252" spans="1:18" ht="17.45" customHeight="1" x14ac:dyDescent="0.25">
      <c r="A252" s="52" t="s">
        <v>38</v>
      </c>
      <c r="B252" s="52" t="s">
        <v>492</v>
      </c>
      <c r="C252" s="106" t="s">
        <v>491</v>
      </c>
      <c r="D252" s="145"/>
      <c r="E252" s="112" t="s">
        <v>104</v>
      </c>
      <c r="F252" s="145"/>
      <c r="G252" s="54">
        <v>112</v>
      </c>
      <c r="H252" s="108">
        <v>1</v>
      </c>
      <c r="I252" s="145"/>
      <c r="J252" s="54">
        <v>112</v>
      </c>
      <c r="K252" s="110"/>
      <c r="L252" s="145"/>
      <c r="M252" s="53" t="s">
        <v>38</v>
      </c>
      <c r="N252" s="109">
        <v>118.78</v>
      </c>
      <c r="O252" s="145"/>
      <c r="P252" s="107" t="s">
        <v>38</v>
      </c>
      <c r="Q252" s="145"/>
      <c r="R252" s="58">
        <v>4131.2299999999996</v>
      </c>
    </row>
    <row r="253" spans="1:18" ht="17.45" customHeight="1" x14ac:dyDescent="0.25">
      <c r="A253" s="52" t="s">
        <v>38</v>
      </c>
      <c r="B253" s="52" t="s">
        <v>490</v>
      </c>
      <c r="C253" s="106" t="s">
        <v>489</v>
      </c>
      <c r="D253" s="145"/>
      <c r="E253" s="112" t="s">
        <v>104</v>
      </c>
      <c r="F253" s="145"/>
      <c r="G253" s="54">
        <v>65</v>
      </c>
      <c r="H253" s="108">
        <v>1</v>
      </c>
      <c r="I253" s="145"/>
      <c r="J253" s="54">
        <v>65</v>
      </c>
      <c r="K253" s="110"/>
      <c r="L253" s="145"/>
      <c r="M253" s="53" t="s">
        <v>38</v>
      </c>
      <c r="N253" s="109">
        <v>68.930000000000007</v>
      </c>
      <c r="O253" s="145"/>
      <c r="P253" s="107" t="s">
        <v>38</v>
      </c>
      <c r="Q253" s="145"/>
      <c r="R253" s="58">
        <v>2397.59</v>
      </c>
    </row>
    <row r="254" spans="1:18" ht="14.25" customHeight="1" x14ac:dyDescent="0.25">
      <c r="A254" s="55" t="s">
        <v>38</v>
      </c>
      <c r="B254" s="55" t="s">
        <v>38</v>
      </c>
      <c r="C254" s="101" t="s">
        <v>105</v>
      </c>
      <c r="D254" s="146"/>
      <c r="E254" s="146"/>
      <c r="F254" s="146"/>
      <c r="G254" s="146"/>
      <c r="H254" s="146"/>
      <c r="I254" s="146"/>
      <c r="J254" s="145"/>
      <c r="K254" s="102" t="s">
        <v>38</v>
      </c>
      <c r="L254" s="146"/>
      <c r="M254" s="145"/>
      <c r="N254" s="103">
        <v>613.54999999999995</v>
      </c>
      <c r="O254" s="145"/>
      <c r="P254" s="104"/>
      <c r="Q254" s="145"/>
      <c r="R254" s="48">
        <v>13084.55</v>
      </c>
    </row>
    <row r="255" spans="1:18" ht="14.25" customHeight="1" x14ac:dyDescent="0.25"/>
    <row r="256" spans="1:18" ht="14.25" customHeight="1" x14ac:dyDescent="0.25">
      <c r="A256" s="57" t="s">
        <v>38</v>
      </c>
      <c r="B256" s="57" t="s">
        <v>38</v>
      </c>
      <c r="C256" s="96" t="s">
        <v>56</v>
      </c>
      <c r="D256" s="146"/>
      <c r="E256" s="146"/>
      <c r="F256" s="146"/>
      <c r="G256" s="146"/>
      <c r="H256" s="146"/>
      <c r="I256" s="146"/>
      <c r="J256" s="146"/>
      <c r="K256" s="146"/>
      <c r="L256" s="146"/>
      <c r="M256" s="145"/>
      <c r="N256" s="97" t="s">
        <v>575</v>
      </c>
      <c r="O256" s="145"/>
      <c r="P256" s="97" t="s">
        <v>38</v>
      </c>
      <c r="Q256" s="143"/>
      <c r="R256" s="56" t="s">
        <v>574</v>
      </c>
    </row>
    <row r="257" spans="1:18" ht="14.25" customHeight="1" x14ac:dyDescent="0.25">
      <c r="A257" s="57" t="s">
        <v>38</v>
      </c>
      <c r="B257" s="57" t="s">
        <v>38</v>
      </c>
      <c r="C257" s="96" t="s">
        <v>144</v>
      </c>
      <c r="D257" s="144"/>
      <c r="E257" s="144"/>
      <c r="F257" s="144"/>
      <c r="G257" s="144"/>
      <c r="H257" s="144"/>
      <c r="I257" s="144"/>
      <c r="J257" s="144"/>
      <c r="K257" s="144"/>
      <c r="L257" s="144"/>
      <c r="M257" s="143"/>
      <c r="N257" s="97" t="s">
        <v>573</v>
      </c>
      <c r="O257" s="143"/>
      <c r="P257" s="97" t="s">
        <v>38</v>
      </c>
      <c r="Q257" s="143"/>
      <c r="R257" s="56" t="s">
        <v>572</v>
      </c>
    </row>
    <row r="258" spans="1:18" ht="14.25" customHeight="1" x14ac:dyDescent="0.25">
      <c r="A258" s="57" t="s">
        <v>38</v>
      </c>
      <c r="B258" s="57" t="s">
        <v>38</v>
      </c>
      <c r="C258" s="96" t="s">
        <v>129</v>
      </c>
      <c r="D258" s="144"/>
      <c r="E258" s="144"/>
      <c r="F258" s="144"/>
      <c r="G258" s="144"/>
      <c r="H258" s="144"/>
      <c r="I258" s="144"/>
      <c r="J258" s="144"/>
      <c r="K258" s="144"/>
      <c r="L258" s="144"/>
      <c r="M258" s="143"/>
      <c r="N258" s="97" t="s">
        <v>571</v>
      </c>
      <c r="O258" s="143"/>
      <c r="P258" s="97" t="s">
        <v>38</v>
      </c>
      <c r="Q258" s="143"/>
      <c r="R258" s="56" t="s">
        <v>570</v>
      </c>
    </row>
    <row r="259" spans="1:18" ht="14.25" customHeight="1" x14ac:dyDescent="0.25">
      <c r="A259" s="57" t="s">
        <v>38</v>
      </c>
      <c r="B259" s="57" t="s">
        <v>38</v>
      </c>
      <c r="C259" s="96" t="s">
        <v>57</v>
      </c>
      <c r="D259" s="144"/>
      <c r="E259" s="144"/>
      <c r="F259" s="144"/>
      <c r="G259" s="144"/>
      <c r="H259" s="144"/>
      <c r="I259" s="144"/>
      <c r="J259" s="144"/>
      <c r="K259" s="144"/>
      <c r="L259" s="144"/>
      <c r="M259" s="143"/>
      <c r="N259" s="97" t="s">
        <v>569</v>
      </c>
      <c r="O259" s="143"/>
      <c r="P259" s="97" t="s">
        <v>38</v>
      </c>
      <c r="Q259" s="143"/>
      <c r="R259" s="56" t="s">
        <v>568</v>
      </c>
    </row>
    <row r="260" spans="1:18" ht="14.25" customHeight="1" x14ac:dyDescent="0.25">
      <c r="A260" s="57" t="s">
        <v>38</v>
      </c>
      <c r="B260" s="57" t="s">
        <v>38</v>
      </c>
      <c r="C260" s="96" t="s">
        <v>141</v>
      </c>
      <c r="D260" s="144"/>
      <c r="E260" s="144"/>
      <c r="F260" s="144"/>
      <c r="G260" s="144"/>
      <c r="H260" s="144"/>
      <c r="I260" s="144"/>
      <c r="J260" s="144"/>
      <c r="K260" s="144"/>
      <c r="L260" s="144"/>
      <c r="M260" s="143"/>
      <c r="N260" s="97" t="s">
        <v>567</v>
      </c>
      <c r="O260" s="143"/>
      <c r="P260" s="97" t="s">
        <v>38</v>
      </c>
      <c r="Q260" s="143"/>
      <c r="R260" s="56" t="s">
        <v>566</v>
      </c>
    </row>
    <row r="261" spans="1:18" ht="14.25" customHeight="1" x14ac:dyDescent="0.25">
      <c r="A261" s="57" t="s">
        <v>38</v>
      </c>
      <c r="B261" s="57" t="s">
        <v>38</v>
      </c>
      <c r="C261" s="96" t="s">
        <v>58</v>
      </c>
      <c r="D261" s="144"/>
      <c r="E261" s="144"/>
      <c r="F261" s="144"/>
      <c r="G261" s="144"/>
      <c r="H261" s="144"/>
      <c r="I261" s="144"/>
      <c r="J261" s="144"/>
      <c r="K261" s="144"/>
      <c r="L261" s="144"/>
      <c r="M261" s="143"/>
      <c r="N261" s="97" t="s">
        <v>38</v>
      </c>
      <c r="O261" s="143"/>
      <c r="P261" s="97" t="s">
        <v>38</v>
      </c>
      <c r="Q261" s="143"/>
      <c r="R261" s="56" t="s">
        <v>565</v>
      </c>
    </row>
    <row r="262" spans="1:18" ht="14.25" customHeight="1" x14ac:dyDescent="0.25">
      <c r="A262" s="57" t="s">
        <v>38</v>
      </c>
      <c r="B262" s="57" t="s">
        <v>38</v>
      </c>
      <c r="C262" s="96" t="s">
        <v>59</v>
      </c>
      <c r="D262" s="144"/>
      <c r="E262" s="144"/>
      <c r="F262" s="144"/>
      <c r="G262" s="144"/>
      <c r="H262" s="144"/>
      <c r="I262" s="144"/>
      <c r="J262" s="144"/>
      <c r="K262" s="144"/>
      <c r="L262" s="144"/>
      <c r="M262" s="143"/>
      <c r="N262" s="97" t="s">
        <v>38</v>
      </c>
      <c r="O262" s="143"/>
      <c r="P262" s="97" t="s">
        <v>38</v>
      </c>
      <c r="Q262" s="143"/>
      <c r="R262" s="56" t="s">
        <v>564</v>
      </c>
    </row>
    <row r="263" spans="1:18" ht="14.25" customHeight="1" x14ac:dyDescent="0.25">
      <c r="A263" s="57" t="s">
        <v>38</v>
      </c>
      <c r="B263" s="57" t="s">
        <v>38</v>
      </c>
      <c r="C263" s="96" t="s">
        <v>128</v>
      </c>
      <c r="D263" s="144"/>
      <c r="E263" s="144"/>
      <c r="F263" s="144"/>
      <c r="G263" s="144"/>
      <c r="H263" s="144"/>
      <c r="I263" s="144"/>
      <c r="J263" s="144"/>
      <c r="K263" s="144"/>
      <c r="L263" s="144"/>
      <c r="M263" s="143"/>
      <c r="N263" s="97" t="s">
        <v>38</v>
      </c>
      <c r="O263" s="143"/>
      <c r="P263" s="97" t="s">
        <v>38</v>
      </c>
      <c r="Q263" s="143"/>
      <c r="R263" s="56" t="s">
        <v>563</v>
      </c>
    </row>
    <row r="264" spans="1:18" ht="18.2" customHeight="1" x14ac:dyDescent="0.25">
      <c r="A264" s="105" t="s">
        <v>562</v>
      </c>
      <c r="B264" s="144"/>
      <c r="C264" s="144"/>
      <c r="D264" s="144"/>
      <c r="E264" s="144"/>
      <c r="F264" s="144"/>
      <c r="G264" s="144"/>
      <c r="H264" s="144"/>
      <c r="I264" s="144"/>
      <c r="J264" s="144"/>
      <c r="K264" s="144"/>
      <c r="L264" s="144"/>
      <c r="M264" s="144"/>
      <c r="N264" s="144"/>
      <c r="O264" s="144"/>
      <c r="P264" s="144"/>
      <c r="Q264" s="144"/>
      <c r="R264" s="144"/>
    </row>
    <row r="265" spans="1:18" ht="50.25" customHeight="1" x14ac:dyDescent="0.25">
      <c r="A265" s="46" t="s">
        <v>38</v>
      </c>
      <c r="B265" s="47" t="s">
        <v>561</v>
      </c>
      <c r="C265" s="101" t="s">
        <v>560</v>
      </c>
      <c r="D265" s="143"/>
      <c r="E265" s="113" t="s">
        <v>535</v>
      </c>
      <c r="F265" s="143"/>
      <c r="G265" s="48">
        <v>0.04</v>
      </c>
      <c r="H265" s="103">
        <v>1</v>
      </c>
      <c r="I265" s="145"/>
      <c r="J265" s="48">
        <v>0.04</v>
      </c>
      <c r="K265" s="104"/>
      <c r="L265" s="145"/>
      <c r="M265" s="49"/>
      <c r="N265" s="104"/>
      <c r="O265" s="145"/>
      <c r="P265" s="104"/>
      <c r="Q265" s="145"/>
      <c r="R265" s="50"/>
    </row>
    <row r="266" spans="1:18" ht="17.45" customHeight="1" x14ac:dyDescent="0.25">
      <c r="A266" s="51" t="s">
        <v>38</v>
      </c>
      <c r="B266" s="52" t="s">
        <v>135</v>
      </c>
      <c r="C266" s="106" t="s">
        <v>559</v>
      </c>
      <c r="D266" s="146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146"/>
      <c r="Q266" s="145"/>
      <c r="R266" s="52" t="s">
        <v>38</v>
      </c>
    </row>
    <row r="267" spans="1:18" ht="14.25" customHeight="1" x14ac:dyDescent="0.25">
      <c r="A267" s="52" t="s">
        <v>38</v>
      </c>
      <c r="B267" s="53" t="s">
        <v>48</v>
      </c>
      <c r="C267" s="106" t="s">
        <v>92</v>
      </c>
      <c r="D267" s="145"/>
      <c r="E267" s="106" t="s">
        <v>38</v>
      </c>
      <c r="F267" s="145"/>
      <c r="G267" s="52" t="s">
        <v>38</v>
      </c>
      <c r="H267" s="110"/>
      <c r="I267" s="145"/>
      <c r="J267" s="53" t="s">
        <v>38</v>
      </c>
      <c r="K267" s="108">
        <v>9724.93</v>
      </c>
      <c r="L267" s="145"/>
      <c r="M267" s="54">
        <v>1</v>
      </c>
      <c r="N267" s="109">
        <v>389</v>
      </c>
      <c r="O267" s="145"/>
      <c r="P267" s="108">
        <v>34.783000000000001</v>
      </c>
      <c r="Q267" s="145"/>
      <c r="R267" s="58">
        <v>13530.48</v>
      </c>
    </row>
    <row r="268" spans="1:18" ht="14.25" customHeight="1" x14ac:dyDescent="0.25">
      <c r="A268" s="52" t="s">
        <v>38</v>
      </c>
      <c r="B268" s="53" t="s">
        <v>50</v>
      </c>
      <c r="C268" s="106" t="s">
        <v>93</v>
      </c>
      <c r="D268" s="145"/>
      <c r="E268" s="106" t="s">
        <v>38</v>
      </c>
      <c r="F268" s="145"/>
      <c r="G268" s="52" t="s">
        <v>38</v>
      </c>
      <c r="H268" s="110"/>
      <c r="I268" s="145"/>
      <c r="J268" s="53" t="s">
        <v>38</v>
      </c>
      <c r="K268" s="108">
        <v>23600.73</v>
      </c>
      <c r="L268" s="145"/>
      <c r="M268" s="54">
        <v>1</v>
      </c>
      <c r="N268" s="109">
        <v>944.03</v>
      </c>
      <c r="O268" s="145"/>
      <c r="P268" s="108">
        <v>13.805999999999999</v>
      </c>
      <c r="Q268" s="145"/>
      <c r="R268" s="58">
        <v>13033.27</v>
      </c>
    </row>
    <row r="269" spans="1:18" ht="14.25" customHeight="1" x14ac:dyDescent="0.25">
      <c r="A269" s="52" t="s">
        <v>38</v>
      </c>
      <c r="B269" s="53" t="s">
        <v>51</v>
      </c>
      <c r="C269" s="106" t="s">
        <v>94</v>
      </c>
      <c r="D269" s="145"/>
      <c r="E269" s="106" t="s">
        <v>38</v>
      </c>
      <c r="F269" s="145"/>
      <c r="G269" s="52" t="s">
        <v>38</v>
      </c>
      <c r="H269" s="110"/>
      <c r="I269" s="145"/>
      <c r="J269" s="53" t="s">
        <v>38</v>
      </c>
      <c r="K269" s="108">
        <v>2272.39</v>
      </c>
      <c r="L269" s="145"/>
      <c r="M269" s="54">
        <v>1</v>
      </c>
      <c r="N269" s="109">
        <v>90.9</v>
      </c>
      <c r="O269" s="145"/>
      <c r="P269" s="108">
        <v>34.783000000000001</v>
      </c>
      <c r="Q269" s="145"/>
      <c r="R269" s="58">
        <v>3161.62</v>
      </c>
    </row>
    <row r="270" spans="1:18" ht="14.25" customHeight="1" x14ac:dyDescent="0.25">
      <c r="A270" s="52" t="s">
        <v>38</v>
      </c>
      <c r="B270" s="53" t="s">
        <v>53</v>
      </c>
      <c r="C270" s="106" t="s">
        <v>95</v>
      </c>
      <c r="D270" s="145"/>
      <c r="E270" s="106" t="s">
        <v>38</v>
      </c>
      <c r="F270" s="145"/>
      <c r="G270" s="52" t="s">
        <v>38</v>
      </c>
      <c r="H270" s="110"/>
      <c r="I270" s="145"/>
      <c r="J270" s="53" t="s">
        <v>38</v>
      </c>
      <c r="K270" s="108">
        <v>22252</v>
      </c>
      <c r="L270" s="145"/>
      <c r="M270" s="54">
        <v>1</v>
      </c>
      <c r="N270" s="109">
        <v>890.08</v>
      </c>
      <c r="O270" s="145"/>
      <c r="P270" s="108">
        <v>12.198</v>
      </c>
      <c r="Q270" s="145"/>
      <c r="R270" s="58">
        <v>10857.2</v>
      </c>
    </row>
    <row r="271" spans="1:18" ht="17.45" customHeight="1" x14ac:dyDescent="0.25">
      <c r="A271" s="51" t="s">
        <v>38</v>
      </c>
      <c r="B271" s="52" t="s">
        <v>533</v>
      </c>
      <c r="C271" s="106" t="s">
        <v>532</v>
      </c>
      <c r="D271" s="145"/>
      <c r="E271" s="107" t="s">
        <v>63</v>
      </c>
      <c r="F271" s="145"/>
      <c r="G271" s="54">
        <v>100</v>
      </c>
      <c r="H271" s="108">
        <v>1</v>
      </c>
      <c r="I271" s="145"/>
      <c r="J271" s="54">
        <v>4</v>
      </c>
      <c r="K271" s="107" t="s">
        <v>38</v>
      </c>
      <c r="L271" s="145"/>
      <c r="M271" s="52" t="s">
        <v>38</v>
      </c>
      <c r="N271" s="106" t="s">
        <v>38</v>
      </c>
      <c r="O271" s="145"/>
      <c r="P271" s="107" t="s">
        <v>38</v>
      </c>
      <c r="Q271" s="145"/>
      <c r="R271" s="52" t="s">
        <v>38</v>
      </c>
    </row>
    <row r="272" spans="1:18" ht="14.25" customHeight="1" x14ac:dyDescent="0.25">
      <c r="A272" s="52" t="s">
        <v>38</v>
      </c>
      <c r="B272" s="52" t="s">
        <v>38</v>
      </c>
      <c r="C272" s="106" t="s">
        <v>99</v>
      </c>
      <c r="D272" s="145"/>
      <c r="E272" s="112" t="s">
        <v>100</v>
      </c>
      <c r="F272" s="145"/>
      <c r="G272" s="54">
        <v>826.95</v>
      </c>
      <c r="H272" s="108">
        <v>1</v>
      </c>
      <c r="I272" s="145"/>
      <c r="J272" s="54">
        <v>33.078000000000003</v>
      </c>
      <c r="K272" s="106" t="s">
        <v>38</v>
      </c>
      <c r="L272" s="145"/>
      <c r="M272" s="52" t="s">
        <v>38</v>
      </c>
      <c r="N272" s="106" t="s">
        <v>38</v>
      </c>
      <c r="O272" s="145"/>
      <c r="P272" s="106" t="s">
        <v>38</v>
      </c>
      <c r="Q272" s="145"/>
      <c r="R272" s="50"/>
    </row>
    <row r="273" spans="1:18" ht="14.25" customHeight="1" x14ac:dyDescent="0.25">
      <c r="A273" s="52" t="s">
        <v>38</v>
      </c>
      <c r="B273" s="52" t="s">
        <v>38</v>
      </c>
      <c r="C273" s="106" t="s">
        <v>101</v>
      </c>
      <c r="D273" s="145"/>
      <c r="E273" s="112" t="s">
        <v>100</v>
      </c>
      <c r="F273" s="145"/>
      <c r="G273" s="54">
        <v>134.62</v>
      </c>
      <c r="H273" s="108">
        <v>1</v>
      </c>
      <c r="I273" s="145"/>
      <c r="J273" s="54">
        <v>5.3848000000000003</v>
      </c>
      <c r="K273" s="106" t="s">
        <v>38</v>
      </c>
      <c r="L273" s="145"/>
      <c r="M273" s="52" t="s">
        <v>38</v>
      </c>
      <c r="N273" s="106" t="s">
        <v>38</v>
      </c>
      <c r="O273" s="145"/>
      <c r="P273" s="106" t="s">
        <v>38</v>
      </c>
      <c r="Q273" s="145"/>
      <c r="R273" s="50"/>
    </row>
    <row r="274" spans="1:18" ht="14.25" customHeight="1" x14ac:dyDescent="0.25">
      <c r="A274" s="52" t="s">
        <v>38</v>
      </c>
      <c r="B274" s="52" t="s">
        <v>38</v>
      </c>
      <c r="C274" s="101" t="s">
        <v>102</v>
      </c>
      <c r="D274" s="146"/>
      <c r="E274" s="146"/>
      <c r="F274" s="146"/>
      <c r="G274" s="146"/>
      <c r="H274" s="146"/>
      <c r="I274" s="146"/>
      <c r="J274" s="145"/>
      <c r="K274" s="103">
        <v>55577.66</v>
      </c>
      <c r="L274" s="145"/>
      <c r="M274" s="52" t="s">
        <v>38</v>
      </c>
      <c r="N274" s="111">
        <v>2223.11</v>
      </c>
      <c r="O274" s="145"/>
      <c r="P274" s="104"/>
      <c r="Q274" s="145"/>
      <c r="R274" s="59">
        <v>37420.949999999997</v>
      </c>
    </row>
    <row r="275" spans="1:18" ht="14.25" customHeight="1" x14ac:dyDescent="0.25">
      <c r="A275" s="52" t="s">
        <v>38</v>
      </c>
      <c r="B275" s="52" t="s">
        <v>38</v>
      </c>
      <c r="C275" s="106" t="s">
        <v>103</v>
      </c>
      <c r="D275" s="145"/>
      <c r="E275" s="112" t="s">
        <v>38</v>
      </c>
      <c r="F275" s="145"/>
      <c r="G275" s="50"/>
      <c r="H275" s="106" t="s">
        <v>38</v>
      </c>
      <c r="I275" s="145"/>
      <c r="J275" s="53" t="s">
        <v>38</v>
      </c>
      <c r="K275" s="106" t="s">
        <v>38</v>
      </c>
      <c r="L275" s="145"/>
      <c r="M275" s="52" t="s">
        <v>38</v>
      </c>
      <c r="N275" s="109">
        <v>479.9</v>
      </c>
      <c r="O275" s="145"/>
      <c r="P275" s="106" t="s">
        <v>38</v>
      </c>
      <c r="Q275" s="145"/>
      <c r="R275" s="58">
        <v>16692.099999999999</v>
      </c>
    </row>
    <row r="276" spans="1:18" ht="38.85" customHeight="1" x14ac:dyDescent="0.25">
      <c r="A276" s="52" t="s">
        <v>38</v>
      </c>
      <c r="B276" s="52" t="s">
        <v>549</v>
      </c>
      <c r="C276" s="106" t="s">
        <v>548</v>
      </c>
      <c r="D276" s="145"/>
      <c r="E276" s="112" t="s">
        <v>104</v>
      </c>
      <c r="F276" s="145"/>
      <c r="G276" s="54">
        <v>110</v>
      </c>
      <c r="H276" s="108">
        <v>1</v>
      </c>
      <c r="I276" s="145"/>
      <c r="J276" s="54">
        <v>110</v>
      </c>
      <c r="K276" s="110"/>
      <c r="L276" s="145"/>
      <c r="M276" s="53" t="s">
        <v>38</v>
      </c>
      <c r="N276" s="109">
        <v>527.89</v>
      </c>
      <c r="O276" s="145"/>
      <c r="P276" s="107" t="s">
        <v>38</v>
      </c>
      <c r="Q276" s="145"/>
      <c r="R276" s="58">
        <v>18361.310000000001</v>
      </c>
    </row>
    <row r="277" spans="1:18" ht="38.85" customHeight="1" x14ac:dyDescent="0.25">
      <c r="A277" s="52" t="s">
        <v>38</v>
      </c>
      <c r="B277" s="52" t="s">
        <v>547</v>
      </c>
      <c r="C277" s="106" t="s">
        <v>546</v>
      </c>
      <c r="D277" s="145"/>
      <c r="E277" s="112" t="s">
        <v>104</v>
      </c>
      <c r="F277" s="145"/>
      <c r="G277" s="54">
        <v>73</v>
      </c>
      <c r="H277" s="108">
        <v>1</v>
      </c>
      <c r="I277" s="145"/>
      <c r="J277" s="54">
        <v>73</v>
      </c>
      <c r="K277" s="110"/>
      <c r="L277" s="145"/>
      <c r="M277" s="53" t="s">
        <v>38</v>
      </c>
      <c r="N277" s="109">
        <v>350.33</v>
      </c>
      <c r="O277" s="145"/>
      <c r="P277" s="107" t="s">
        <v>38</v>
      </c>
      <c r="Q277" s="145"/>
      <c r="R277" s="58">
        <v>12185.23</v>
      </c>
    </row>
    <row r="278" spans="1:18" ht="14.25" customHeight="1" x14ac:dyDescent="0.25">
      <c r="A278" s="55" t="s">
        <v>38</v>
      </c>
      <c r="B278" s="55" t="s">
        <v>38</v>
      </c>
      <c r="C278" s="101" t="s">
        <v>105</v>
      </c>
      <c r="D278" s="146"/>
      <c r="E278" s="146"/>
      <c r="F278" s="146"/>
      <c r="G278" s="146"/>
      <c r="H278" s="146"/>
      <c r="I278" s="146"/>
      <c r="J278" s="145"/>
      <c r="K278" s="102" t="s">
        <v>38</v>
      </c>
      <c r="L278" s="146"/>
      <c r="M278" s="145"/>
      <c r="N278" s="103">
        <v>3101.33</v>
      </c>
      <c r="O278" s="145"/>
      <c r="P278" s="104"/>
      <c r="Q278" s="145"/>
      <c r="R278" s="48">
        <v>67967.490000000005</v>
      </c>
    </row>
    <row r="279" spans="1:18" ht="50.25" customHeight="1" x14ac:dyDescent="0.25">
      <c r="A279" s="46" t="s">
        <v>38</v>
      </c>
      <c r="B279" s="47" t="s">
        <v>558</v>
      </c>
      <c r="C279" s="101" t="s">
        <v>557</v>
      </c>
      <c r="D279" s="145"/>
      <c r="E279" s="113" t="s">
        <v>535</v>
      </c>
      <c r="F279" s="145"/>
      <c r="G279" s="48">
        <v>0.04</v>
      </c>
      <c r="H279" s="103">
        <v>1</v>
      </c>
      <c r="I279" s="145"/>
      <c r="J279" s="48">
        <v>0.04</v>
      </c>
      <c r="K279" s="104"/>
      <c r="L279" s="145"/>
      <c r="M279" s="49"/>
      <c r="N279" s="104"/>
      <c r="O279" s="145"/>
      <c r="P279" s="104"/>
      <c r="Q279" s="145"/>
      <c r="R279" s="50"/>
    </row>
    <row r="280" spans="1:18" ht="17.45" customHeight="1" x14ac:dyDescent="0.25">
      <c r="A280" s="51" t="s">
        <v>38</v>
      </c>
      <c r="B280" s="52" t="s">
        <v>135</v>
      </c>
      <c r="C280" s="106" t="s">
        <v>556</v>
      </c>
      <c r="D280" s="146"/>
      <c r="E280" s="146"/>
      <c r="F280" s="146"/>
      <c r="G280" s="146"/>
      <c r="H280" s="146"/>
      <c r="I280" s="146"/>
      <c r="J280" s="146"/>
      <c r="K280" s="146"/>
      <c r="L280" s="146"/>
      <c r="M280" s="146"/>
      <c r="N280" s="146"/>
      <c r="O280" s="146"/>
      <c r="P280" s="146"/>
      <c r="Q280" s="145"/>
      <c r="R280" s="52" t="s">
        <v>38</v>
      </c>
    </row>
    <row r="281" spans="1:18" ht="14.25" customHeight="1" x14ac:dyDescent="0.25">
      <c r="A281" s="52" t="s">
        <v>38</v>
      </c>
      <c r="B281" s="53" t="s">
        <v>48</v>
      </c>
      <c r="C281" s="106" t="s">
        <v>92</v>
      </c>
      <c r="D281" s="145"/>
      <c r="E281" s="106" t="s">
        <v>38</v>
      </c>
      <c r="F281" s="145"/>
      <c r="G281" s="52" t="s">
        <v>38</v>
      </c>
      <c r="H281" s="110"/>
      <c r="I281" s="145"/>
      <c r="J281" s="53" t="s">
        <v>38</v>
      </c>
      <c r="K281" s="108">
        <v>7528.89</v>
      </c>
      <c r="L281" s="145"/>
      <c r="M281" s="54">
        <v>1</v>
      </c>
      <c r="N281" s="109">
        <v>301.16000000000003</v>
      </c>
      <c r="O281" s="145"/>
      <c r="P281" s="108">
        <v>34.783000000000001</v>
      </c>
      <c r="Q281" s="145"/>
      <c r="R281" s="58">
        <v>10475.1</v>
      </c>
    </row>
    <row r="282" spans="1:18" ht="14.25" customHeight="1" x14ac:dyDescent="0.25">
      <c r="A282" s="52" t="s">
        <v>38</v>
      </c>
      <c r="B282" s="53" t="s">
        <v>50</v>
      </c>
      <c r="C282" s="106" t="s">
        <v>93</v>
      </c>
      <c r="D282" s="145"/>
      <c r="E282" s="106" t="s">
        <v>38</v>
      </c>
      <c r="F282" s="145"/>
      <c r="G282" s="52" t="s">
        <v>38</v>
      </c>
      <c r="H282" s="110"/>
      <c r="I282" s="145"/>
      <c r="J282" s="53" t="s">
        <v>38</v>
      </c>
      <c r="K282" s="108">
        <v>16557.3</v>
      </c>
      <c r="L282" s="145"/>
      <c r="M282" s="54">
        <v>1</v>
      </c>
      <c r="N282" s="109">
        <v>662.29</v>
      </c>
      <c r="O282" s="145"/>
      <c r="P282" s="108">
        <v>13.557</v>
      </c>
      <c r="Q282" s="145"/>
      <c r="R282" s="58">
        <v>8978.69</v>
      </c>
    </row>
    <row r="283" spans="1:18" ht="14.25" customHeight="1" x14ac:dyDescent="0.25">
      <c r="A283" s="52" t="s">
        <v>38</v>
      </c>
      <c r="B283" s="53" t="s">
        <v>51</v>
      </c>
      <c r="C283" s="106" t="s">
        <v>94</v>
      </c>
      <c r="D283" s="145"/>
      <c r="E283" s="106" t="s">
        <v>38</v>
      </c>
      <c r="F283" s="145"/>
      <c r="G283" s="52" t="s">
        <v>38</v>
      </c>
      <c r="H283" s="110"/>
      <c r="I283" s="145"/>
      <c r="J283" s="53" t="s">
        <v>38</v>
      </c>
      <c r="K283" s="108">
        <v>1699.82</v>
      </c>
      <c r="L283" s="145"/>
      <c r="M283" s="54">
        <v>1</v>
      </c>
      <c r="N283" s="109">
        <v>67.989999999999995</v>
      </c>
      <c r="O283" s="145"/>
      <c r="P283" s="108">
        <v>34.783000000000001</v>
      </c>
      <c r="Q283" s="145"/>
      <c r="R283" s="58">
        <v>2364.9899999999998</v>
      </c>
    </row>
    <row r="284" spans="1:18" ht="14.25" customHeight="1" x14ac:dyDescent="0.25">
      <c r="A284" s="52" t="s">
        <v>38</v>
      </c>
      <c r="B284" s="53" t="s">
        <v>53</v>
      </c>
      <c r="C284" s="106" t="s">
        <v>95</v>
      </c>
      <c r="D284" s="145"/>
      <c r="E284" s="106" t="s">
        <v>38</v>
      </c>
      <c r="F284" s="145"/>
      <c r="G284" s="52" t="s">
        <v>38</v>
      </c>
      <c r="H284" s="110"/>
      <c r="I284" s="145"/>
      <c r="J284" s="53" t="s">
        <v>38</v>
      </c>
      <c r="K284" s="108">
        <v>4410</v>
      </c>
      <c r="L284" s="145"/>
      <c r="M284" s="54">
        <v>1</v>
      </c>
      <c r="N284" s="109">
        <v>176.4</v>
      </c>
      <c r="O284" s="145"/>
      <c r="P284" s="108">
        <v>12.275</v>
      </c>
      <c r="Q284" s="145"/>
      <c r="R284" s="58">
        <v>2165.31</v>
      </c>
    </row>
    <row r="285" spans="1:18" ht="17.45" customHeight="1" x14ac:dyDescent="0.25">
      <c r="A285" s="51" t="s">
        <v>38</v>
      </c>
      <c r="B285" s="52" t="s">
        <v>533</v>
      </c>
      <c r="C285" s="106" t="s">
        <v>532</v>
      </c>
      <c r="D285" s="145"/>
      <c r="E285" s="107" t="s">
        <v>63</v>
      </c>
      <c r="F285" s="145"/>
      <c r="G285" s="54">
        <v>100</v>
      </c>
      <c r="H285" s="108">
        <v>1</v>
      </c>
      <c r="I285" s="145"/>
      <c r="J285" s="54">
        <v>4</v>
      </c>
      <c r="K285" s="107" t="s">
        <v>38</v>
      </c>
      <c r="L285" s="145"/>
      <c r="M285" s="52" t="s">
        <v>38</v>
      </c>
      <c r="N285" s="106" t="s">
        <v>38</v>
      </c>
      <c r="O285" s="145"/>
      <c r="P285" s="107" t="s">
        <v>38</v>
      </c>
      <c r="Q285" s="145"/>
      <c r="R285" s="52" t="s">
        <v>38</v>
      </c>
    </row>
    <row r="286" spans="1:18" ht="14.25" customHeight="1" x14ac:dyDescent="0.25">
      <c r="A286" s="52" t="s">
        <v>38</v>
      </c>
      <c r="B286" s="52" t="s">
        <v>38</v>
      </c>
      <c r="C286" s="106" t="s">
        <v>99</v>
      </c>
      <c r="D286" s="145"/>
      <c r="E286" s="112" t="s">
        <v>100</v>
      </c>
      <c r="F286" s="145"/>
      <c r="G286" s="54">
        <v>630.55999999999995</v>
      </c>
      <c r="H286" s="108">
        <v>1</v>
      </c>
      <c r="I286" s="145"/>
      <c r="J286" s="54">
        <v>25.2224</v>
      </c>
      <c r="K286" s="106" t="s">
        <v>38</v>
      </c>
      <c r="L286" s="145"/>
      <c r="M286" s="52" t="s">
        <v>38</v>
      </c>
      <c r="N286" s="106" t="s">
        <v>38</v>
      </c>
      <c r="O286" s="145"/>
      <c r="P286" s="106" t="s">
        <v>38</v>
      </c>
      <c r="Q286" s="145"/>
      <c r="R286" s="50"/>
    </row>
    <row r="287" spans="1:18" ht="14.25" customHeight="1" x14ac:dyDescent="0.25">
      <c r="A287" s="52" t="s">
        <v>38</v>
      </c>
      <c r="B287" s="52" t="s">
        <v>38</v>
      </c>
      <c r="C287" s="106" t="s">
        <v>101</v>
      </c>
      <c r="D287" s="145"/>
      <c r="E287" s="112" t="s">
        <v>100</v>
      </c>
      <c r="F287" s="145"/>
      <c r="G287" s="54">
        <v>101.18</v>
      </c>
      <c r="H287" s="108">
        <v>1</v>
      </c>
      <c r="I287" s="145"/>
      <c r="J287" s="54">
        <v>4.0472000000000001</v>
      </c>
      <c r="K287" s="106" t="s">
        <v>38</v>
      </c>
      <c r="L287" s="145"/>
      <c r="M287" s="52" t="s">
        <v>38</v>
      </c>
      <c r="N287" s="106" t="s">
        <v>38</v>
      </c>
      <c r="O287" s="145"/>
      <c r="P287" s="106" t="s">
        <v>38</v>
      </c>
      <c r="Q287" s="145"/>
      <c r="R287" s="50"/>
    </row>
    <row r="288" spans="1:18" ht="14.25" customHeight="1" x14ac:dyDescent="0.25">
      <c r="A288" s="52" t="s">
        <v>38</v>
      </c>
      <c r="B288" s="52" t="s">
        <v>38</v>
      </c>
      <c r="C288" s="101" t="s">
        <v>102</v>
      </c>
      <c r="D288" s="146"/>
      <c r="E288" s="146"/>
      <c r="F288" s="146"/>
      <c r="G288" s="146"/>
      <c r="H288" s="146"/>
      <c r="I288" s="146"/>
      <c r="J288" s="145"/>
      <c r="K288" s="103">
        <v>28496.19</v>
      </c>
      <c r="L288" s="145"/>
      <c r="M288" s="52" t="s">
        <v>38</v>
      </c>
      <c r="N288" s="111">
        <v>1139.8499999999999</v>
      </c>
      <c r="O288" s="145"/>
      <c r="P288" s="104"/>
      <c r="Q288" s="145"/>
      <c r="R288" s="59">
        <v>21619.1</v>
      </c>
    </row>
    <row r="289" spans="1:18" ht="14.25" customHeight="1" x14ac:dyDescent="0.25">
      <c r="A289" s="52" t="s">
        <v>38</v>
      </c>
      <c r="B289" s="52" t="s">
        <v>38</v>
      </c>
      <c r="C289" s="106" t="s">
        <v>103</v>
      </c>
      <c r="D289" s="145"/>
      <c r="E289" s="112" t="s">
        <v>38</v>
      </c>
      <c r="F289" s="145"/>
      <c r="G289" s="50"/>
      <c r="H289" s="106" t="s">
        <v>38</v>
      </c>
      <c r="I289" s="145"/>
      <c r="J289" s="53" t="s">
        <v>38</v>
      </c>
      <c r="K289" s="106" t="s">
        <v>38</v>
      </c>
      <c r="L289" s="145"/>
      <c r="M289" s="52" t="s">
        <v>38</v>
      </c>
      <c r="N289" s="109">
        <v>369.15</v>
      </c>
      <c r="O289" s="145"/>
      <c r="P289" s="106" t="s">
        <v>38</v>
      </c>
      <c r="Q289" s="145"/>
      <c r="R289" s="58">
        <v>12840.09</v>
      </c>
    </row>
    <row r="290" spans="1:18" ht="38.85" customHeight="1" x14ac:dyDescent="0.25">
      <c r="A290" s="52" t="s">
        <v>38</v>
      </c>
      <c r="B290" s="52" t="s">
        <v>549</v>
      </c>
      <c r="C290" s="106" t="s">
        <v>548</v>
      </c>
      <c r="D290" s="145"/>
      <c r="E290" s="112" t="s">
        <v>104</v>
      </c>
      <c r="F290" s="145"/>
      <c r="G290" s="54">
        <v>110</v>
      </c>
      <c r="H290" s="108">
        <v>1</v>
      </c>
      <c r="I290" s="145"/>
      <c r="J290" s="54">
        <v>110</v>
      </c>
      <c r="K290" s="110"/>
      <c r="L290" s="145"/>
      <c r="M290" s="53" t="s">
        <v>38</v>
      </c>
      <c r="N290" s="109">
        <v>406.07</v>
      </c>
      <c r="O290" s="145"/>
      <c r="P290" s="107" t="s">
        <v>38</v>
      </c>
      <c r="Q290" s="145"/>
      <c r="R290" s="58">
        <v>14124.1</v>
      </c>
    </row>
    <row r="291" spans="1:18" ht="38.85" customHeight="1" x14ac:dyDescent="0.25">
      <c r="A291" s="52" t="s">
        <v>38</v>
      </c>
      <c r="B291" s="52" t="s">
        <v>547</v>
      </c>
      <c r="C291" s="106" t="s">
        <v>546</v>
      </c>
      <c r="D291" s="145"/>
      <c r="E291" s="112" t="s">
        <v>104</v>
      </c>
      <c r="F291" s="145"/>
      <c r="G291" s="54">
        <v>73</v>
      </c>
      <c r="H291" s="108">
        <v>1</v>
      </c>
      <c r="I291" s="145"/>
      <c r="J291" s="54">
        <v>73</v>
      </c>
      <c r="K291" s="110"/>
      <c r="L291" s="145"/>
      <c r="M291" s="53" t="s">
        <v>38</v>
      </c>
      <c r="N291" s="109">
        <v>269.48</v>
      </c>
      <c r="O291" s="145"/>
      <c r="P291" s="107" t="s">
        <v>38</v>
      </c>
      <c r="Q291" s="145"/>
      <c r="R291" s="58">
        <v>9373.27</v>
      </c>
    </row>
    <row r="292" spans="1:18" ht="14.25" customHeight="1" x14ac:dyDescent="0.25">
      <c r="A292" s="55" t="s">
        <v>38</v>
      </c>
      <c r="B292" s="55" t="s">
        <v>38</v>
      </c>
      <c r="C292" s="101" t="s">
        <v>105</v>
      </c>
      <c r="D292" s="146"/>
      <c r="E292" s="146"/>
      <c r="F292" s="146"/>
      <c r="G292" s="146"/>
      <c r="H292" s="146"/>
      <c r="I292" s="146"/>
      <c r="J292" s="145"/>
      <c r="K292" s="102" t="s">
        <v>38</v>
      </c>
      <c r="L292" s="146"/>
      <c r="M292" s="145"/>
      <c r="N292" s="103">
        <v>1815.4</v>
      </c>
      <c r="O292" s="145"/>
      <c r="P292" s="104"/>
      <c r="Q292" s="145"/>
      <c r="R292" s="48">
        <v>45116.47</v>
      </c>
    </row>
    <row r="293" spans="1:18" ht="60.75" customHeight="1" x14ac:dyDescent="0.25">
      <c r="A293" s="46" t="s">
        <v>38</v>
      </c>
      <c r="B293" s="47" t="s">
        <v>555</v>
      </c>
      <c r="C293" s="101" t="s">
        <v>554</v>
      </c>
      <c r="D293" s="145"/>
      <c r="E293" s="113" t="s">
        <v>535</v>
      </c>
      <c r="F293" s="145"/>
      <c r="G293" s="48">
        <v>0.04</v>
      </c>
      <c r="H293" s="103">
        <v>1</v>
      </c>
      <c r="I293" s="145"/>
      <c r="J293" s="48">
        <v>0.04</v>
      </c>
      <c r="K293" s="104"/>
      <c r="L293" s="145"/>
      <c r="M293" s="49"/>
      <c r="N293" s="104"/>
      <c r="O293" s="145"/>
      <c r="P293" s="104"/>
      <c r="Q293" s="145"/>
      <c r="R293" s="50"/>
    </row>
    <row r="294" spans="1:18" ht="17.45" customHeight="1" x14ac:dyDescent="0.25">
      <c r="A294" s="51" t="s">
        <v>38</v>
      </c>
      <c r="B294" s="52" t="s">
        <v>135</v>
      </c>
      <c r="C294" s="106" t="s">
        <v>553</v>
      </c>
      <c r="D294" s="146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146"/>
      <c r="Q294" s="145"/>
      <c r="R294" s="52" t="s">
        <v>38</v>
      </c>
    </row>
    <row r="295" spans="1:18" ht="14.25" customHeight="1" x14ac:dyDescent="0.25">
      <c r="A295" s="52" t="s">
        <v>38</v>
      </c>
      <c r="B295" s="53" t="s">
        <v>48</v>
      </c>
      <c r="C295" s="106" t="s">
        <v>92</v>
      </c>
      <c r="D295" s="145"/>
      <c r="E295" s="106" t="s">
        <v>38</v>
      </c>
      <c r="F295" s="145"/>
      <c r="G295" s="52" t="s">
        <v>38</v>
      </c>
      <c r="H295" s="110"/>
      <c r="I295" s="145"/>
      <c r="J295" s="53" t="s">
        <v>38</v>
      </c>
      <c r="K295" s="108">
        <v>3141.6</v>
      </c>
      <c r="L295" s="145"/>
      <c r="M295" s="54">
        <v>1</v>
      </c>
      <c r="N295" s="109">
        <v>125.66</v>
      </c>
      <c r="O295" s="145"/>
      <c r="P295" s="108">
        <v>34.783000000000001</v>
      </c>
      <c r="Q295" s="145"/>
      <c r="R295" s="58">
        <v>4370.97</v>
      </c>
    </row>
    <row r="296" spans="1:18" ht="14.25" customHeight="1" x14ac:dyDescent="0.25">
      <c r="A296" s="52" t="s">
        <v>38</v>
      </c>
      <c r="B296" s="53" t="s">
        <v>50</v>
      </c>
      <c r="C296" s="106" t="s">
        <v>93</v>
      </c>
      <c r="D296" s="145"/>
      <c r="E296" s="106" t="s">
        <v>38</v>
      </c>
      <c r="F296" s="145"/>
      <c r="G296" s="52" t="s">
        <v>38</v>
      </c>
      <c r="H296" s="110"/>
      <c r="I296" s="145"/>
      <c r="J296" s="53" t="s">
        <v>38</v>
      </c>
      <c r="K296" s="108">
        <v>7390.23</v>
      </c>
      <c r="L296" s="145"/>
      <c r="M296" s="54">
        <v>1</v>
      </c>
      <c r="N296" s="109">
        <v>295.62</v>
      </c>
      <c r="O296" s="145"/>
      <c r="P296" s="108">
        <v>14.688000000000001</v>
      </c>
      <c r="Q296" s="145"/>
      <c r="R296" s="58">
        <v>4341.91</v>
      </c>
    </row>
    <row r="297" spans="1:18" ht="14.25" customHeight="1" x14ac:dyDescent="0.25">
      <c r="A297" s="52" t="s">
        <v>38</v>
      </c>
      <c r="B297" s="53" t="s">
        <v>51</v>
      </c>
      <c r="C297" s="106" t="s">
        <v>94</v>
      </c>
      <c r="D297" s="145"/>
      <c r="E297" s="106" t="s">
        <v>38</v>
      </c>
      <c r="F297" s="145"/>
      <c r="G297" s="52" t="s">
        <v>38</v>
      </c>
      <c r="H297" s="110"/>
      <c r="I297" s="145"/>
      <c r="J297" s="53" t="s">
        <v>38</v>
      </c>
      <c r="K297" s="108">
        <v>920.19</v>
      </c>
      <c r="L297" s="145"/>
      <c r="M297" s="54">
        <v>1</v>
      </c>
      <c r="N297" s="109">
        <v>36.81</v>
      </c>
      <c r="O297" s="145"/>
      <c r="P297" s="108">
        <v>34.783000000000001</v>
      </c>
      <c r="Q297" s="145"/>
      <c r="R297" s="58">
        <v>1280.28</v>
      </c>
    </row>
    <row r="298" spans="1:18" ht="14.25" customHeight="1" x14ac:dyDescent="0.25">
      <c r="A298" s="52" t="s">
        <v>38</v>
      </c>
      <c r="B298" s="53" t="s">
        <v>53</v>
      </c>
      <c r="C298" s="106" t="s">
        <v>95</v>
      </c>
      <c r="D298" s="145"/>
      <c r="E298" s="106" t="s">
        <v>38</v>
      </c>
      <c r="F298" s="145"/>
      <c r="G298" s="52" t="s">
        <v>38</v>
      </c>
      <c r="H298" s="110"/>
      <c r="I298" s="145"/>
      <c r="J298" s="53" t="s">
        <v>38</v>
      </c>
      <c r="K298" s="108">
        <v>1069.32</v>
      </c>
      <c r="L298" s="145"/>
      <c r="M298" s="54">
        <v>1</v>
      </c>
      <c r="N298" s="109">
        <v>42.77</v>
      </c>
      <c r="O298" s="145"/>
      <c r="P298" s="108">
        <v>12.766</v>
      </c>
      <c r="Q298" s="145"/>
      <c r="R298" s="58">
        <v>546.04</v>
      </c>
    </row>
    <row r="299" spans="1:18" ht="14.25" customHeight="1" x14ac:dyDescent="0.25">
      <c r="A299" s="52" t="s">
        <v>38</v>
      </c>
      <c r="B299" s="52" t="s">
        <v>38</v>
      </c>
      <c r="C299" s="106" t="s">
        <v>99</v>
      </c>
      <c r="D299" s="145"/>
      <c r="E299" s="112" t="s">
        <v>100</v>
      </c>
      <c r="F299" s="145"/>
      <c r="G299" s="54">
        <v>280</v>
      </c>
      <c r="H299" s="108">
        <v>1</v>
      </c>
      <c r="I299" s="145"/>
      <c r="J299" s="54">
        <v>11.2</v>
      </c>
      <c r="K299" s="106" t="s">
        <v>38</v>
      </c>
      <c r="L299" s="145"/>
      <c r="M299" s="52" t="s">
        <v>38</v>
      </c>
      <c r="N299" s="106" t="s">
        <v>38</v>
      </c>
      <c r="O299" s="145"/>
      <c r="P299" s="106" t="s">
        <v>38</v>
      </c>
      <c r="Q299" s="145"/>
      <c r="R299" s="50"/>
    </row>
    <row r="300" spans="1:18" ht="14.25" customHeight="1" x14ac:dyDescent="0.25">
      <c r="A300" s="52" t="s">
        <v>38</v>
      </c>
      <c r="B300" s="52" t="s">
        <v>38</v>
      </c>
      <c r="C300" s="106" t="s">
        <v>101</v>
      </c>
      <c r="D300" s="145"/>
      <c r="E300" s="112" t="s">
        <v>100</v>
      </c>
      <c r="F300" s="145"/>
      <c r="G300" s="54">
        <v>58.24</v>
      </c>
      <c r="H300" s="108">
        <v>1</v>
      </c>
      <c r="I300" s="145"/>
      <c r="J300" s="54">
        <v>2.3296000000000001</v>
      </c>
      <c r="K300" s="106" t="s">
        <v>38</v>
      </c>
      <c r="L300" s="145"/>
      <c r="M300" s="52" t="s">
        <v>38</v>
      </c>
      <c r="N300" s="106" t="s">
        <v>38</v>
      </c>
      <c r="O300" s="145"/>
      <c r="P300" s="106" t="s">
        <v>38</v>
      </c>
      <c r="Q300" s="145"/>
      <c r="R300" s="50"/>
    </row>
    <row r="301" spans="1:18" ht="14.25" customHeight="1" x14ac:dyDescent="0.25">
      <c r="A301" s="52" t="s">
        <v>38</v>
      </c>
      <c r="B301" s="52" t="s">
        <v>38</v>
      </c>
      <c r="C301" s="101" t="s">
        <v>102</v>
      </c>
      <c r="D301" s="146"/>
      <c r="E301" s="146"/>
      <c r="F301" s="146"/>
      <c r="G301" s="146"/>
      <c r="H301" s="146"/>
      <c r="I301" s="146"/>
      <c r="J301" s="145"/>
      <c r="K301" s="103">
        <v>11601.15</v>
      </c>
      <c r="L301" s="145"/>
      <c r="M301" s="52" t="s">
        <v>38</v>
      </c>
      <c r="N301" s="111">
        <v>464.05</v>
      </c>
      <c r="O301" s="145"/>
      <c r="P301" s="104"/>
      <c r="Q301" s="145"/>
      <c r="R301" s="59">
        <v>9258.92</v>
      </c>
    </row>
    <row r="302" spans="1:18" ht="14.25" customHeight="1" x14ac:dyDescent="0.25">
      <c r="A302" s="52" t="s">
        <v>38</v>
      </c>
      <c r="B302" s="52" t="s">
        <v>38</v>
      </c>
      <c r="C302" s="106" t="s">
        <v>103</v>
      </c>
      <c r="D302" s="145"/>
      <c r="E302" s="112" t="s">
        <v>38</v>
      </c>
      <c r="F302" s="145"/>
      <c r="G302" s="50"/>
      <c r="H302" s="106" t="s">
        <v>38</v>
      </c>
      <c r="I302" s="145"/>
      <c r="J302" s="53" t="s">
        <v>38</v>
      </c>
      <c r="K302" s="106" t="s">
        <v>38</v>
      </c>
      <c r="L302" s="145"/>
      <c r="M302" s="52" t="s">
        <v>38</v>
      </c>
      <c r="N302" s="109">
        <v>162.47</v>
      </c>
      <c r="O302" s="145"/>
      <c r="P302" s="106" t="s">
        <v>38</v>
      </c>
      <c r="Q302" s="145"/>
      <c r="R302" s="58">
        <v>5651.25</v>
      </c>
    </row>
    <row r="303" spans="1:18" ht="38.85" customHeight="1" x14ac:dyDescent="0.25">
      <c r="A303" s="52" t="s">
        <v>38</v>
      </c>
      <c r="B303" s="52" t="s">
        <v>549</v>
      </c>
      <c r="C303" s="106" t="s">
        <v>548</v>
      </c>
      <c r="D303" s="145"/>
      <c r="E303" s="112" t="s">
        <v>104</v>
      </c>
      <c r="F303" s="145"/>
      <c r="G303" s="54">
        <v>110</v>
      </c>
      <c r="H303" s="108">
        <v>1</v>
      </c>
      <c r="I303" s="145"/>
      <c r="J303" s="54">
        <v>110</v>
      </c>
      <c r="K303" s="110"/>
      <c r="L303" s="145"/>
      <c r="M303" s="53" t="s">
        <v>38</v>
      </c>
      <c r="N303" s="109">
        <v>178.72</v>
      </c>
      <c r="O303" s="145"/>
      <c r="P303" s="107" t="s">
        <v>38</v>
      </c>
      <c r="Q303" s="145"/>
      <c r="R303" s="58">
        <v>6216.38</v>
      </c>
    </row>
    <row r="304" spans="1:18" ht="38.85" customHeight="1" x14ac:dyDescent="0.25">
      <c r="A304" s="52" t="s">
        <v>38</v>
      </c>
      <c r="B304" s="52" t="s">
        <v>547</v>
      </c>
      <c r="C304" s="106" t="s">
        <v>546</v>
      </c>
      <c r="D304" s="145"/>
      <c r="E304" s="112" t="s">
        <v>104</v>
      </c>
      <c r="F304" s="145"/>
      <c r="G304" s="54">
        <v>73</v>
      </c>
      <c r="H304" s="108">
        <v>1</v>
      </c>
      <c r="I304" s="145"/>
      <c r="J304" s="54">
        <v>73</v>
      </c>
      <c r="K304" s="110"/>
      <c r="L304" s="145"/>
      <c r="M304" s="53" t="s">
        <v>38</v>
      </c>
      <c r="N304" s="109">
        <v>118.6</v>
      </c>
      <c r="O304" s="145"/>
      <c r="P304" s="107" t="s">
        <v>38</v>
      </c>
      <c r="Q304" s="145"/>
      <c r="R304" s="58">
        <v>4125.41</v>
      </c>
    </row>
    <row r="305" spans="1:18" ht="14.25" customHeight="1" x14ac:dyDescent="0.25">
      <c r="A305" s="55" t="s">
        <v>38</v>
      </c>
      <c r="B305" s="55" t="s">
        <v>38</v>
      </c>
      <c r="C305" s="101" t="s">
        <v>105</v>
      </c>
      <c r="D305" s="146"/>
      <c r="E305" s="146"/>
      <c r="F305" s="146"/>
      <c r="G305" s="146"/>
      <c r="H305" s="146"/>
      <c r="I305" s="146"/>
      <c r="J305" s="145"/>
      <c r="K305" s="102" t="s">
        <v>38</v>
      </c>
      <c r="L305" s="146"/>
      <c r="M305" s="145"/>
      <c r="N305" s="103">
        <v>761.37</v>
      </c>
      <c r="O305" s="145"/>
      <c r="P305" s="104"/>
      <c r="Q305" s="145"/>
      <c r="R305" s="48">
        <v>19600.71</v>
      </c>
    </row>
    <row r="306" spans="1:18" ht="60.75" customHeight="1" x14ac:dyDescent="0.25">
      <c r="A306" s="46" t="s">
        <v>38</v>
      </c>
      <c r="B306" s="47" t="s">
        <v>552</v>
      </c>
      <c r="C306" s="101" t="s">
        <v>551</v>
      </c>
      <c r="D306" s="145"/>
      <c r="E306" s="113" t="s">
        <v>535</v>
      </c>
      <c r="F306" s="145"/>
      <c r="G306" s="48">
        <v>0.04</v>
      </c>
      <c r="H306" s="103">
        <v>1</v>
      </c>
      <c r="I306" s="145"/>
      <c r="J306" s="48">
        <v>0.04</v>
      </c>
      <c r="K306" s="104"/>
      <c r="L306" s="145"/>
      <c r="M306" s="49"/>
      <c r="N306" s="104"/>
      <c r="O306" s="145"/>
      <c r="P306" s="104"/>
      <c r="Q306" s="145"/>
      <c r="R306" s="50"/>
    </row>
    <row r="307" spans="1:18" ht="17.45" customHeight="1" x14ac:dyDescent="0.25">
      <c r="A307" s="51" t="s">
        <v>38</v>
      </c>
      <c r="B307" s="52" t="s">
        <v>135</v>
      </c>
      <c r="C307" s="106" t="s">
        <v>550</v>
      </c>
      <c r="D307" s="146"/>
      <c r="E307" s="146"/>
      <c r="F307" s="146"/>
      <c r="G307" s="146"/>
      <c r="H307" s="146"/>
      <c r="I307" s="146"/>
      <c r="J307" s="146"/>
      <c r="K307" s="146"/>
      <c r="L307" s="146"/>
      <c r="M307" s="146"/>
      <c r="N307" s="146"/>
      <c r="O307" s="146"/>
      <c r="P307" s="146"/>
      <c r="Q307" s="145"/>
      <c r="R307" s="52" t="s">
        <v>38</v>
      </c>
    </row>
    <row r="308" spans="1:18" ht="14.25" customHeight="1" x14ac:dyDescent="0.25">
      <c r="A308" s="52" t="s">
        <v>38</v>
      </c>
      <c r="B308" s="53" t="s">
        <v>48</v>
      </c>
      <c r="C308" s="106" t="s">
        <v>92</v>
      </c>
      <c r="D308" s="145"/>
      <c r="E308" s="106" t="s">
        <v>38</v>
      </c>
      <c r="F308" s="145"/>
      <c r="G308" s="52" t="s">
        <v>38</v>
      </c>
      <c r="H308" s="110"/>
      <c r="I308" s="145"/>
      <c r="J308" s="53" t="s">
        <v>38</v>
      </c>
      <c r="K308" s="108">
        <v>3141.6</v>
      </c>
      <c r="L308" s="145"/>
      <c r="M308" s="54">
        <v>1</v>
      </c>
      <c r="N308" s="109">
        <v>125.66</v>
      </c>
      <c r="O308" s="145"/>
      <c r="P308" s="108">
        <v>34.783000000000001</v>
      </c>
      <c r="Q308" s="145"/>
      <c r="R308" s="58">
        <v>4370.97</v>
      </c>
    </row>
    <row r="309" spans="1:18" ht="14.25" customHeight="1" x14ac:dyDescent="0.25">
      <c r="A309" s="52" t="s">
        <v>38</v>
      </c>
      <c r="B309" s="53" t="s">
        <v>50</v>
      </c>
      <c r="C309" s="106" t="s">
        <v>93</v>
      </c>
      <c r="D309" s="145"/>
      <c r="E309" s="106" t="s">
        <v>38</v>
      </c>
      <c r="F309" s="145"/>
      <c r="G309" s="52" t="s">
        <v>38</v>
      </c>
      <c r="H309" s="110"/>
      <c r="I309" s="145"/>
      <c r="J309" s="53" t="s">
        <v>38</v>
      </c>
      <c r="K309" s="108">
        <v>9127.5300000000007</v>
      </c>
      <c r="L309" s="145"/>
      <c r="M309" s="54">
        <v>1</v>
      </c>
      <c r="N309" s="109">
        <v>365.11</v>
      </c>
      <c r="O309" s="145"/>
      <c r="P309" s="108">
        <v>13.23</v>
      </c>
      <c r="Q309" s="145"/>
      <c r="R309" s="58">
        <v>4830.29</v>
      </c>
    </row>
    <row r="310" spans="1:18" ht="14.25" customHeight="1" x14ac:dyDescent="0.25">
      <c r="A310" s="52" t="s">
        <v>38</v>
      </c>
      <c r="B310" s="53" t="s">
        <v>51</v>
      </c>
      <c r="C310" s="106" t="s">
        <v>94</v>
      </c>
      <c r="D310" s="145"/>
      <c r="E310" s="106" t="s">
        <v>38</v>
      </c>
      <c r="F310" s="145"/>
      <c r="G310" s="52" t="s">
        <v>38</v>
      </c>
      <c r="H310" s="110"/>
      <c r="I310" s="145"/>
      <c r="J310" s="53" t="s">
        <v>38</v>
      </c>
      <c r="K310" s="108">
        <v>983.09</v>
      </c>
      <c r="L310" s="145"/>
      <c r="M310" s="54">
        <v>1</v>
      </c>
      <c r="N310" s="109">
        <v>39.32</v>
      </c>
      <c r="O310" s="145"/>
      <c r="P310" s="108">
        <v>34.783000000000001</v>
      </c>
      <c r="Q310" s="145"/>
      <c r="R310" s="58">
        <v>1367.79</v>
      </c>
    </row>
    <row r="311" spans="1:18" ht="14.25" customHeight="1" x14ac:dyDescent="0.25">
      <c r="A311" s="52" t="s">
        <v>38</v>
      </c>
      <c r="B311" s="53" t="s">
        <v>53</v>
      </c>
      <c r="C311" s="106" t="s">
        <v>95</v>
      </c>
      <c r="D311" s="145"/>
      <c r="E311" s="106" t="s">
        <v>38</v>
      </c>
      <c r="F311" s="145"/>
      <c r="G311" s="52" t="s">
        <v>38</v>
      </c>
      <c r="H311" s="110"/>
      <c r="I311" s="145"/>
      <c r="J311" s="53" t="s">
        <v>38</v>
      </c>
      <c r="K311" s="108">
        <v>1069.32</v>
      </c>
      <c r="L311" s="145"/>
      <c r="M311" s="54">
        <v>1</v>
      </c>
      <c r="N311" s="109">
        <v>42.77</v>
      </c>
      <c r="O311" s="145"/>
      <c r="P311" s="108">
        <v>12.766</v>
      </c>
      <c r="Q311" s="145"/>
      <c r="R311" s="58">
        <v>546.04</v>
      </c>
    </row>
    <row r="312" spans="1:18" ht="14.25" customHeight="1" x14ac:dyDescent="0.25">
      <c r="A312" s="52" t="s">
        <v>38</v>
      </c>
      <c r="B312" s="52" t="s">
        <v>38</v>
      </c>
      <c r="C312" s="106" t="s">
        <v>99</v>
      </c>
      <c r="D312" s="145"/>
      <c r="E312" s="112" t="s">
        <v>100</v>
      </c>
      <c r="F312" s="145"/>
      <c r="G312" s="54">
        <v>280</v>
      </c>
      <c r="H312" s="108">
        <v>1</v>
      </c>
      <c r="I312" s="145"/>
      <c r="J312" s="54">
        <v>11.2</v>
      </c>
      <c r="K312" s="106" t="s">
        <v>38</v>
      </c>
      <c r="L312" s="145"/>
      <c r="M312" s="52" t="s">
        <v>38</v>
      </c>
      <c r="N312" s="106" t="s">
        <v>38</v>
      </c>
      <c r="O312" s="145"/>
      <c r="P312" s="106" t="s">
        <v>38</v>
      </c>
      <c r="Q312" s="145"/>
      <c r="R312" s="50"/>
    </row>
    <row r="313" spans="1:18" ht="14.25" customHeight="1" x14ac:dyDescent="0.25">
      <c r="A313" s="52" t="s">
        <v>38</v>
      </c>
      <c r="B313" s="52" t="s">
        <v>38</v>
      </c>
      <c r="C313" s="106" t="s">
        <v>101</v>
      </c>
      <c r="D313" s="145"/>
      <c r="E313" s="112" t="s">
        <v>100</v>
      </c>
      <c r="F313" s="145"/>
      <c r="G313" s="54">
        <v>58.24</v>
      </c>
      <c r="H313" s="108">
        <v>1</v>
      </c>
      <c r="I313" s="145"/>
      <c r="J313" s="54">
        <v>2.3296000000000001</v>
      </c>
      <c r="K313" s="106" t="s">
        <v>38</v>
      </c>
      <c r="L313" s="145"/>
      <c r="M313" s="52" t="s">
        <v>38</v>
      </c>
      <c r="N313" s="106" t="s">
        <v>38</v>
      </c>
      <c r="O313" s="145"/>
      <c r="P313" s="106" t="s">
        <v>38</v>
      </c>
      <c r="Q313" s="145"/>
      <c r="R313" s="50"/>
    </row>
    <row r="314" spans="1:18" ht="14.25" customHeight="1" x14ac:dyDescent="0.25">
      <c r="A314" s="52" t="s">
        <v>38</v>
      </c>
      <c r="B314" s="52" t="s">
        <v>38</v>
      </c>
      <c r="C314" s="101" t="s">
        <v>102</v>
      </c>
      <c r="D314" s="146"/>
      <c r="E314" s="146"/>
      <c r="F314" s="146"/>
      <c r="G314" s="146"/>
      <c r="H314" s="146"/>
      <c r="I314" s="146"/>
      <c r="J314" s="145"/>
      <c r="K314" s="103">
        <v>13338.45</v>
      </c>
      <c r="L314" s="145"/>
      <c r="M314" s="52" t="s">
        <v>38</v>
      </c>
      <c r="N314" s="111">
        <v>533.54</v>
      </c>
      <c r="O314" s="145"/>
      <c r="P314" s="104"/>
      <c r="Q314" s="145"/>
      <c r="R314" s="59">
        <v>9747.2999999999993</v>
      </c>
    </row>
    <row r="315" spans="1:18" ht="14.25" customHeight="1" x14ac:dyDescent="0.25">
      <c r="A315" s="52" t="s">
        <v>38</v>
      </c>
      <c r="B315" s="52" t="s">
        <v>38</v>
      </c>
      <c r="C315" s="106" t="s">
        <v>103</v>
      </c>
      <c r="D315" s="145"/>
      <c r="E315" s="112" t="s">
        <v>38</v>
      </c>
      <c r="F315" s="145"/>
      <c r="G315" s="50"/>
      <c r="H315" s="106" t="s">
        <v>38</v>
      </c>
      <c r="I315" s="145"/>
      <c r="J315" s="53" t="s">
        <v>38</v>
      </c>
      <c r="K315" s="106" t="s">
        <v>38</v>
      </c>
      <c r="L315" s="145"/>
      <c r="M315" s="52" t="s">
        <v>38</v>
      </c>
      <c r="N315" s="109">
        <v>164.98</v>
      </c>
      <c r="O315" s="145"/>
      <c r="P315" s="106" t="s">
        <v>38</v>
      </c>
      <c r="Q315" s="145"/>
      <c r="R315" s="58">
        <v>5738.76</v>
      </c>
    </row>
    <row r="316" spans="1:18" ht="38.85" customHeight="1" x14ac:dyDescent="0.25">
      <c r="A316" s="52" t="s">
        <v>38</v>
      </c>
      <c r="B316" s="52" t="s">
        <v>549</v>
      </c>
      <c r="C316" s="106" t="s">
        <v>548</v>
      </c>
      <c r="D316" s="145"/>
      <c r="E316" s="112" t="s">
        <v>104</v>
      </c>
      <c r="F316" s="145"/>
      <c r="G316" s="54">
        <v>110</v>
      </c>
      <c r="H316" s="108">
        <v>1</v>
      </c>
      <c r="I316" s="145"/>
      <c r="J316" s="54">
        <v>110</v>
      </c>
      <c r="K316" s="110"/>
      <c r="L316" s="145"/>
      <c r="M316" s="53" t="s">
        <v>38</v>
      </c>
      <c r="N316" s="109">
        <v>181.48</v>
      </c>
      <c r="O316" s="145"/>
      <c r="P316" s="107" t="s">
        <v>38</v>
      </c>
      <c r="Q316" s="145"/>
      <c r="R316" s="58">
        <v>6312.64</v>
      </c>
    </row>
    <row r="317" spans="1:18" ht="38.85" customHeight="1" x14ac:dyDescent="0.25">
      <c r="A317" s="52" t="s">
        <v>38</v>
      </c>
      <c r="B317" s="52" t="s">
        <v>547</v>
      </c>
      <c r="C317" s="106" t="s">
        <v>546</v>
      </c>
      <c r="D317" s="145"/>
      <c r="E317" s="112" t="s">
        <v>104</v>
      </c>
      <c r="F317" s="145"/>
      <c r="G317" s="54">
        <v>73</v>
      </c>
      <c r="H317" s="108">
        <v>1</v>
      </c>
      <c r="I317" s="145"/>
      <c r="J317" s="54">
        <v>73</v>
      </c>
      <c r="K317" s="110"/>
      <c r="L317" s="145"/>
      <c r="M317" s="53" t="s">
        <v>38</v>
      </c>
      <c r="N317" s="109">
        <v>120.44</v>
      </c>
      <c r="O317" s="145"/>
      <c r="P317" s="107" t="s">
        <v>38</v>
      </c>
      <c r="Q317" s="145"/>
      <c r="R317" s="58">
        <v>4189.29</v>
      </c>
    </row>
    <row r="318" spans="1:18" ht="14.25" customHeight="1" x14ac:dyDescent="0.25">
      <c r="A318" s="55" t="s">
        <v>38</v>
      </c>
      <c r="B318" s="55" t="s">
        <v>38</v>
      </c>
      <c r="C318" s="101" t="s">
        <v>105</v>
      </c>
      <c r="D318" s="146"/>
      <c r="E318" s="146"/>
      <c r="F318" s="146"/>
      <c r="G318" s="146"/>
      <c r="H318" s="146"/>
      <c r="I318" s="146"/>
      <c r="J318" s="145"/>
      <c r="K318" s="102" t="s">
        <v>38</v>
      </c>
      <c r="L318" s="146"/>
      <c r="M318" s="145"/>
      <c r="N318" s="103">
        <v>835.46</v>
      </c>
      <c r="O318" s="145"/>
      <c r="P318" s="104"/>
      <c r="Q318" s="145"/>
      <c r="R318" s="48">
        <v>20249.23</v>
      </c>
    </row>
    <row r="319" spans="1:18" ht="38.85" customHeight="1" x14ac:dyDescent="0.25">
      <c r="A319" s="46" t="s">
        <v>38</v>
      </c>
      <c r="B319" s="47" t="s">
        <v>545</v>
      </c>
      <c r="C319" s="101" t="s">
        <v>544</v>
      </c>
      <c r="D319" s="145"/>
      <c r="E319" s="113" t="s">
        <v>127</v>
      </c>
      <c r="F319" s="145"/>
      <c r="G319" s="48">
        <v>0.02</v>
      </c>
      <c r="H319" s="103">
        <v>1</v>
      </c>
      <c r="I319" s="145"/>
      <c r="J319" s="48">
        <v>0.02</v>
      </c>
      <c r="K319" s="104"/>
      <c r="L319" s="145"/>
      <c r="M319" s="49"/>
      <c r="N319" s="104"/>
      <c r="O319" s="145"/>
      <c r="P319" s="104"/>
      <c r="Q319" s="145"/>
      <c r="R319" s="50"/>
    </row>
    <row r="320" spans="1:18" ht="17.45" customHeight="1" x14ac:dyDescent="0.25">
      <c r="A320" s="51" t="s">
        <v>38</v>
      </c>
      <c r="B320" s="52" t="s">
        <v>135</v>
      </c>
      <c r="C320" s="106" t="s">
        <v>543</v>
      </c>
      <c r="D320" s="146"/>
      <c r="E320" s="146"/>
      <c r="F320" s="146"/>
      <c r="G320" s="146"/>
      <c r="H320" s="146"/>
      <c r="I320" s="146"/>
      <c r="J320" s="146"/>
      <c r="K320" s="146"/>
      <c r="L320" s="146"/>
      <c r="M320" s="146"/>
      <c r="N320" s="146"/>
      <c r="O320" s="146"/>
      <c r="P320" s="146"/>
      <c r="Q320" s="145"/>
      <c r="R320" s="52" t="s">
        <v>38</v>
      </c>
    </row>
    <row r="321" spans="1:18" ht="14.25" customHeight="1" x14ac:dyDescent="0.25">
      <c r="A321" s="52" t="s">
        <v>38</v>
      </c>
      <c r="B321" s="53" t="s">
        <v>48</v>
      </c>
      <c r="C321" s="106" t="s">
        <v>92</v>
      </c>
      <c r="D321" s="145"/>
      <c r="E321" s="106" t="s">
        <v>38</v>
      </c>
      <c r="F321" s="145"/>
      <c r="G321" s="52" t="s">
        <v>38</v>
      </c>
      <c r="H321" s="110"/>
      <c r="I321" s="145"/>
      <c r="J321" s="53" t="s">
        <v>38</v>
      </c>
      <c r="K321" s="108">
        <v>11613.44</v>
      </c>
      <c r="L321" s="145"/>
      <c r="M321" s="54">
        <v>1</v>
      </c>
      <c r="N321" s="109">
        <v>232.27</v>
      </c>
      <c r="O321" s="145"/>
      <c r="P321" s="108">
        <v>34.783000000000001</v>
      </c>
      <c r="Q321" s="145"/>
      <c r="R321" s="58">
        <v>8079.01</v>
      </c>
    </row>
    <row r="322" spans="1:18" ht="14.25" customHeight="1" x14ac:dyDescent="0.25">
      <c r="A322" s="52" t="s">
        <v>38</v>
      </c>
      <c r="B322" s="53" t="s">
        <v>50</v>
      </c>
      <c r="C322" s="106" t="s">
        <v>93</v>
      </c>
      <c r="D322" s="145"/>
      <c r="E322" s="106" t="s">
        <v>38</v>
      </c>
      <c r="F322" s="145"/>
      <c r="G322" s="52" t="s">
        <v>38</v>
      </c>
      <c r="H322" s="110"/>
      <c r="I322" s="145"/>
      <c r="J322" s="53" t="s">
        <v>38</v>
      </c>
      <c r="K322" s="108">
        <v>38015.85</v>
      </c>
      <c r="L322" s="145"/>
      <c r="M322" s="54">
        <v>1</v>
      </c>
      <c r="N322" s="109">
        <v>760.32</v>
      </c>
      <c r="O322" s="145"/>
      <c r="P322" s="108">
        <v>12.722</v>
      </c>
      <c r="Q322" s="145"/>
      <c r="R322" s="58">
        <v>9672.75</v>
      </c>
    </row>
    <row r="323" spans="1:18" ht="14.25" customHeight="1" x14ac:dyDescent="0.25">
      <c r="A323" s="52" t="s">
        <v>38</v>
      </c>
      <c r="B323" s="53" t="s">
        <v>51</v>
      </c>
      <c r="C323" s="106" t="s">
        <v>94</v>
      </c>
      <c r="D323" s="145"/>
      <c r="E323" s="106" t="s">
        <v>38</v>
      </c>
      <c r="F323" s="145"/>
      <c r="G323" s="52" t="s">
        <v>38</v>
      </c>
      <c r="H323" s="110"/>
      <c r="I323" s="145"/>
      <c r="J323" s="53" t="s">
        <v>38</v>
      </c>
      <c r="K323" s="108">
        <v>3970.94</v>
      </c>
      <c r="L323" s="145"/>
      <c r="M323" s="54">
        <v>1</v>
      </c>
      <c r="N323" s="109">
        <v>79.42</v>
      </c>
      <c r="O323" s="145"/>
      <c r="P323" s="108">
        <v>34.783000000000001</v>
      </c>
      <c r="Q323" s="145"/>
      <c r="R323" s="58">
        <v>2762.42</v>
      </c>
    </row>
    <row r="324" spans="1:18" ht="14.25" customHeight="1" x14ac:dyDescent="0.25">
      <c r="A324" s="52" t="s">
        <v>38</v>
      </c>
      <c r="B324" s="53" t="s">
        <v>53</v>
      </c>
      <c r="C324" s="106" t="s">
        <v>95</v>
      </c>
      <c r="D324" s="145"/>
      <c r="E324" s="106" t="s">
        <v>38</v>
      </c>
      <c r="F324" s="145"/>
      <c r="G324" s="52" t="s">
        <v>38</v>
      </c>
      <c r="H324" s="110"/>
      <c r="I324" s="145"/>
      <c r="J324" s="53" t="s">
        <v>38</v>
      </c>
      <c r="K324" s="108">
        <v>8389.19</v>
      </c>
      <c r="L324" s="145"/>
      <c r="M324" s="54">
        <v>1</v>
      </c>
      <c r="N324" s="109">
        <v>167.78</v>
      </c>
      <c r="O324" s="145"/>
      <c r="P324" s="108">
        <v>10.291</v>
      </c>
      <c r="Q324" s="145"/>
      <c r="R324" s="58">
        <v>1726.66</v>
      </c>
    </row>
    <row r="325" spans="1:18" ht="17.45" customHeight="1" x14ac:dyDescent="0.25">
      <c r="A325" s="51" t="s">
        <v>38</v>
      </c>
      <c r="B325" s="52" t="s">
        <v>533</v>
      </c>
      <c r="C325" s="106" t="s">
        <v>532</v>
      </c>
      <c r="D325" s="145"/>
      <c r="E325" s="107" t="s">
        <v>63</v>
      </c>
      <c r="F325" s="145"/>
      <c r="G325" s="54">
        <v>100</v>
      </c>
      <c r="H325" s="108">
        <v>1</v>
      </c>
      <c r="I325" s="145"/>
      <c r="J325" s="54">
        <v>2</v>
      </c>
      <c r="K325" s="107" t="s">
        <v>38</v>
      </c>
      <c r="L325" s="145"/>
      <c r="M325" s="52" t="s">
        <v>38</v>
      </c>
      <c r="N325" s="106" t="s">
        <v>38</v>
      </c>
      <c r="O325" s="145"/>
      <c r="P325" s="107" t="s">
        <v>38</v>
      </c>
      <c r="Q325" s="145"/>
      <c r="R325" s="52" t="s">
        <v>38</v>
      </c>
    </row>
    <row r="326" spans="1:18" ht="17.45" customHeight="1" x14ac:dyDescent="0.25">
      <c r="A326" s="51" t="s">
        <v>38</v>
      </c>
      <c r="B326" s="52" t="s">
        <v>542</v>
      </c>
      <c r="C326" s="106" t="s">
        <v>541</v>
      </c>
      <c r="D326" s="145"/>
      <c r="E326" s="107" t="s">
        <v>172</v>
      </c>
      <c r="F326" s="145"/>
      <c r="G326" s="54">
        <v>13</v>
      </c>
      <c r="H326" s="108">
        <v>1</v>
      </c>
      <c r="I326" s="145"/>
      <c r="J326" s="54">
        <v>0.26</v>
      </c>
      <c r="K326" s="107" t="s">
        <v>38</v>
      </c>
      <c r="L326" s="145"/>
      <c r="M326" s="52" t="s">
        <v>38</v>
      </c>
      <c r="N326" s="106" t="s">
        <v>38</v>
      </c>
      <c r="O326" s="145"/>
      <c r="P326" s="107" t="s">
        <v>38</v>
      </c>
      <c r="Q326" s="145"/>
      <c r="R326" s="52" t="s">
        <v>38</v>
      </c>
    </row>
    <row r="327" spans="1:18" ht="14.25" customHeight="1" x14ac:dyDescent="0.25">
      <c r="A327" s="52" t="s">
        <v>38</v>
      </c>
      <c r="B327" s="52" t="s">
        <v>38</v>
      </c>
      <c r="C327" s="106" t="s">
        <v>99</v>
      </c>
      <c r="D327" s="145"/>
      <c r="E327" s="112" t="s">
        <v>100</v>
      </c>
      <c r="F327" s="145"/>
      <c r="G327" s="54">
        <v>1022.31</v>
      </c>
      <c r="H327" s="108">
        <v>1</v>
      </c>
      <c r="I327" s="145"/>
      <c r="J327" s="54">
        <v>20.446200000000001</v>
      </c>
      <c r="K327" s="106" t="s">
        <v>38</v>
      </c>
      <c r="L327" s="145"/>
      <c r="M327" s="52" t="s">
        <v>38</v>
      </c>
      <c r="N327" s="106" t="s">
        <v>38</v>
      </c>
      <c r="O327" s="145"/>
      <c r="P327" s="106" t="s">
        <v>38</v>
      </c>
      <c r="Q327" s="145"/>
      <c r="R327" s="50"/>
    </row>
    <row r="328" spans="1:18" ht="14.25" customHeight="1" x14ac:dyDescent="0.25">
      <c r="A328" s="52" t="s">
        <v>38</v>
      </c>
      <c r="B328" s="52" t="s">
        <v>38</v>
      </c>
      <c r="C328" s="106" t="s">
        <v>101</v>
      </c>
      <c r="D328" s="145"/>
      <c r="E328" s="112" t="s">
        <v>100</v>
      </c>
      <c r="F328" s="145"/>
      <c r="G328" s="54">
        <v>270.5</v>
      </c>
      <c r="H328" s="108">
        <v>1</v>
      </c>
      <c r="I328" s="145"/>
      <c r="J328" s="54">
        <v>5.41</v>
      </c>
      <c r="K328" s="106" t="s">
        <v>38</v>
      </c>
      <c r="L328" s="145"/>
      <c r="M328" s="52" t="s">
        <v>38</v>
      </c>
      <c r="N328" s="106" t="s">
        <v>38</v>
      </c>
      <c r="O328" s="145"/>
      <c r="P328" s="106" t="s">
        <v>38</v>
      </c>
      <c r="Q328" s="145"/>
      <c r="R328" s="50"/>
    </row>
    <row r="329" spans="1:18" ht="14.25" customHeight="1" x14ac:dyDescent="0.25">
      <c r="A329" s="52" t="s">
        <v>38</v>
      </c>
      <c r="B329" s="52" t="s">
        <v>38</v>
      </c>
      <c r="C329" s="101" t="s">
        <v>102</v>
      </c>
      <c r="D329" s="146"/>
      <c r="E329" s="146"/>
      <c r="F329" s="146"/>
      <c r="G329" s="146"/>
      <c r="H329" s="146"/>
      <c r="I329" s="146"/>
      <c r="J329" s="145"/>
      <c r="K329" s="103">
        <v>58018.48</v>
      </c>
      <c r="L329" s="145"/>
      <c r="M329" s="52" t="s">
        <v>38</v>
      </c>
      <c r="N329" s="111">
        <v>1160.3699999999999</v>
      </c>
      <c r="O329" s="145"/>
      <c r="P329" s="104"/>
      <c r="Q329" s="145"/>
      <c r="R329" s="59">
        <v>19478.419999999998</v>
      </c>
    </row>
    <row r="330" spans="1:18" ht="14.25" customHeight="1" x14ac:dyDescent="0.25">
      <c r="A330" s="52" t="s">
        <v>38</v>
      </c>
      <c r="B330" s="52" t="s">
        <v>38</v>
      </c>
      <c r="C330" s="106" t="s">
        <v>103</v>
      </c>
      <c r="D330" s="145"/>
      <c r="E330" s="112" t="s">
        <v>38</v>
      </c>
      <c r="F330" s="145"/>
      <c r="G330" s="50"/>
      <c r="H330" s="106" t="s">
        <v>38</v>
      </c>
      <c r="I330" s="145"/>
      <c r="J330" s="53" t="s">
        <v>38</v>
      </c>
      <c r="K330" s="106" t="s">
        <v>38</v>
      </c>
      <c r="L330" s="145"/>
      <c r="M330" s="52" t="s">
        <v>38</v>
      </c>
      <c r="N330" s="109">
        <v>311.69</v>
      </c>
      <c r="O330" s="145"/>
      <c r="P330" s="106" t="s">
        <v>38</v>
      </c>
      <c r="Q330" s="145"/>
      <c r="R330" s="58">
        <v>10841.43</v>
      </c>
    </row>
    <row r="331" spans="1:18" ht="50.25" customHeight="1" x14ac:dyDescent="0.25">
      <c r="A331" s="52" t="s">
        <v>38</v>
      </c>
      <c r="B331" s="52" t="s">
        <v>531</v>
      </c>
      <c r="C331" s="106" t="s">
        <v>530</v>
      </c>
      <c r="D331" s="145"/>
      <c r="E331" s="112" t="s">
        <v>104</v>
      </c>
      <c r="F331" s="145"/>
      <c r="G331" s="54">
        <v>116</v>
      </c>
      <c r="H331" s="108">
        <v>1</v>
      </c>
      <c r="I331" s="145"/>
      <c r="J331" s="54">
        <v>116</v>
      </c>
      <c r="K331" s="110"/>
      <c r="L331" s="145"/>
      <c r="M331" s="53" t="s">
        <v>38</v>
      </c>
      <c r="N331" s="109">
        <v>361.56</v>
      </c>
      <c r="O331" s="145"/>
      <c r="P331" s="107" t="s">
        <v>38</v>
      </c>
      <c r="Q331" s="145"/>
      <c r="R331" s="58">
        <v>12576.06</v>
      </c>
    </row>
    <row r="332" spans="1:18" ht="50.25" customHeight="1" x14ac:dyDescent="0.25">
      <c r="A332" s="52" t="s">
        <v>38</v>
      </c>
      <c r="B332" s="52" t="s">
        <v>529</v>
      </c>
      <c r="C332" s="106" t="s">
        <v>528</v>
      </c>
      <c r="D332" s="145"/>
      <c r="E332" s="112" t="s">
        <v>104</v>
      </c>
      <c r="F332" s="145"/>
      <c r="G332" s="54">
        <v>80</v>
      </c>
      <c r="H332" s="108">
        <v>1</v>
      </c>
      <c r="I332" s="145"/>
      <c r="J332" s="54">
        <v>80</v>
      </c>
      <c r="K332" s="110"/>
      <c r="L332" s="145"/>
      <c r="M332" s="53" t="s">
        <v>38</v>
      </c>
      <c r="N332" s="109">
        <v>249.35</v>
      </c>
      <c r="O332" s="145"/>
      <c r="P332" s="107" t="s">
        <v>38</v>
      </c>
      <c r="Q332" s="145"/>
      <c r="R332" s="58">
        <v>8673.14</v>
      </c>
    </row>
    <row r="333" spans="1:18" ht="14.25" customHeight="1" x14ac:dyDescent="0.25">
      <c r="A333" s="55" t="s">
        <v>38</v>
      </c>
      <c r="B333" s="55" t="s">
        <v>38</v>
      </c>
      <c r="C333" s="101" t="s">
        <v>105</v>
      </c>
      <c r="D333" s="146"/>
      <c r="E333" s="146"/>
      <c r="F333" s="146"/>
      <c r="G333" s="146"/>
      <c r="H333" s="146"/>
      <c r="I333" s="146"/>
      <c r="J333" s="145"/>
      <c r="K333" s="102" t="s">
        <v>38</v>
      </c>
      <c r="L333" s="146"/>
      <c r="M333" s="145"/>
      <c r="N333" s="103">
        <v>1771.28</v>
      </c>
      <c r="O333" s="145"/>
      <c r="P333" s="104"/>
      <c r="Q333" s="145"/>
      <c r="R333" s="48">
        <v>40727.620000000003</v>
      </c>
    </row>
    <row r="334" spans="1:18" ht="17.45" customHeight="1" x14ac:dyDescent="0.25">
      <c r="A334" s="46" t="s">
        <v>38</v>
      </c>
      <c r="B334" s="47" t="s">
        <v>540</v>
      </c>
      <c r="C334" s="101" t="s">
        <v>539</v>
      </c>
      <c r="D334" s="145"/>
      <c r="E334" s="113" t="s">
        <v>127</v>
      </c>
      <c r="F334" s="145"/>
      <c r="G334" s="48">
        <v>0.02</v>
      </c>
      <c r="H334" s="103">
        <v>1</v>
      </c>
      <c r="I334" s="145"/>
      <c r="J334" s="48">
        <v>0.02</v>
      </c>
      <c r="K334" s="104"/>
      <c r="L334" s="145"/>
      <c r="M334" s="49"/>
      <c r="N334" s="104"/>
      <c r="O334" s="145"/>
      <c r="P334" s="104"/>
      <c r="Q334" s="145"/>
      <c r="R334" s="50"/>
    </row>
    <row r="335" spans="1:18" ht="17.45" customHeight="1" x14ac:dyDescent="0.25">
      <c r="A335" s="51" t="s">
        <v>38</v>
      </c>
      <c r="B335" s="52" t="s">
        <v>135</v>
      </c>
      <c r="C335" s="106" t="s">
        <v>538</v>
      </c>
      <c r="D335" s="146"/>
      <c r="E335" s="146"/>
      <c r="F335" s="146"/>
      <c r="G335" s="146"/>
      <c r="H335" s="146"/>
      <c r="I335" s="146"/>
      <c r="J335" s="146"/>
      <c r="K335" s="146"/>
      <c r="L335" s="146"/>
      <c r="M335" s="146"/>
      <c r="N335" s="146"/>
      <c r="O335" s="146"/>
      <c r="P335" s="146"/>
      <c r="Q335" s="145"/>
      <c r="R335" s="52" t="s">
        <v>38</v>
      </c>
    </row>
    <row r="336" spans="1:18" ht="14.25" customHeight="1" x14ac:dyDescent="0.25">
      <c r="A336" s="52" t="s">
        <v>38</v>
      </c>
      <c r="B336" s="53" t="s">
        <v>48</v>
      </c>
      <c r="C336" s="106" t="s">
        <v>92</v>
      </c>
      <c r="D336" s="145"/>
      <c r="E336" s="106" t="s">
        <v>38</v>
      </c>
      <c r="F336" s="145"/>
      <c r="G336" s="52" t="s">
        <v>38</v>
      </c>
      <c r="H336" s="110"/>
      <c r="I336" s="145"/>
      <c r="J336" s="53" t="s">
        <v>38</v>
      </c>
      <c r="K336" s="108">
        <v>1743.87</v>
      </c>
      <c r="L336" s="145"/>
      <c r="M336" s="54">
        <v>1</v>
      </c>
      <c r="N336" s="109">
        <v>34.880000000000003</v>
      </c>
      <c r="O336" s="145"/>
      <c r="P336" s="108">
        <v>34.783000000000001</v>
      </c>
      <c r="Q336" s="145"/>
      <c r="R336" s="58">
        <v>1213.1300000000001</v>
      </c>
    </row>
    <row r="337" spans="1:18" ht="14.25" customHeight="1" x14ac:dyDescent="0.25">
      <c r="A337" s="52" t="s">
        <v>38</v>
      </c>
      <c r="B337" s="53" t="s">
        <v>50</v>
      </c>
      <c r="C337" s="106" t="s">
        <v>93</v>
      </c>
      <c r="D337" s="145"/>
      <c r="E337" s="106" t="s">
        <v>38</v>
      </c>
      <c r="F337" s="145"/>
      <c r="G337" s="52" t="s">
        <v>38</v>
      </c>
      <c r="H337" s="110"/>
      <c r="I337" s="145"/>
      <c r="J337" s="53" t="s">
        <v>38</v>
      </c>
      <c r="K337" s="108">
        <v>3867.26</v>
      </c>
      <c r="L337" s="145"/>
      <c r="M337" s="54">
        <v>1</v>
      </c>
      <c r="N337" s="109">
        <v>77.34</v>
      </c>
      <c r="O337" s="145"/>
      <c r="P337" s="108">
        <v>13.124000000000001</v>
      </c>
      <c r="Q337" s="145"/>
      <c r="R337" s="58">
        <v>1015.08</v>
      </c>
    </row>
    <row r="338" spans="1:18" ht="14.25" customHeight="1" x14ac:dyDescent="0.25">
      <c r="A338" s="52" t="s">
        <v>38</v>
      </c>
      <c r="B338" s="53" t="s">
        <v>51</v>
      </c>
      <c r="C338" s="106" t="s">
        <v>94</v>
      </c>
      <c r="D338" s="145"/>
      <c r="E338" s="106" t="s">
        <v>38</v>
      </c>
      <c r="F338" s="145"/>
      <c r="G338" s="52" t="s">
        <v>38</v>
      </c>
      <c r="H338" s="110"/>
      <c r="I338" s="145"/>
      <c r="J338" s="53" t="s">
        <v>38</v>
      </c>
      <c r="K338" s="108">
        <v>614.78</v>
      </c>
      <c r="L338" s="145"/>
      <c r="M338" s="54">
        <v>1</v>
      </c>
      <c r="N338" s="109">
        <v>12.3</v>
      </c>
      <c r="O338" s="145"/>
      <c r="P338" s="108">
        <v>34.783000000000001</v>
      </c>
      <c r="Q338" s="145"/>
      <c r="R338" s="58">
        <v>427.68</v>
      </c>
    </row>
    <row r="339" spans="1:18" ht="14.25" customHeight="1" x14ac:dyDescent="0.25">
      <c r="A339" s="52" t="s">
        <v>38</v>
      </c>
      <c r="B339" s="53" t="s">
        <v>53</v>
      </c>
      <c r="C339" s="106" t="s">
        <v>95</v>
      </c>
      <c r="D339" s="145"/>
      <c r="E339" s="106" t="s">
        <v>38</v>
      </c>
      <c r="F339" s="145"/>
      <c r="G339" s="52" t="s">
        <v>38</v>
      </c>
      <c r="H339" s="110"/>
      <c r="I339" s="145"/>
      <c r="J339" s="53" t="s">
        <v>38</v>
      </c>
      <c r="K339" s="108">
        <v>2527.56</v>
      </c>
      <c r="L339" s="145"/>
      <c r="M339" s="54">
        <v>1</v>
      </c>
      <c r="N339" s="109">
        <v>50.55</v>
      </c>
      <c r="O339" s="145"/>
      <c r="P339" s="108">
        <v>13.016999999999999</v>
      </c>
      <c r="Q339" s="145"/>
      <c r="R339" s="58">
        <v>658.03</v>
      </c>
    </row>
    <row r="340" spans="1:18" ht="17.45" customHeight="1" x14ac:dyDescent="0.25">
      <c r="A340" s="51" t="s">
        <v>38</v>
      </c>
      <c r="B340" s="52" t="s">
        <v>533</v>
      </c>
      <c r="C340" s="106" t="s">
        <v>532</v>
      </c>
      <c r="D340" s="145"/>
      <c r="E340" s="107" t="s">
        <v>63</v>
      </c>
      <c r="F340" s="145"/>
      <c r="G340" s="54">
        <v>100</v>
      </c>
      <c r="H340" s="108">
        <v>1</v>
      </c>
      <c r="I340" s="145"/>
      <c r="J340" s="54">
        <v>2</v>
      </c>
      <c r="K340" s="107" t="s">
        <v>38</v>
      </c>
      <c r="L340" s="145"/>
      <c r="M340" s="52" t="s">
        <v>38</v>
      </c>
      <c r="N340" s="106" t="s">
        <v>38</v>
      </c>
      <c r="O340" s="145"/>
      <c r="P340" s="107" t="s">
        <v>38</v>
      </c>
      <c r="Q340" s="145"/>
      <c r="R340" s="52" t="s">
        <v>38</v>
      </c>
    </row>
    <row r="341" spans="1:18" ht="14.25" customHeight="1" x14ac:dyDescent="0.25">
      <c r="A341" s="52" t="s">
        <v>38</v>
      </c>
      <c r="B341" s="52" t="s">
        <v>38</v>
      </c>
      <c r="C341" s="106" t="s">
        <v>99</v>
      </c>
      <c r="D341" s="145"/>
      <c r="E341" s="112" t="s">
        <v>100</v>
      </c>
      <c r="F341" s="145"/>
      <c r="G341" s="54">
        <v>153.51</v>
      </c>
      <c r="H341" s="108">
        <v>1</v>
      </c>
      <c r="I341" s="145"/>
      <c r="J341" s="54">
        <v>3.0701999999999998</v>
      </c>
      <c r="K341" s="106" t="s">
        <v>38</v>
      </c>
      <c r="L341" s="145"/>
      <c r="M341" s="52" t="s">
        <v>38</v>
      </c>
      <c r="N341" s="106" t="s">
        <v>38</v>
      </c>
      <c r="O341" s="145"/>
      <c r="P341" s="106" t="s">
        <v>38</v>
      </c>
      <c r="Q341" s="145"/>
      <c r="R341" s="50"/>
    </row>
    <row r="342" spans="1:18" ht="14.25" customHeight="1" x14ac:dyDescent="0.25">
      <c r="A342" s="52" t="s">
        <v>38</v>
      </c>
      <c r="B342" s="52" t="s">
        <v>38</v>
      </c>
      <c r="C342" s="106" t="s">
        <v>101</v>
      </c>
      <c r="D342" s="145"/>
      <c r="E342" s="112" t="s">
        <v>100</v>
      </c>
      <c r="F342" s="145"/>
      <c r="G342" s="54">
        <v>38.909999999999997</v>
      </c>
      <c r="H342" s="108">
        <v>1</v>
      </c>
      <c r="I342" s="145"/>
      <c r="J342" s="54">
        <v>0.7782</v>
      </c>
      <c r="K342" s="106" t="s">
        <v>38</v>
      </c>
      <c r="L342" s="145"/>
      <c r="M342" s="52" t="s">
        <v>38</v>
      </c>
      <c r="N342" s="106" t="s">
        <v>38</v>
      </c>
      <c r="O342" s="145"/>
      <c r="P342" s="106" t="s">
        <v>38</v>
      </c>
      <c r="Q342" s="145"/>
      <c r="R342" s="50"/>
    </row>
    <row r="343" spans="1:18" ht="14.25" customHeight="1" x14ac:dyDescent="0.25">
      <c r="A343" s="52" t="s">
        <v>38</v>
      </c>
      <c r="B343" s="52" t="s">
        <v>38</v>
      </c>
      <c r="C343" s="101" t="s">
        <v>102</v>
      </c>
      <c r="D343" s="146"/>
      <c r="E343" s="146"/>
      <c r="F343" s="146"/>
      <c r="G343" s="146"/>
      <c r="H343" s="146"/>
      <c r="I343" s="146"/>
      <c r="J343" s="145"/>
      <c r="K343" s="103">
        <v>8138.69</v>
      </c>
      <c r="L343" s="145"/>
      <c r="M343" s="52" t="s">
        <v>38</v>
      </c>
      <c r="N343" s="111">
        <v>162.77000000000001</v>
      </c>
      <c r="O343" s="145"/>
      <c r="P343" s="104"/>
      <c r="Q343" s="145"/>
      <c r="R343" s="59">
        <v>2886.24</v>
      </c>
    </row>
    <row r="344" spans="1:18" ht="14.25" customHeight="1" x14ac:dyDescent="0.25">
      <c r="A344" s="52" t="s">
        <v>38</v>
      </c>
      <c r="B344" s="52" t="s">
        <v>38</v>
      </c>
      <c r="C344" s="106" t="s">
        <v>103</v>
      </c>
      <c r="D344" s="145"/>
      <c r="E344" s="112" t="s">
        <v>38</v>
      </c>
      <c r="F344" s="145"/>
      <c r="G344" s="50"/>
      <c r="H344" s="106" t="s">
        <v>38</v>
      </c>
      <c r="I344" s="145"/>
      <c r="J344" s="53" t="s">
        <v>38</v>
      </c>
      <c r="K344" s="106" t="s">
        <v>38</v>
      </c>
      <c r="L344" s="145"/>
      <c r="M344" s="52" t="s">
        <v>38</v>
      </c>
      <c r="N344" s="109">
        <v>47.18</v>
      </c>
      <c r="O344" s="145"/>
      <c r="P344" s="106" t="s">
        <v>38</v>
      </c>
      <c r="Q344" s="145"/>
      <c r="R344" s="58">
        <v>1640.81</v>
      </c>
    </row>
    <row r="345" spans="1:18" ht="50.25" customHeight="1" x14ac:dyDescent="0.25">
      <c r="A345" s="52" t="s">
        <v>38</v>
      </c>
      <c r="B345" s="52" t="s">
        <v>531</v>
      </c>
      <c r="C345" s="106" t="s">
        <v>530</v>
      </c>
      <c r="D345" s="145"/>
      <c r="E345" s="112" t="s">
        <v>104</v>
      </c>
      <c r="F345" s="145"/>
      <c r="G345" s="54">
        <v>116</v>
      </c>
      <c r="H345" s="108">
        <v>1</v>
      </c>
      <c r="I345" s="145"/>
      <c r="J345" s="54">
        <v>116</v>
      </c>
      <c r="K345" s="110"/>
      <c r="L345" s="145"/>
      <c r="M345" s="53" t="s">
        <v>38</v>
      </c>
      <c r="N345" s="109">
        <v>54.73</v>
      </c>
      <c r="O345" s="145"/>
      <c r="P345" s="107" t="s">
        <v>38</v>
      </c>
      <c r="Q345" s="145"/>
      <c r="R345" s="58">
        <v>1903.34</v>
      </c>
    </row>
    <row r="346" spans="1:18" ht="50.25" customHeight="1" x14ac:dyDescent="0.25">
      <c r="A346" s="52" t="s">
        <v>38</v>
      </c>
      <c r="B346" s="52" t="s">
        <v>529</v>
      </c>
      <c r="C346" s="106" t="s">
        <v>528</v>
      </c>
      <c r="D346" s="145"/>
      <c r="E346" s="112" t="s">
        <v>104</v>
      </c>
      <c r="F346" s="145"/>
      <c r="G346" s="54">
        <v>80</v>
      </c>
      <c r="H346" s="108">
        <v>1</v>
      </c>
      <c r="I346" s="145"/>
      <c r="J346" s="54">
        <v>80</v>
      </c>
      <c r="K346" s="110"/>
      <c r="L346" s="145"/>
      <c r="M346" s="53" t="s">
        <v>38</v>
      </c>
      <c r="N346" s="109">
        <v>37.74</v>
      </c>
      <c r="O346" s="145"/>
      <c r="P346" s="107" t="s">
        <v>38</v>
      </c>
      <c r="Q346" s="145"/>
      <c r="R346" s="58">
        <v>1312.65</v>
      </c>
    </row>
    <row r="347" spans="1:18" ht="14.25" customHeight="1" x14ac:dyDescent="0.25">
      <c r="A347" s="55" t="s">
        <v>38</v>
      </c>
      <c r="B347" s="55" t="s">
        <v>38</v>
      </c>
      <c r="C347" s="101" t="s">
        <v>105</v>
      </c>
      <c r="D347" s="146"/>
      <c r="E347" s="146"/>
      <c r="F347" s="146"/>
      <c r="G347" s="146"/>
      <c r="H347" s="146"/>
      <c r="I347" s="146"/>
      <c r="J347" s="145"/>
      <c r="K347" s="102" t="s">
        <v>38</v>
      </c>
      <c r="L347" s="146"/>
      <c r="M347" s="145"/>
      <c r="N347" s="103">
        <v>255.24</v>
      </c>
      <c r="O347" s="145"/>
      <c r="P347" s="104"/>
      <c r="Q347" s="145"/>
      <c r="R347" s="48">
        <v>6102.23</v>
      </c>
    </row>
    <row r="348" spans="1:18" ht="38.85" customHeight="1" x14ac:dyDescent="0.25">
      <c r="A348" s="46" t="s">
        <v>38</v>
      </c>
      <c r="B348" s="47" t="s">
        <v>537</v>
      </c>
      <c r="C348" s="101" t="s">
        <v>536</v>
      </c>
      <c r="D348" s="145"/>
      <c r="E348" s="113" t="s">
        <v>535</v>
      </c>
      <c r="F348" s="145"/>
      <c r="G348" s="48">
        <v>0.04</v>
      </c>
      <c r="H348" s="103">
        <v>1</v>
      </c>
      <c r="I348" s="145"/>
      <c r="J348" s="48">
        <v>0.04</v>
      </c>
      <c r="K348" s="104"/>
      <c r="L348" s="145"/>
      <c r="M348" s="49"/>
      <c r="N348" s="104"/>
      <c r="O348" s="145"/>
      <c r="P348" s="104"/>
      <c r="Q348" s="145"/>
      <c r="R348" s="50"/>
    </row>
    <row r="349" spans="1:18" ht="17.45" customHeight="1" x14ac:dyDescent="0.25">
      <c r="A349" s="51" t="s">
        <v>38</v>
      </c>
      <c r="B349" s="52" t="s">
        <v>135</v>
      </c>
      <c r="C349" s="106" t="s">
        <v>534</v>
      </c>
      <c r="D349" s="146"/>
      <c r="E349" s="146"/>
      <c r="F349" s="146"/>
      <c r="G349" s="146"/>
      <c r="H349" s="146"/>
      <c r="I349" s="146"/>
      <c r="J349" s="146"/>
      <c r="K349" s="146"/>
      <c r="L349" s="146"/>
      <c r="M349" s="146"/>
      <c r="N349" s="146"/>
      <c r="O349" s="146"/>
      <c r="P349" s="146"/>
      <c r="Q349" s="145"/>
      <c r="R349" s="52" t="s">
        <v>38</v>
      </c>
    </row>
    <row r="350" spans="1:18" ht="14.25" customHeight="1" x14ac:dyDescent="0.25">
      <c r="A350" s="52" t="s">
        <v>38</v>
      </c>
      <c r="B350" s="53" t="s">
        <v>48</v>
      </c>
      <c r="C350" s="106" t="s">
        <v>92</v>
      </c>
      <c r="D350" s="145"/>
      <c r="E350" s="106" t="s">
        <v>38</v>
      </c>
      <c r="F350" s="145"/>
      <c r="G350" s="52" t="s">
        <v>38</v>
      </c>
      <c r="H350" s="110"/>
      <c r="I350" s="145"/>
      <c r="J350" s="53" t="s">
        <v>38</v>
      </c>
      <c r="K350" s="108">
        <v>3650.42</v>
      </c>
      <c r="L350" s="145"/>
      <c r="M350" s="54">
        <v>1</v>
      </c>
      <c r="N350" s="109">
        <v>146.02000000000001</v>
      </c>
      <c r="O350" s="145"/>
      <c r="P350" s="108">
        <v>34.783000000000001</v>
      </c>
      <c r="Q350" s="145"/>
      <c r="R350" s="58">
        <v>5078.8999999999996</v>
      </c>
    </row>
    <row r="351" spans="1:18" ht="14.25" customHeight="1" x14ac:dyDescent="0.25">
      <c r="A351" s="52" t="s">
        <v>38</v>
      </c>
      <c r="B351" s="53" t="s">
        <v>50</v>
      </c>
      <c r="C351" s="106" t="s">
        <v>93</v>
      </c>
      <c r="D351" s="145"/>
      <c r="E351" s="106" t="s">
        <v>38</v>
      </c>
      <c r="F351" s="145"/>
      <c r="G351" s="52" t="s">
        <v>38</v>
      </c>
      <c r="H351" s="110"/>
      <c r="I351" s="145"/>
      <c r="J351" s="53" t="s">
        <v>38</v>
      </c>
      <c r="K351" s="108">
        <v>4981.57</v>
      </c>
      <c r="L351" s="145"/>
      <c r="M351" s="54">
        <v>1</v>
      </c>
      <c r="N351" s="109">
        <v>199.26</v>
      </c>
      <c r="O351" s="145"/>
      <c r="P351" s="108">
        <v>13.096</v>
      </c>
      <c r="Q351" s="145"/>
      <c r="R351" s="58">
        <v>2609.5500000000002</v>
      </c>
    </row>
    <row r="352" spans="1:18" ht="14.25" customHeight="1" x14ac:dyDescent="0.25">
      <c r="A352" s="52" t="s">
        <v>38</v>
      </c>
      <c r="B352" s="53" t="s">
        <v>51</v>
      </c>
      <c r="C352" s="106" t="s">
        <v>94</v>
      </c>
      <c r="D352" s="145"/>
      <c r="E352" s="106" t="s">
        <v>38</v>
      </c>
      <c r="F352" s="145"/>
      <c r="G352" s="52" t="s">
        <v>38</v>
      </c>
      <c r="H352" s="110"/>
      <c r="I352" s="145"/>
      <c r="J352" s="53" t="s">
        <v>38</v>
      </c>
      <c r="K352" s="108">
        <v>717.48</v>
      </c>
      <c r="L352" s="145"/>
      <c r="M352" s="54">
        <v>1</v>
      </c>
      <c r="N352" s="109">
        <v>28.7</v>
      </c>
      <c r="O352" s="145"/>
      <c r="P352" s="108">
        <v>34.783000000000001</v>
      </c>
      <c r="Q352" s="145"/>
      <c r="R352" s="58">
        <v>998.24</v>
      </c>
    </row>
    <row r="353" spans="1:18" ht="14.25" customHeight="1" x14ac:dyDescent="0.25">
      <c r="A353" s="52" t="s">
        <v>38</v>
      </c>
      <c r="B353" s="53" t="s">
        <v>53</v>
      </c>
      <c r="C353" s="106" t="s">
        <v>95</v>
      </c>
      <c r="D353" s="145"/>
      <c r="E353" s="106" t="s">
        <v>38</v>
      </c>
      <c r="F353" s="145"/>
      <c r="G353" s="52" t="s">
        <v>38</v>
      </c>
      <c r="H353" s="110"/>
      <c r="I353" s="145"/>
      <c r="J353" s="53" t="s">
        <v>38</v>
      </c>
      <c r="K353" s="108">
        <v>4779.41</v>
      </c>
      <c r="L353" s="145"/>
      <c r="M353" s="54">
        <v>1</v>
      </c>
      <c r="N353" s="109">
        <v>191.18</v>
      </c>
      <c r="O353" s="145"/>
      <c r="P353" s="108">
        <v>12.324999999999999</v>
      </c>
      <c r="Q353" s="145"/>
      <c r="R353" s="58">
        <v>2356.25</v>
      </c>
    </row>
    <row r="354" spans="1:18" ht="17.45" customHeight="1" x14ac:dyDescent="0.25">
      <c r="A354" s="51" t="s">
        <v>38</v>
      </c>
      <c r="B354" s="52" t="s">
        <v>533</v>
      </c>
      <c r="C354" s="106" t="s">
        <v>532</v>
      </c>
      <c r="D354" s="145"/>
      <c r="E354" s="107" t="s">
        <v>63</v>
      </c>
      <c r="F354" s="145"/>
      <c r="G354" s="54">
        <v>100</v>
      </c>
      <c r="H354" s="108">
        <v>1</v>
      </c>
      <c r="I354" s="145"/>
      <c r="J354" s="54">
        <v>4</v>
      </c>
      <c r="K354" s="107" t="s">
        <v>38</v>
      </c>
      <c r="L354" s="145"/>
      <c r="M354" s="52" t="s">
        <v>38</v>
      </c>
      <c r="N354" s="106" t="s">
        <v>38</v>
      </c>
      <c r="O354" s="145"/>
      <c r="P354" s="107" t="s">
        <v>38</v>
      </c>
      <c r="Q354" s="145"/>
      <c r="R354" s="52" t="s">
        <v>38</v>
      </c>
    </row>
    <row r="355" spans="1:18" ht="14.25" customHeight="1" x14ac:dyDescent="0.25">
      <c r="A355" s="52" t="s">
        <v>38</v>
      </c>
      <c r="B355" s="52" t="s">
        <v>38</v>
      </c>
      <c r="C355" s="106" t="s">
        <v>99</v>
      </c>
      <c r="D355" s="145"/>
      <c r="E355" s="112" t="s">
        <v>100</v>
      </c>
      <c r="F355" s="145"/>
      <c r="G355" s="54">
        <v>313.88</v>
      </c>
      <c r="H355" s="108">
        <v>1</v>
      </c>
      <c r="I355" s="145"/>
      <c r="J355" s="54">
        <v>12.555199999999999</v>
      </c>
      <c r="K355" s="106" t="s">
        <v>38</v>
      </c>
      <c r="L355" s="145"/>
      <c r="M355" s="52" t="s">
        <v>38</v>
      </c>
      <c r="N355" s="106" t="s">
        <v>38</v>
      </c>
      <c r="O355" s="145"/>
      <c r="P355" s="106" t="s">
        <v>38</v>
      </c>
      <c r="Q355" s="145"/>
      <c r="R355" s="50"/>
    </row>
    <row r="356" spans="1:18" ht="14.25" customHeight="1" x14ac:dyDescent="0.25">
      <c r="A356" s="52" t="s">
        <v>38</v>
      </c>
      <c r="B356" s="52" t="s">
        <v>38</v>
      </c>
      <c r="C356" s="106" t="s">
        <v>101</v>
      </c>
      <c r="D356" s="145"/>
      <c r="E356" s="112" t="s">
        <v>100</v>
      </c>
      <c r="F356" s="145"/>
      <c r="G356" s="54">
        <v>45.41</v>
      </c>
      <c r="H356" s="108">
        <v>1</v>
      </c>
      <c r="I356" s="145"/>
      <c r="J356" s="54">
        <v>1.8164</v>
      </c>
      <c r="K356" s="106" t="s">
        <v>38</v>
      </c>
      <c r="L356" s="145"/>
      <c r="M356" s="52" t="s">
        <v>38</v>
      </c>
      <c r="N356" s="106" t="s">
        <v>38</v>
      </c>
      <c r="O356" s="145"/>
      <c r="P356" s="106" t="s">
        <v>38</v>
      </c>
      <c r="Q356" s="145"/>
      <c r="R356" s="50"/>
    </row>
    <row r="357" spans="1:18" ht="14.25" customHeight="1" x14ac:dyDescent="0.25">
      <c r="A357" s="52" t="s">
        <v>38</v>
      </c>
      <c r="B357" s="52" t="s">
        <v>38</v>
      </c>
      <c r="C357" s="101" t="s">
        <v>102</v>
      </c>
      <c r="D357" s="146"/>
      <c r="E357" s="146"/>
      <c r="F357" s="146"/>
      <c r="G357" s="146"/>
      <c r="H357" s="146"/>
      <c r="I357" s="146"/>
      <c r="J357" s="145"/>
      <c r="K357" s="103">
        <v>13411.4</v>
      </c>
      <c r="L357" s="145"/>
      <c r="M357" s="52" t="s">
        <v>38</v>
      </c>
      <c r="N357" s="111">
        <v>536.46</v>
      </c>
      <c r="O357" s="145"/>
      <c r="P357" s="104"/>
      <c r="Q357" s="145"/>
      <c r="R357" s="59">
        <v>10044.700000000001</v>
      </c>
    </row>
    <row r="358" spans="1:18" ht="14.25" customHeight="1" x14ac:dyDescent="0.25">
      <c r="A358" s="52" t="s">
        <v>38</v>
      </c>
      <c r="B358" s="52" t="s">
        <v>38</v>
      </c>
      <c r="C358" s="106" t="s">
        <v>103</v>
      </c>
      <c r="D358" s="145"/>
      <c r="E358" s="112" t="s">
        <v>38</v>
      </c>
      <c r="F358" s="145"/>
      <c r="G358" s="50"/>
      <c r="H358" s="106" t="s">
        <v>38</v>
      </c>
      <c r="I358" s="145"/>
      <c r="J358" s="53" t="s">
        <v>38</v>
      </c>
      <c r="K358" s="106" t="s">
        <v>38</v>
      </c>
      <c r="L358" s="145"/>
      <c r="M358" s="52" t="s">
        <v>38</v>
      </c>
      <c r="N358" s="109">
        <v>174.72</v>
      </c>
      <c r="O358" s="145"/>
      <c r="P358" s="106" t="s">
        <v>38</v>
      </c>
      <c r="Q358" s="145"/>
      <c r="R358" s="58">
        <v>6077.14</v>
      </c>
    </row>
    <row r="359" spans="1:18" ht="50.25" customHeight="1" x14ac:dyDescent="0.25">
      <c r="A359" s="52" t="s">
        <v>38</v>
      </c>
      <c r="B359" s="52" t="s">
        <v>531</v>
      </c>
      <c r="C359" s="106" t="s">
        <v>530</v>
      </c>
      <c r="D359" s="145"/>
      <c r="E359" s="112" t="s">
        <v>104</v>
      </c>
      <c r="F359" s="145"/>
      <c r="G359" s="54">
        <v>116</v>
      </c>
      <c r="H359" s="108">
        <v>1</v>
      </c>
      <c r="I359" s="145"/>
      <c r="J359" s="54">
        <v>116</v>
      </c>
      <c r="K359" s="110"/>
      <c r="L359" s="145"/>
      <c r="M359" s="53" t="s">
        <v>38</v>
      </c>
      <c r="N359" s="109">
        <v>202.68</v>
      </c>
      <c r="O359" s="145"/>
      <c r="P359" s="107" t="s">
        <v>38</v>
      </c>
      <c r="Q359" s="145"/>
      <c r="R359" s="58">
        <v>7049.48</v>
      </c>
    </row>
    <row r="360" spans="1:18" ht="50.25" customHeight="1" x14ac:dyDescent="0.25">
      <c r="A360" s="52" t="s">
        <v>38</v>
      </c>
      <c r="B360" s="52" t="s">
        <v>529</v>
      </c>
      <c r="C360" s="106" t="s">
        <v>528</v>
      </c>
      <c r="D360" s="145"/>
      <c r="E360" s="112" t="s">
        <v>104</v>
      </c>
      <c r="F360" s="145"/>
      <c r="G360" s="54">
        <v>80</v>
      </c>
      <c r="H360" s="108">
        <v>1</v>
      </c>
      <c r="I360" s="145"/>
      <c r="J360" s="54">
        <v>80</v>
      </c>
      <c r="K360" s="110"/>
      <c r="L360" s="145"/>
      <c r="M360" s="53" t="s">
        <v>38</v>
      </c>
      <c r="N360" s="109">
        <v>139.78</v>
      </c>
      <c r="O360" s="145"/>
      <c r="P360" s="107" t="s">
        <v>38</v>
      </c>
      <c r="Q360" s="145"/>
      <c r="R360" s="58">
        <v>4861.71</v>
      </c>
    </row>
    <row r="361" spans="1:18" ht="14.25" customHeight="1" x14ac:dyDescent="0.25">
      <c r="A361" s="55" t="s">
        <v>38</v>
      </c>
      <c r="B361" s="55" t="s">
        <v>38</v>
      </c>
      <c r="C361" s="101" t="s">
        <v>105</v>
      </c>
      <c r="D361" s="146"/>
      <c r="E361" s="146"/>
      <c r="F361" s="146"/>
      <c r="G361" s="146"/>
      <c r="H361" s="146"/>
      <c r="I361" s="146"/>
      <c r="J361" s="145"/>
      <c r="K361" s="102" t="s">
        <v>38</v>
      </c>
      <c r="L361" s="146"/>
      <c r="M361" s="145"/>
      <c r="N361" s="103">
        <v>878.92</v>
      </c>
      <c r="O361" s="145"/>
      <c r="P361" s="104"/>
      <c r="Q361" s="145"/>
      <c r="R361" s="48">
        <v>21955.89</v>
      </c>
    </row>
    <row r="362" spans="1:18" ht="28.35" customHeight="1" x14ac:dyDescent="0.25">
      <c r="A362" s="46" t="s">
        <v>38</v>
      </c>
      <c r="B362" s="47" t="s">
        <v>527</v>
      </c>
      <c r="C362" s="101" t="s">
        <v>526</v>
      </c>
      <c r="D362" s="145"/>
      <c r="E362" s="113" t="s">
        <v>525</v>
      </c>
      <c r="F362" s="145"/>
      <c r="G362" s="48">
        <v>7.0000000000000001E-3</v>
      </c>
      <c r="H362" s="103">
        <v>1</v>
      </c>
      <c r="I362" s="145"/>
      <c r="J362" s="48">
        <v>7.0000000000000001E-3</v>
      </c>
      <c r="K362" s="104"/>
      <c r="L362" s="145"/>
      <c r="M362" s="49"/>
      <c r="N362" s="104"/>
      <c r="O362" s="145"/>
      <c r="P362" s="104"/>
      <c r="Q362" s="145"/>
      <c r="R362" s="50"/>
    </row>
    <row r="363" spans="1:18" ht="17.45" customHeight="1" x14ac:dyDescent="0.25">
      <c r="A363" s="51" t="s">
        <v>38</v>
      </c>
      <c r="B363" s="52" t="s">
        <v>135</v>
      </c>
      <c r="C363" s="106" t="s">
        <v>524</v>
      </c>
      <c r="D363" s="146"/>
      <c r="E363" s="146"/>
      <c r="F363" s="146"/>
      <c r="G363" s="146"/>
      <c r="H363" s="146"/>
      <c r="I363" s="146"/>
      <c r="J363" s="146"/>
      <c r="K363" s="146"/>
      <c r="L363" s="146"/>
      <c r="M363" s="146"/>
      <c r="N363" s="146"/>
      <c r="O363" s="146"/>
      <c r="P363" s="146"/>
      <c r="Q363" s="145"/>
      <c r="R363" s="52" t="s">
        <v>38</v>
      </c>
    </row>
    <row r="364" spans="1:18" ht="14.25" customHeight="1" x14ac:dyDescent="0.25">
      <c r="A364" s="52" t="s">
        <v>38</v>
      </c>
      <c r="B364" s="53" t="s">
        <v>48</v>
      </c>
      <c r="C364" s="106" t="s">
        <v>92</v>
      </c>
      <c r="D364" s="145"/>
      <c r="E364" s="106" t="s">
        <v>38</v>
      </c>
      <c r="F364" s="145"/>
      <c r="G364" s="52" t="s">
        <v>38</v>
      </c>
      <c r="H364" s="110"/>
      <c r="I364" s="145"/>
      <c r="J364" s="53" t="s">
        <v>38</v>
      </c>
      <c r="K364" s="108">
        <v>1754.22</v>
      </c>
      <c r="L364" s="145"/>
      <c r="M364" s="54">
        <v>1</v>
      </c>
      <c r="N364" s="109">
        <v>12.28</v>
      </c>
      <c r="O364" s="145"/>
      <c r="P364" s="108">
        <v>34.783000000000001</v>
      </c>
      <c r="Q364" s="145"/>
      <c r="R364" s="58">
        <v>427.12</v>
      </c>
    </row>
    <row r="365" spans="1:18" ht="14.25" customHeight="1" x14ac:dyDescent="0.25">
      <c r="A365" s="52" t="s">
        <v>38</v>
      </c>
      <c r="B365" s="53" t="s">
        <v>50</v>
      </c>
      <c r="C365" s="106" t="s">
        <v>93</v>
      </c>
      <c r="D365" s="145"/>
      <c r="E365" s="106" t="s">
        <v>38</v>
      </c>
      <c r="F365" s="145"/>
      <c r="G365" s="52" t="s">
        <v>38</v>
      </c>
      <c r="H365" s="110"/>
      <c r="I365" s="145"/>
      <c r="J365" s="53" t="s">
        <v>38</v>
      </c>
      <c r="K365" s="108">
        <v>1665.36</v>
      </c>
      <c r="L365" s="145"/>
      <c r="M365" s="54">
        <v>1</v>
      </c>
      <c r="N365" s="109">
        <v>11.66</v>
      </c>
      <c r="O365" s="145"/>
      <c r="P365" s="108">
        <v>15.444000000000001</v>
      </c>
      <c r="Q365" s="145"/>
      <c r="R365" s="58">
        <v>180.04</v>
      </c>
    </row>
    <row r="366" spans="1:18" ht="14.25" customHeight="1" x14ac:dyDescent="0.25">
      <c r="A366" s="52" t="s">
        <v>38</v>
      </c>
      <c r="B366" s="53" t="s">
        <v>51</v>
      </c>
      <c r="C366" s="106" t="s">
        <v>94</v>
      </c>
      <c r="D366" s="145"/>
      <c r="E366" s="106" t="s">
        <v>38</v>
      </c>
      <c r="F366" s="145"/>
      <c r="G366" s="52" t="s">
        <v>38</v>
      </c>
      <c r="H366" s="110"/>
      <c r="I366" s="145"/>
      <c r="J366" s="53" t="s">
        <v>38</v>
      </c>
      <c r="K366" s="108">
        <v>267.20999999999998</v>
      </c>
      <c r="L366" s="145"/>
      <c r="M366" s="54">
        <v>1</v>
      </c>
      <c r="N366" s="109">
        <v>1.87</v>
      </c>
      <c r="O366" s="145"/>
      <c r="P366" s="108">
        <v>34.783000000000001</v>
      </c>
      <c r="Q366" s="145"/>
      <c r="R366" s="58">
        <v>65.06</v>
      </c>
    </row>
    <row r="367" spans="1:18" ht="14.25" customHeight="1" x14ac:dyDescent="0.25">
      <c r="A367" s="52" t="s">
        <v>38</v>
      </c>
      <c r="B367" s="53" t="s">
        <v>53</v>
      </c>
      <c r="C367" s="106" t="s">
        <v>95</v>
      </c>
      <c r="D367" s="145"/>
      <c r="E367" s="106" t="s">
        <v>38</v>
      </c>
      <c r="F367" s="145"/>
      <c r="G367" s="52" t="s">
        <v>38</v>
      </c>
      <c r="H367" s="110"/>
      <c r="I367" s="145"/>
      <c r="J367" s="53" t="s">
        <v>38</v>
      </c>
      <c r="K367" s="108">
        <v>77.2</v>
      </c>
      <c r="L367" s="145"/>
      <c r="M367" s="54">
        <v>1</v>
      </c>
      <c r="N367" s="109">
        <v>0.54</v>
      </c>
      <c r="O367" s="145"/>
      <c r="P367" s="108">
        <v>8.1649999999999991</v>
      </c>
      <c r="Q367" s="145"/>
      <c r="R367" s="58">
        <v>4.41</v>
      </c>
    </row>
    <row r="368" spans="1:18" ht="17.45" customHeight="1" x14ac:dyDescent="0.25">
      <c r="A368" s="51" t="s">
        <v>38</v>
      </c>
      <c r="B368" s="52" t="s">
        <v>523</v>
      </c>
      <c r="C368" s="106" t="s">
        <v>522</v>
      </c>
      <c r="D368" s="145"/>
      <c r="E368" s="107" t="s">
        <v>172</v>
      </c>
      <c r="F368" s="145"/>
      <c r="G368" s="54">
        <v>103</v>
      </c>
      <c r="H368" s="108">
        <v>1</v>
      </c>
      <c r="I368" s="145"/>
      <c r="J368" s="54">
        <v>0.72099999999999997</v>
      </c>
      <c r="K368" s="107" t="s">
        <v>38</v>
      </c>
      <c r="L368" s="145"/>
      <c r="M368" s="52" t="s">
        <v>38</v>
      </c>
      <c r="N368" s="106" t="s">
        <v>38</v>
      </c>
      <c r="O368" s="145"/>
      <c r="P368" s="107" t="s">
        <v>38</v>
      </c>
      <c r="Q368" s="145"/>
      <c r="R368" s="52" t="s">
        <v>38</v>
      </c>
    </row>
    <row r="369" spans="1:18" ht="14.25" customHeight="1" x14ac:dyDescent="0.25">
      <c r="A369" s="52" t="s">
        <v>38</v>
      </c>
      <c r="B369" s="52" t="s">
        <v>38</v>
      </c>
      <c r="C369" s="106" t="s">
        <v>99</v>
      </c>
      <c r="D369" s="145"/>
      <c r="E369" s="112" t="s">
        <v>100</v>
      </c>
      <c r="F369" s="145"/>
      <c r="G369" s="54">
        <v>183.88</v>
      </c>
      <c r="H369" s="108">
        <v>1</v>
      </c>
      <c r="I369" s="145"/>
      <c r="J369" s="54">
        <v>1.2871600000000001</v>
      </c>
      <c r="K369" s="106" t="s">
        <v>38</v>
      </c>
      <c r="L369" s="145"/>
      <c r="M369" s="52" t="s">
        <v>38</v>
      </c>
      <c r="N369" s="106" t="s">
        <v>38</v>
      </c>
      <c r="O369" s="145"/>
      <c r="P369" s="106" t="s">
        <v>38</v>
      </c>
      <c r="Q369" s="145"/>
      <c r="R369" s="50"/>
    </row>
    <row r="370" spans="1:18" ht="14.25" customHeight="1" x14ac:dyDescent="0.25">
      <c r="A370" s="52" t="s">
        <v>38</v>
      </c>
      <c r="B370" s="52" t="s">
        <v>38</v>
      </c>
      <c r="C370" s="106" t="s">
        <v>101</v>
      </c>
      <c r="D370" s="145"/>
      <c r="E370" s="112" t="s">
        <v>100</v>
      </c>
      <c r="F370" s="145"/>
      <c r="G370" s="54">
        <v>20.65</v>
      </c>
      <c r="H370" s="108">
        <v>1</v>
      </c>
      <c r="I370" s="145"/>
      <c r="J370" s="54">
        <v>0.14455000000000001</v>
      </c>
      <c r="K370" s="106" t="s">
        <v>38</v>
      </c>
      <c r="L370" s="145"/>
      <c r="M370" s="52" t="s">
        <v>38</v>
      </c>
      <c r="N370" s="106" t="s">
        <v>38</v>
      </c>
      <c r="O370" s="145"/>
      <c r="P370" s="106" t="s">
        <v>38</v>
      </c>
      <c r="Q370" s="145"/>
      <c r="R370" s="50"/>
    </row>
    <row r="371" spans="1:18" ht="14.25" customHeight="1" x14ac:dyDescent="0.25">
      <c r="A371" s="52" t="s">
        <v>38</v>
      </c>
      <c r="B371" s="52" t="s">
        <v>38</v>
      </c>
      <c r="C371" s="101" t="s">
        <v>102</v>
      </c>
      <c r="D371" s="146"/>
      <c r="E371" s="146"/>
      <c r="F371" s="146"/>
      <c r="G371" s="146"/>
      <c r="H371" s="146"/>
      <c r="I371" s="146"/>
      <c r="J371" s="145"/>
      <c r="K371" s="103">
        <v>3496.78</v>
      </c>
      <c r="L371" s="145"/>
      <c r="M371" s="52" t="s">
        <v>38</v>
      </c>
      <c r="N371" s="111">
        <v>24.48</v>
      </c>
      <c r="O371" s="145"/>
      <c r="P371" s="104"/>
      <c r="Q371" s="145"/>
      <c r="R371" s="59">
        <v>611.57000000000005</v>
      </c>
    </row>
    <row r="372" spans="1:18" ht="14.25" customHeight="1" x14ac:dyDescent="0.25">
      <c r="A372" s="52" t="s">
        <v>38</v>
      </c>
      <c r="B372" s="52" t="s">
        <v>38</v>
      </c>
      <c r="C372" s="106" t="s">
        <v>103</v>
      </c>
      <c r="D372" s="145"/>
      <c r="E372" s="112" t="s">
        <v>38</v>
      </c>
      <c r="F372" s="145"/>
      <c r="G372" s="50"/>
      <c r="H372" s="106" t="s">
        <v>38</v>
      </c>
      <c r="I372" s="145"/>
      <c r="J372" s="53" t="s">
        <v>38</v>
      </c>
      <c r="K372" s="106" t="s">
        <v>38</v>
      </c>
      <c r="L372" s="145"/>
      <c r="M372" s="52" t="s">
        <v>38</v>
      </c>
      <c r="N372" s="109">
        <v>14.15</v>
      </c>
      <c r="O372" s="145"/>
      <c r="P372" s="106" t="s">
        <v>38</v>
      </c>
      <c r="Q372" s="145"/>
      <c r="R372" s="58">
        <v>492.18</v>
      </c>
    </row>
    <row r="373" spans="1:18" ht="38.85" customHeight="1" x14ac:dyDescent="0.25">
      <c r="A373" s="52" t="s">
        <v>38</v>
      </c>
      <c r="B373" s="52" t="s">
        <v>517</v>
      </c>
      <c r="C373" s="106" t="s">
        <v>516</v>
      </c>
      <c r="D373" s="145"/>
      <c r="E373" s="112" t="s">
        <v>104</v>
      </c>
      <c r="F373" s="145"/>
      <c r="G373" s="54">
        <v>102</v>
      </c>
      <c r="H373" s="108">
        <v>1</v>
      </c>
      <c r="I373" s="145"/>
      <c r="J373" s="54">
        <v>102</v>
      </c>
      <c r="K373" s="110"/>
      <c r="L373" s="145"/>
      <c r="M373" s="53" t="s">
        <v>38</v>
      </c>
      <c r="N373" s="109">
        <v>14.43</v>
      </c>
      <c r="O373" s="145"/>
      <c r="P373" s="107" t="s">
        <v>38</v>
      </c>
      <c r="Q373" s="145"/>
      <c r="R373" s="58">
        <v>502.02</v>
      </c>
    </row>
    <row r="374" spans="1:18" ht="38.85" customHeight="1" x14ac:dyDescent="0.25">
      <c r="A374" s="52" t="s">
        <v>38</v>
      </c>
      <c r="B374" s="52" t="s">
        <v>515</v>
      </c>
      <c r="C374" s="106" t="s">
        <v>514</v>
      </c>
      <c r="D374" s="145"/>
      <c r="E374" s="112" t="s">
        <v>104</v>
      </c>
      <c r="F374" s="145"/>
      <c r="G374" s="54">
        <v>58</v>
      </c>
      <c r="H374" s="108">
        <v>1</v>
      </c>
      <c r="I374" s="145"/>
      <c r="J374" s="54">
        <v>58</v>
      </c>
      <c r="K374" s="110"/>
      <c r="L374" s="145"/>
      <c r="M374" s="53" t="s">
        <v>38</v>
      </c>
      <c r="N374" s="109">
        <v>8.2100000000000009</v>
      </c>
      <c r="O374" s="145"/>
      <c r="P374" s="107" t="s">
        <v>38</v>
      </c>
      <c r="Q374" s="145"/>
      <c r="R374" s="58">
        <v>285.45999999999998</v>
      </c>
    </row>
    <row r="375" spans="1:18" ht="14.25" customHeight="1" x14ac:dyDescent="0.25">
      <c r="A375" s="55" t="s">
        <v>38</v>
      </c>
      <c r="B375" s="55" t="s">
        <v>38</v>
      </c>
      <c r="C375" s="101" t="s">
        <v>105</v>
      </c>
      <c r="D375" s="146"/>
      <c r="E375" s="146"/>
      <c r="F375" s="146"/>
      <c r="G375" s="146"/>
      <c r="H375" s="146"/>
      <c r="I375" s="146"/>
      <c r="J375" s="145"/>
      <c r="K375" s="102" t="s">
        <v>38</v>
      </c>
      <c r="L375" s="146"/>
      <c r="M375" s="145"/>
      <c r="N375" s="103">
        <v>47.12</v>
      </c>
      <c r="O375" s="145"/>
      <c r="P375" s="104"/>
      <c r="Q375" s="145"/>
      <c r="R375" s="48">
        <v>1399.05</v>
      </c>
    </row>
    <row r="376" spans="1:18" ht="38.85" customHeight="1" x14ac:dyDescent="0.25">
      <c r="A376" s="46" t="s">
        <v>38</v>
      </c>
      <c r="B376" s="47" t="s">
        <v>521</v>
      </c>
      <c r="C376" s="101" t="s">
        <v>520</v>
      </c>
      <c r="D376" s="145"/>
      <c r="E376" s="113" t="s">
        <v>519</v>
      </c>
      <c r="F376" s="145"/>
      <c r="G376" s="48">
        <v>0.127</v>
      </c>
      <c r="H376" s="103">
        <v>1</v>
      </c>
      <c r="I376" s="145"/>
      <c r="J376" s="48">
        <v>0.127</v>
      </c>
      <c r="K376" s="104"/>
      <c r="L376" s="145"/>
      <c r="M376" s="49"/>
      <c r="N376" s="104"/>
      <c r="O376" s="145"/>
      <c r="P376" s="104"/>
      <c r="Q376" s="145"/>
      <c r="R376" s="50"/>
    </row>
    <row r="377" spans="1:18" ht="17.45" customHeight="1" x14ac:dyDescent="0.25">
      <c r="A377" s="51" t="s">
        <v>38</v>
      </c>
      <c r="B377" s="52" t="s">
        <v>135</v>
      </c>
      <c r="C377" s="106" t="s">
        <v>518</v>
      </c>
      <c r="D377" s="146"/>
      <c r="E377" s="146"/>
      <c r="F377" s="146"/>
      <c r="G377" s="146"/>
      <c r="H377" s="146"/>
      <c r="I377" s="146"/>
      <c r="J377" s="146"/>
      <c r="K377" s="146"/>
      <c r="L377" s="146"/>
      <c r="M377" s="146"/>
      <c r="N377" s="146"/>
      <c r="O377" s="146"/>
      <c r="P377" s="146"/>
      <c r="Q377" s="145"/>
      <c r="R377" s="52" t="s">
        <v>38</v>
      </c>
    </row>
    <row r="378" spans="1:18" ht="14.25" customHeight="1" x14ac:dyDescent="0.25">
      <c r="A378" s="52" t="s">
        <v>38</v>
      </c>
      <c r="B378" s="53" t="s">
        <v>48</v>
      </c>
      <c r="C378" s="106" t="s">
        <v>92</v>
      </c>
      <c r="D378" s="145"/>
      <c r="E378" s="106" t="s">
        <v>38</v>
      </c>
      <c r="F378" s="145"/>
      <c r="G378" s="52" t="s">
        <v>38</v>
      </c>
      <c r="H378" s="110"/>
      <c r="I378" s="145"/>
      <c r="J378" s="53" t="s">
        <v>38</v>
      </c>
      <c r="K378" s="108">
        <v>1020.36</v>
      </c>
      <c r="L378" s="145"/>
      <c r="M378" s="54">
        <v>1</v>
      </c>
      <c r="N378" s="109">
        <v>129.59</v>
      </c>
      <c r="O378" s="145"/>
      <c r="P378" s="108">
        <v>34.783000000000001</v>
      </c>
      <c r="Q378" s="145"/>
      <c r="R378" s="58">
        <v>4507.38</v>
      </c>
    </row>
    <row r="379" spans="1:18" ht="14.25" customHeight="1" x14ac:dyDescent="0.25">
      <c r="A379" s="52" t="s">
        <v>38</v>
      </c>
      <c r="B379" s="53" t="s">
        <v>50</v>
      </c>
      <c r="C379" s="106" t="s">
        <v>93</v>
      </c>
      <c r="D379" s="145"/>
      <c r="E379" s="106" t="s">
        <v>38</v>
      </c>
      <c r="F379" s="145"/>
      <c r="G379" s="52" t="s">
        <v>38</v>
      </c>
      <c r="H379" s="110"/>
      <c r="I379" s="145"/>
      <c r="J379" s="53" t="s">
        <v>38</v>
      </c>
      <c r="K379" s="108">
        <v>66.12</v>
      </c>
      <c r="L379" s="145"/>
      <c r="M379" s="54">
        <v>1</v>
      </c>
      <c r="N379" s="109">
        <v>8.4</v>
      </c>
      <c r="O379" s="145"/>
      <c r="P379" s="108">
        <v>14.587</v>
      </c>
      <c r="Q379" s="145"/>
      <c r="R379" s="58">
        <v>122.49</v>
      </c>
    </row>
    <row r="380" spans="1:18" ht="14.25" customHeight="1" x14ac:dyDescent="0.25">
      <c r="A380" s="52" t="s">
        <v>38</v>
      </c>
      <c r="B380" s="53" t="s">
        <v>51</v>
      </c>
      <c r="C380" s="106" t="s">
        <v>94</v>
      </c>
      <c r="D380" s="145"/>
      <c r="E380" s="106" t="s">
        <v>38</v>
      </c>
      <c r="F380" s="145"/>
      <c r="G380" s="52" t="s">
        <v>38</v>
      </c>
      <c r="H380" s="110"/>
      <c r="I380" s="145"/>
      <c r="J380" s="53" t="s">
        <v>38</v>
      </c>
      <c r="K380" s="108">
        <v>5.37</v>
      </c>
      <c r="L380" s="145"/>
      <c r="M380" s="54">
        <v>1</v>
      </c>
      <c r="N380" s="109">
        <v>0.68</v>
      </c>
      <c r="O380" s="145"/>
      <c r="P380" s="108">
        <v>34.783000000000001</v>
      </c>
      <c r="Q380" s="145"/>
      <c r="R380" s="58">
        <v>23.72</v>
      </c>
    </row>
    <row r="381" spans="1:18" ht="14.25" customHeight="1" x14ac:dyDescent="0.25">
      <c r="A381" s="52" t="s">
        <v>38</v>
      </c>
      <c r="B381" s="53" t="s">
        <v>53</v>
      </c>
      <c r="C381" s="106" t="s">
        <v>95</v>
      </c>
      <c r="D381" s="145"/>
      <c r="E381" s="106" t="s">
        <v>38</v>
      </c>
      <c r="F381" s="145"/>
      <c r="G381" s="52" t="s">
        <v>38</v>
      </c>
      <c r="H381" s="110"/>
      <c r="I381" s="145"/>
      <c r="J381" s="53" t="s">
        <v>38</v>
      </c>
      <c r="K381" s="108">
        <v>20635.2</v>
      </c>
      <c r="L381" s="145"/>
      <c r="M381" s="54">
        <v>1</v>
      </c>
      <c r="N381" s="109">
        <v>2620.66</v>
      </c>
      <c r="O381" s="145"/>
      <c r="P381" s="108">
        <v>2.2309999999999999</v>
      </c>
      <c r="Q381" s="145"/>
      <c r="R381" s="58">
        <v>5846.72</v>
      </c>
    </row>
    <row r="382" spans="1:18" ht="14.25" customHeight="1" x14ac:dyDescent="0.25">
      <c r="A382" s="52" t="s">
        <v>38</v>
      </c>
      <c r="B382" s="52" t="s">
        <v>38</v>
      </c>
      <c r="C382" s="106" t="s">
        <v>99</v>
      </c>
      <c r="D382" s="145"/>
      <c r="E382" s="112" t="s">
        <v>100</v>
      </c>
      <c r="F382" s="145"/>
      <c r="G382" s="54">
        <v>81.760000000000005</v>
      </c>
      <c r="H382" s="108">
        <v>1</v>
      </c>
      <c r="I382" s="145"/>
      <c r="J382" s="54">
        <v>10.383520000000001</v>
      </c>
      <c r="K382" s="106" t="s">
        <v>38</v>
      </c>
      <c r="L382" s="145"/>
      <c r="M382" s="52" t="s">
        <v>38</v>
      </c>
      <c r="N382" s="106" t="s">
        <v>38</v>
      </c>
      <c r="O382" s="145"/>
      <c r="P382" s="106" t="s">
        <v>38</v>
      </c>
      <c r="Q382" s="145"/>
      <c r="R382" s="50"/>
    </row>
    <row r="383" spans="1:18" ht="14.25" customHeight="1" x14ac:dyDescent="0.25">
      <c r="A383" s="52" t="s">
        <v>38</v>
      </c>
      <c r="B383" s="52" t="s">
        <v>38</v>
      </c>
      <c r="C383" s="106" t="s">
        <v>101</v>
      </c>
      <c r="D383" s="145"/>
      <c r="E383" s="112" t="s">
        <v>100</v>
      </c>
      <c r="F383" s="145"/>
      <c r="G383" s="54">
        <v>0.34</v>
      </c>
      <c r="H383" s="108">
        <v>1</v>
      </c>
      <c r="I383" s="145"/>
      <c r="J383" s="54">
        <v>4.3180000000000003E-2</v>
      </c>
      <c r="K383" s="106" t="s">
        <v>38</v>
      </c>
      <c r="L383" s="145"/>
      <c r="M383" s="52" t="s">
        <v>38</v>
      </c>
      <c r="N383" s="106" t="s">
        <v>38</v>
      </c>
      <c r="O383" s="145"/>
      <c r="P383" s="106" t="s">
        <v>38</v>
      </c>
      <c r="Q383" s="145"/>
      <c r="R383" s="50"/>
    </row>
    <row r="384" spans="1:18" ht="14.25" customHeight="1" x14ac:dyDescent="0.25">
      <c r="A384" s="52" t="s">
        <v>38</v>
      </c>
      <c r="B384" s="52" t="s">
        <v>38</v>
      </c>
      <c r="C384" s="101" t="s">
        <v>102</v>
      </c>
      <c r="D384" s="146"/>
      <c r="E384" s="146"/>
      <c r="F384" s="146"/>
      <c r="G384" s="146"/>
      <c r="H384" s="146"/>
      <c r="I384" s="146"/>
      <c r="J384" s="145"/>
      <c r="K384" s="103">
        <v>21721.68</v>
      </c>
      <c r="L384" s="145"/>
      <c r="M384" s="52" t="s">
        <v>38</v>
      </c>
      <c r="N384" s="111">
        <v>2758.65</v>
      </c>
      <c r="O384" s="145"/>
      <c r="P384" s="104"/>
      <c r="Q384" s="145"/>
      <c r="R384" s="59">
        <v>10476.59</v>
      </c>
    </row>
    <row r="385" spans="1:18" ht="14.25" customHeight="1" x14ac:dyDescent="0.25">
      <c r="A385" s="52" t="s">
        <v>38</v>
      </c>
      <c r="B385" s="52" t="s">
        <v>38</v>
      </c>
      <c r="C385" s="106" t="s">
        <v>103</v>
      </c>
      <c r="D385" s="145"/>
      <c r="E385" s="112" t="s">
        <v>38</v>
      </c>
      <c r="F385" s="145"/>
      <c r="G385" s="50"/>
      <c r="H385" s="106" t="s">
        <v>38</v>
      </c>
      <c r="I385" s="145"/>
      <c r="J385" s="53" t="s">
        <v>38</v>
      </c>
      <c r="K385" s="106" t="s">
        <v>38</v>
      </c>
      <c r="L385" s="145"/>
      <c r="M385" s="52" t="s">
        <v>38</v>
      </c>
      <c r="N385" s="109">
        <v>130.27000000000001</v>
      </c>
      <c r="O385" s="145"/>
      <c r="P385" s="106" t="s">
        <v>38</v>
      </c>
      <c r="Q385" s="145"/>
      <c r="R385" s="58">
        <v>4531.1000000000004</v>
      </c>
    </row>
    <row r="386" spans="1:18" ht="38.85" customHeight="1" x14ac:dyDescent="0.25">
      <c r="A386" s="52" t="s">
        <v>38</v>
      </c>
      <c r="B386" s="52" t="s">
        <v>517</v>
      </c>
      <c r="C386" s="106" t="s">
        <v>516</v>
      </c>
      <c r="D386" s="145"/>
      <c r="E386" s="112" t="s">
        <v>104</v>
      </c>
      <c r="F386" s="145"/>
      <c r="G386" s="54">
        <v>102</v>
      </c>
      <c r="H386" s="108">
        <v>1</v>
      </c>
      <c r="I386" s="145"/>
      <c r="J386" s="54">
        <v>102</v>
      </c>
      <c r="K386" s="110"/>
      <c r="L386" s="145"/>
      <c r="M386" s="53" t="s">
        <v>38</v>
      </c>
      <c r="N386" s="109">
        <v>132.88</v>
      </c>
      <c r="O386" s="145"/>
      <c r="P386" s="107" t="s">
        <v>38</v>
      </c>
      <c r="Q386" s="145"/>
      <c r="R386" s="58">
        <v>4621.72</v>
      </c>
    </row>
    <row r="387" spans="1:18" ht="38.85" customHeight="1" x14ac:dyDescent="0.25">
      <c r="A387" s="52" t="s">
        <v>38</v>
      </c>
      <c r="B387" s="52" t="s">
        <v>515</v>
      </c>
      <c r="C387" s="106" t="s">
        <v>514</v>
      </c>
      <c r="D387" s="145"/>
      <c r="E387" s="112" t="s">
        <v>104</v>
      </c>
      <c r="F387" s="145"/>
      <c r="G387" s="54">
        <v>58</v>
      </c>
      <c r="H387" s="108">
        <v>1</v>
      </c>
      <c r="I387" s="145"/>
      <c r="J387" s="54">
        <v>58</v>
      </c>
      <c r="K387" s="110"/>
      <c r="L387" s="145"/>
      <c r="M387" s="53" t="s">
        <v>38</v>
      </c>
      <c r="N387" s="109">
        <v>75.56</v>
      </c>
      <c r="O387" s="145"/>
      <c r="P387" s="107" t="s">
        <v>38</v>
      </c>
      <c r="Q387" s="145"/>
      <c r="R387" s="58">
        <v>2628.04</v>
      </c>
    </row>
    <row r="388" spans="1:18" ht="14.25" customHeight="1" x14ac:dyDescent="0.25">
      <c r="A388" s="55" t="s">
        <v>38</v>
      </c>
      <c r="B388" s="55" t="s">
        <v>38</v>
      </c>
      <c r="C388" s="101" t="s">
        <v>105</v>
      </c>
      <c r="D388" s="146"/>
      <c r="E388" s="146"/>
      <c r="F388" s="146"/>
      <c r="G388" s="146"/>
      <c r="H388" s="146"/>
      <c r="I388" s="146"/>
      <c r="J388" s="145"/>
      <c r="K388" s="102" t="s">
        <v>38</v>
      </c>
      <c r="L388" s="146"/>
      <c r="M388" s="145"/>
      <c r="N388" s="103">
        <v>2967.09</v>
      </c>
      <c r="O388" s="145"/>
      <c r="P388" s="104"/>
      <c r="Q388" s="145"/>
      <c r="R388" s="48">
        <v>17726.349999999999</v>
      </c>
    </row>
    <row r="389" spans="1:18" ht="38.85" customHeight="1" x14ac:dyDescent="0.25">
      <c r="A389" s="46" t="s">
        <v>38</v>
      </c>
      <c r="B389" s="47" t="s">
        <v>513</v>
      </c>
      <c r="C389" s="101" t="s">
        <v>512</v>
      </c>
      <c r="D389" s="145"/>
      <c r="E389" s="113" t="s">
        <v>447</v>
      </c>
      <c r="F389" s="145"/>
      <c r="G389" s="48">
        <v>0.52</v>
      </c>
      <c r="H389" s="103">
        <v>1</v>
      </c>
      <c r="I389" s="145"/>
      <c r="J389" s="48">
        <v>0.52</v>
      </c>
      <c r="K389" s="104"/>
      <c r="L389" s="145"/>
      <c r="M389" s="49"/>
      <c r="N389" s="104"/>
      <c r="O389" s="145"/>
      <c r="P389" s="104"/>
      <c r="Q389" s="145"/>
      <c r="R389" s="50"/>
    </row>
    <row r="390" spans="1:18" ht="17.45" customHeight="1" x14ac:dyDescent="0.25">
      <c r="A390" s="51" t="s">
        <v>38</v>
      </c>
      <c r="B390" s="52" t="s">
        <v>135</v>
      </c>
      <c r="C390" s="106" t="s">
        <v>511</v>
      </c>
      <c r="D390" s="146"/>
      <c r="E390" s="146"/>
      <c r="F390" s="146"/>
      <c r="G390" s="146"/>
      <c r="H390" s="146"/>
      <c r="I390" s="146"/>
      <c r="J390" s="146"/>
      <c r="K390" s="146"/>
      <c r="L390" s="146"/>
      <c r="M390" s="146"/>
      <c r="N390" s="146"/>
      <c r="O390" s="146"/>
      <c r="P390" s="146"/>
      <c r="Q390" s="145"/>
      <c r="R390" s="52" t="s">
        <v>38</v>
      </c>
    </row>
    <row r="391" spans="1:18" ht="14.25" customHeight="1" x14ac:dyDescent="0.25">
      <c r="A391" s="52" t="s">
        <v>38</v>
      </c>
      <c r="B391" s="53" t="s">
        <v>48</v>
      </c>
      <c r="C391" s="106" t="s">
        <v>92</v>
      </c>
      <c r="D391" s="145"/>
      <c r="E391" s="106" t="s">
        <v>38</v>
      </c>
      <c r="F391" s="145"/>
      <c r="G391" s="52" t="s">
        <v>38</v>
      </c>
      <c r="H391" s="110"/>
      <c r="I391" s="145"/>
      <c r="J391" s="53" t="s">
        <v>38</v>
      </c>
      <c r="K391" s="108">
        <v>743.93</v>
      </c>
      <c r="L391" s="145"/>
      <c r="M391" s="54">
        <v>1</v>
      </c>
      <c r="N391" s="109">
        <v>386.84</v>
      </c>
      <c r="O391" s="145"/>
      <c r="P391" s="108">
        <v>34.783000000000001</v>
      </c>
      <c r="Q391" s="145"/>
      <c r="R391" s="58">
        <v>13455.58</v>
      </c>
    </row>
    <row r="392" spans="1:18" ht="14.25" customHeight="1" x14ac:dyDescent="0.25">
      <c r="A392" s="52" t="s">
        <v>38</v>
      </c>
      <c r="B392" s="53" t="s">
        <v>50</v>
      </c>
      <c r="C392" s="106" t="s">
        <v>93</v>
      </c>
      <c r="D392" s="145"/>
      <c r="E392" s="106" t="s">
        <v>38</v>
      </c>
      <c r="F392" s="145"/>
      <c r="G392" s="52" t="s">
        <v>38</v>
      </c>
      <c r="H392" s="110"/>
      <c r="I392" s="145"/>
      <c r="J392" s="53" t="s">
        <v>38</v>
      </c>
      <c r="K392" s="108">
        <v>36.229999999999997</v>
      </c>
      <c r="L392" s="145"/>
      <c r="M392" s="54">
        <v>1</v>
      </c>
      <c r="N392" s="109">
        <v>18.84</v>
      </c>
      <c r="O392" s="145"/>
      <c r="P392" s="108">
        <v>18.783000000000001</v>
      </c>
      <c r="Q392" s="145"/>
      <c r="R392" s="58">
        <v>353.87</v>
      </c>
    </row>
    <row r="393" spans="1:18" ht="14.25" customHeight="1" x14ac:dyDescent="0.25">
      <c r="A393" s="52" t="s">
        <v>38</v>
      </c>
      <c r="B393" s="53" t="s">
        <v>51</v>
      </c>
      <c r="C393" s="106" t="s">
        <v>94</v>
      </c>
      <c r="D393" s="145"/>
      <c r="E393" s="106" t="s">
        <v>38</v>
      </c>
      <c r="F393" s="145"/>
      <c r="G393" s="52" t="s">
        <v>38</v>
      </c>
      <c r="H393" s="110"/>
      <c r="I393" s="145"/>
      <c r="J393" s="53" t="s">
        <v>38</v>
      </c>
      <c r="K393" s="110"/>
      <c r="L393" s="145"/>
      <c r="M393" s="54">
        <v>1</v>
      </c>
      <c r="N393" s="110"/>
      <c r="O393" s="145"/>
      <c r="P393" s="108">
        <v>34.783000000000001</v>
      </c>
      <c r="Q393" s="145"/>
      <c r="R393" s="50"/>
    </row>
    <row r="394" spans="1:18" ht="14.25" customHeight="1" x14ac:dyDescent="0.25">
      <c r="A394" s="52" t="s">
        <v>38</v>
      </c>
      <c r="B394" s="53" t="s">
        <v>53</v>
      </c>
      <c r="C394" s="106" t="s">
        <v>95</v>
      </c>
      <c r="D394" s="145"/>
      <c r="E394" s="106" t="s">
        <v>38</v>
      </c>
      <c r="F394" s="145"/>
      <c r="G394" s="52" t="s">
        <v>38</v>
      </c>
      <c r="H394" s="110"/>
      <c r="I394" s="145"/>
      <c r="J394" s="53" t="s">
        <v>38</v>
      </c>
      <c r="K394" s="108">
        <v>836.68</v>
      </c>
      <c r="L394" s="145"/>
      <c r="M394" s="54">
        <v>1</v>
      </c>
      <c r="N394" s="109">
        <v>435.08</v>
      </c>
      <c r="O394" s="145"/>
      <c r="P394" s="108">
        <v>8.1479999999999997</v>
      </c>
      <c r="Q394" s="145"/>
      <c r="R394" s="58">
        <v>3544.98</v>
      </c>
    </row>
    <row r="395" spans="1:18" ht="28.35" customHeight="1" x14ac:dyDescent="0.25">
      <c r="A395" s="51" t="s">
        <v>38</v>
      </c>
      <c r="B395" s="52" t="s">
        <v>445</v>
      </c>
      <c r="C395" s="106" t="s">
        <v>444</v>
      </c>
      <c r="D395" s="145"/>
      <c r="E395" s="107" t="s">
        <v>172</v>
      </c>
      <c r="F395" s="145"/>
      <c r="G395" s="54">
        <v>1.04</v>
      </c>
      <c r="H395" s="108">
        <v>1</v>
      </c>
      <c r="I395" s="145"/>
      <c r="J395" s="54">
        <v>0.54079999999999995</v>
      </c>
      <c r="K395" s="107" t="s">
        <v>38</v>
      </c>
      <c r="L395" s="145"/>
      <c r="M395" s="52" t="s">
        <v>38</v>
      </c>
      <c r="N395" s="106" t="s">
        <v>38</v>
      </c>
      <c r="O395" s="145"/>
      <c r="P395" s="107" t="s">
        <v>38</v>
      </c>
      <c r="Q395" s="145"/>
      <c r="R395" s="52" t="s">
        <v>38</v>
      </c>
    </row>
    <row r="396" spans="1:18" ht="14.25" customHeight="1" x14ac:dyDescent="0.25">
      <c r="A396" s="52" t="s">
        <v>38</v>
      </c>
      <c r="B396" s="52" t="s">
        <v>38</v>
      </c>
      <c r="C396" s="106" t="s">
        <v>99</v>
      </c>
      <c r="D396" s="145"/>
      <c r="E396" s="112" t="s">
        <v>100</v>
      </c>
      <c r="F396" s="145"/>
      <c r="G396" s="54">
        <v>75.22</v>
      </c>
      <c r="H396" s="108">
        <v>1</v>
      </c>
      <c r="I396" s="145"/>
      <c r="J396" s="54">
        <v>39.114400000000003</v>
      </c>
      <c r="K396" s="106" t="s">
        <v>38</v>
      </c>
      <c r="L396" s="145"/>
      <c r="M396" s="52" t="s">
        <v>38</v>
      </c>
      <c r="N396" s="106" t="s">
        <v>38</v>
      </c>
      <c r="O396" s="145"/>
      <c r="P396" s="106" t="s">
        <v>38</v>
      </c>
      <c r="Q396" s="145"/>
      <c r="R396" s="50"/>
    </row>
    <row r="397" spans="1:18" ht="14.25" customHeight="1" x14ac:dyDescent="0.25">
      <c r="A397" s="52" t="s">
        <v>38</v>
      </c>
      <c r="B397" s="52" t="s">
        <v>38</v>
      </c>
      <c r="C397" s="106" t="s">
        <v>101</v>
      </c>
      <c r="D397" s="145"/>
      <c r="E397" s="112" t="s">
        <v>100</v>
      </c>
      <c r="F397" s="145"/>
      <c r="G397" s="50"/>
      <c r="H397" s="108">
        <v>1</v>
      </c>
      <c r="I397" s="145"/>
      <c r="J397" s="50"/>
      <c r="K397" s="106" t="s">
        <v>38</v>
      </c>
      <c r="L397" s="145"/>
      <c r="M397" s="52" t="s">
        <v>38</v>
      </c>
      <c r="N397" s="106" t="s">
        <v>38</v>
      </c>
      <c r="O397" s="145"/>
      <c r="P397" s="106" t="s">
        <v>38</v>
      </c>
      <c r="Q397" s="145"/>
      <c r="R397" s="50"/>
    </row>
    <row r="398" spans="1:18" ht="14.25" customHeight="1" x14ac:dyDescent="0.25">
      <c r="A398" s="52" t="s">
        <v>38</v>
      </c>
      <c r="B398" s="52" t="s">
        <v>38</v>
      </c>
      <c r="C398" s="101" t="s">
        <v>102</v>
      </c>
      <c r="D398" s="146"/>
      <c r="E398" s="146"/>
      <c r="F398" s="146"/>
      <c r="G398" s="146"/>
      <c r="H398" s="146"/>
      <c r="I398" s="146"/>
      <c r="J398" s="145"/>
      <c r="K398" s="103">
        <v>1616.84</v>
      </c>
      <c r="L398" s="145"/>
      <c r="M398" s="52" t="s">
        <v>38</v>
      </c>
      <c r="N398" s="111">
        <v>840.76</v>
      </c>
      <c r="O398" s="145"/>
      <c r="P398" s="104"/>
      <c r="Q398" s="145"/>
      <c r="R398" s="59">
        <v>17354.43</v>
      </c>
    </row>
    <row r="399" spans="1:18" ht="14.25" customHeight="1" x14ac:dyDescent="0.25">
      <c r="A399" s="52" t="s">
        <v>38</v>
      </c>
      <c r="B399" s="52" t="s">
        <v>38</v>
      </c>
      <c r="C399" s="106" t="s">
        <v>103</v>
      </c>
      <c r="D399" s="145"/>
      <c r="E399" s="112" t="s">
        <v>38</v>
      </c>
      <c r="F399" s="145"/>
      <c r="G399" s="50"/>
      <c r="H399" s="106" t="s">
        <v>38</v>
      </c>
      <c r="I399" s="145"/>
      <c r="J399" s="53" t="s">
        <v>38</v>
      </c>
      <c r="K399" s="106" t="s">
        <v>38</v>
      </c>
      <c r="L399" s="145"/>
      <c r="M399" s="52" t="s">
        <v>38</v>
      </c>
      <c r="N399" s="109">
        <v>386.84</v>
      </c>
      <c r="O399" s="145"/>
      <c r="P399" s="106" t="s">
        <v>38</v>
      </c>
      <c r="Q399" s="145"/>
      <c r="R399" s="58">
        <v>13455.58</v>
      </c>
    </row>
    <row r="400" spans="1:18" ht="50.25" customHeight="1" x14ac:dyDescent="0.25">
      <c r="A400" s="52" t="s">
        <v>38</v>
      </c>
      <c r="B400" s="52" t="s">
        <v>443</v>
      </c>
      <c r="C400" s="106" t="s">
        <v>442</v>
      </c>
      <c r="D400" s="145"/>
      <c r="E400" s="112" t="s">
        <v>104</v>
      </c>
      <c r="F400" s="145"/>
      <c r="G400" s="54">
        <v>103</v>
      </c>
      <c r="H400" s="108">
        <v>1</v>
      </c>
      <c r="I400" s="145"/>
      <c r="J400" s="54">
        <v>103</v>
      </c>
      <c r="K400" s="110"/>
      <c r="L400" s="145"/>
      <c r="M400" s="53" t="s">
        <v>38</v>
      </c>
      <c r="N400" s="109">
        <v>398.45</v>
      </c>
      <c r="O400" s="145"/>
      <c r="P400" s="107" t="s">
        <v>38</v>
      </c>
      <c r="Q400" s="145"/>
      <c r="R400" s="58">
        <v>13859.25</v>
      </c>
    </row>
    <row r="401" spans="1:18" ht="50.25" customHeight="1" x14ac:dyDescent="0.25">
      <c r="A401" s="52" t="s">
        <v>38</v>
      </c>
      <c r="B401" s="52" t="s">
        <v>441</v>
      </c>
      <c r="C401" s="106" t="s">
        <v>440</v>
      </c>
      <c r="D401" s="145"/>
      <c r="E401" s="112" t="s">
        <v>104</v>
      </c>
      <c r="F401" s="145"/>
      <c r="G401" s="54">
        <v>59</v>
      </c>
      <c r="H401" s="108">
        <v>1</v>
      </c>
      <c r="I401" s="145"/>
      <c r="J401" s="54">
        <v>59</v>
      </c>
      <c r="K401" s="110"/>
      <c r="L401" s="145"/>
      <c r="M401" s="53" t="s">
        <v>38</v>
      </c>
      <c r="N401" s="109">
        <v>228.24</v>
      </c>
      <c r="O401" s="145"/>
      <c r="P401" s="107" t="s">
        <v>38</v>
      </c>
      <c r="Q401" s="145"/>
      <c r="R401" s="58">
        <v>7938.79</v>
      </c>
    </row>
    <row r="402" spans="1:18" ht="14.25" customHeight="1" x14ac:dyDescent="0.25">
      <c r="A402" s="55" t="s">
        <v>38</v>
      </c>
      <c r="B402" s="55" t="s">
        <v>38</v>
      </c>
      <c r="C402" s="101" t="s">
        <v>105</v>
      </c>
      <c r="D402" s="146"/>
      <c r="E402" s="146"/>
      <c r="F402" s="146"/>
      <c r="G402" s="146"/>
      <c r="H402" s="146"/>
      <c r="I402" s="146"/>
      <c r="J402" s="145"/>
      <c r="K402" s="102" t="s">
        <v>38</v>
      </c>
      <c r="L402" s="146"/>
      <c r="M402" s="145"/>
      <c r="N402" s="103">
        <v>1467.45</v>
      </c>
      <c r="O402" s="145"/>
      <c r="P402" s="104"/>
      <c r="Q402" s="145"/>
      <c r="R402" s="48">
        <v>39152.47</v>
      </c>
    </row>
    <row r="403" spans="1:18" ht="14.25" customHeight="1" x14ac:dyDescent="0.25"/>
    <row r="404" spans="1:18" ht="14.25" customHeight="1" x14ac:dyDescent="0.25">
      <c r="A404" s="57" t="s">
        <v>38</v>
      </c>
      <c r="B404" s="57" t="s">
        <v>38</v>
      </c>
      <c r="C404" s="96" t="s">
        <v>56</v>
      </c>
      <c r="D404" s="146"/>
      <c r="E404" s="146"/>
      <c r="F404" s="146"/>
      <c r="G404" s="146"/>
      <c r="H404" s="146"/>
      <c r="I404" s="146"/>
      <c r="J404" s="146"/>
      <c r="K404" s="146"/>
      <c r="L404" s="146"/>
      <c r="M404" s="145"/>
      <c r="N404" s="97" t="s">
        <v>510</v>
      </c>
      <c r="O404" s="145"/>
      <c r="P404" s="97" t="s">
        <v>38</v>
      </c>
      <c r="Q404" s="145"/>
      <c r="R404" s="56" t="s">
        <v>509</v>
      </c>
    </row>
    <row r="405" spans="1:18" ht="14.25" customHeight="1" x14ac:dyDescent="0.25">
      <c r="A405" s="57" t="s">
        <v>38</v>
      </c>
      <c r="B405" s="57" t="s">
        <v>38</v>
      </c>
      <c r="C405" s="96" t="s">
        <v>144</v>
      </c>
      <c r="D405" s="146"/>
      <c r="E405" s="146"/>
      <c r="F405" s="146"/>
      <c r="G405" s="146"/>
      <c r="H405" s="146"/>
      <c r="I405" s="146"/>
      <c r="J405" s="146"/>
      <c r="K405" s="146"/>
      <c r="L405" s="146"/>
      <c r="M405" s="145"/>
      <c r="N405" s="97" t="s">
        <v>508</v>
      </c>
      <c r="O405" s="145"/>
      <c r="P405" s="97" t="s">
        <v>38</v>
      </c>
      <c r="Q405" s="145"/>
      <c r="R405" s="56" t="s">
        <v>507</v>
      </c>
    </row>
    <row r="406" spans="1:18" ht="14.25" customHeight="1" x14ac:dyDescent="0.25">
      <c r="A406" s="57" t="s">
        <v>38</v>
      </c>
      <c r="B406" s="57" t="s">
        <v>38</v>
      </c>
      <c r="C406" s="96" t="s">
        <v>129</v>
      </c>
      <c r="D406" s="146"/>
      <c r="E406" s="146"/>
      <c r="F406" s="146"/>
      <c r="G406" s="146"/>
      <c r="H406" s="146"/>
      <c r="I406" s="146"/>
      <c r="J406" s="146"/>
      <c r="K406" s="146"/>
      <c r="L406" s="146"/>
      <c r="M406" s="145"/>
      <c r="N406" s="97" t="s">
        <v>506</v>
      </c>
      <c r="O406" s="145"/>
      <c r="P406" s="97" t="s">
        <v>38</v>
      </c>
      <c r="Q406" s="145"/>
      <c r="R406" s="56" t="s">
        <v>505</v>
      </c>
    </row>
    <row r="407" spans="1:18" ht="14.25" customHeight="1" x14ac:dyDescent="0.25">
      <c r="A407" s="57" t="s">
        <v>38</v>
      </c>
      <c r="B407" s="57" t="s">
        <v>38</v>
      </c>
      <c r="C407" s="96" t="s">
        <v>57</v>
      </c>
      <c r="D407" s="146"/>
      <c r="E407" s="146"/>
      <c r="F407" s="146"/>
      <c r="G407" s="146"/>
      <c r="H407" s="146"/>
      <c r="I407" s="146"/>
      <c r="J407" s="146"/>
      <c r="K407" s="146"/>
      <c r="L407" s="146"/>
      <c r="M407" s="145"/>
      <c r="N407" s="97" t="s">
        <v>504</v>
      </c>
      <c r="O407" s="145"/>
      <c r="P407" s="97" t="s">
        <v>38</v>
      </c>
      <c r="Q407" s="145"/>
      <c r="R407" s="56" t="s">
        <v>503</v>
      </c>
    </row>
    <row r="408" spans="1:18" ht="14.25" customHeight="1" x14ac:dyDescent="0.25">
      <c r="A408" s="57" t="s">
        <v>38</v>
      </c>
      <c r="B408" s="57" t="s">
        <v>38</v>
      </c>
      <c r="C408" s="96" t="s">
        <v>141</v>
      </c>
      <c r="D408" s="146"/>
      <c r="E408" s="146"/>
      <c r="F408" s="146"/>
      <c r="G408" s="146"/>
      <c r="H408" s="146"/>
      <c r="I408" s="146"/>
      <c r="J408" s="146"/>
      <c r="K408" s="146"/>
      <c r="L408" s="146"/>
      <c r="M408" s="145"/>
      <c r="N408" s="97" t="s">
        <v>502</v>
      </c>
      <c r="O408" s="145"/>
      <c r="P408" s="97" t="s">
        <v>38</v>
      </c>
      <c r="Q408" s="143"/>
      <c r="R408" s="56" t="s">
        <v>501</v>
      </c>
    </row>
    <row r="409" spans="1:18" ht="14.25" customHeight="1" x14ac:dyDescent="0.25">
      <c r="A409" s="57" t="s">
        <v>38</v>
      </c>
      <c r="B409" s="57" t="s">
        <v>38</v>
      </c>
      <c r="C409" s="96" t="s">
        <v>58</v>
      </c>
      <c r="D409" s="144"/>
      <c r="E409" s="144"/>
      <c r="F409" s="144"/>
      <c r="G409" s="144"/>
      <c r="H409" s="144"/>
      <c r="I409" s="144"/>
      <c r="J409" s="144"/>
      <c r="K409" s="144"/>
      <c r="L409" s="144"/>
      <c r="M409" s="143"/>
      <c r="N409" s="97" t="s">
        <v>38</v>
      </c>
      <c r="O409" s="143"/>
      <c r="P409" s="97" t="s">
        <v>38</v>
      </c>
      <c r="Q409" s="143"/>
      <c r="R409" s="56" t="s">
        <v>500</v>
      </c>
    </row>
    <row r="410" spans="1:18" ht="14.25" customHeight="1" x14ac:dyDescent="0.25">
      <c r="A410" s="57" t="s">
        <v>38</v>
      </c>
      <c r="B410" s="57" t="s">
        <v>38</v>
      </c>
      <c r="C410" s="96" t="s">
        <v>59</v>
      </c>
      <c r="D410" s="144"/>
      <c r="E410" s="144"/>
      <c r="F410" s="144"/>
      <c r="G410" s="144"/>
      <c r="H410" s="144"/>
      <c r="I410" s="144"/>
      <c r="J410" s="144"/>
      <c r="K410" s="144"/>
      <c r="L410" s="144"/>
      <c r="M410" s="143"/>
      <c r="N410" s="97" t="s">
        <v>38</v>
      </c>
      <c r="O410" s="143"/>
      <c r="P410" s="97" t="s">
        <v>38</v>
      </c>
      <c r="Q410" s="143"/>
      <c r="R410" s="56" t="s">
        <v>499</v>
      </c>
    </row>
    <row r="411" spans="1:18" ht="14.25" customHeight="1" x14ac:dyDescent="0.25">
      <c r="A411" s="57" t="s">
        <v>38</v>
      </c>
      <c r="B411" s="57" t="s">
        <v>38</v>
      </c>
      <c r="C411" s="96" t="s">
        <v>128</v>
      </c>
      <c r="D411" s="144"/>
      <c r="E411" s="144"/>
      <c r="F411" s="144"/>
      <c r="G411" s="144"/>
      <c r="H411" s="144"/>
      <c r="I411" s="144"/>
      <c r="J411" s="144"/>
      <c r="K411" s="144"/>
      <c r="L411" s="144"/>
      <c r="M411" s="143"/>
      <c r="N411" s="97" t="s">
        <v>38</v>
      </c>
      <c r="O411" s="143"/>
      <c r="P411" s="97" t="s">
        <v>38</v>
      </c>
      <c r="Q411" s="143"/>
      <c r="R411" s="56" t="s">
        <v>498</v>
      </c>
    </row>
    <row r="412" spans="1:18" ht="18.2" customHeight="1" x14ac:dyDescent="0.25">
      <c r="A412" s="105" t="s">
        <v>497</v>
      </c>
      <c r="B412" s="144"/>
      <c r="C412" s="144"/>
      <c r="D412" s="144"/>
      <c r="E412" s="144"/>
      <c r="F412" s="144"/>
      <c r="G412" s="144"/>
      <c r="H412" s="144"/>
      <c r="I412" s="144"/>
      <c r="J412" s="144"/>
      <c r="K412" s="144"/>
      <c r="L412" s="144"/>
      <c r="M412" s="144"/>
      <c r="N412" s="144"/>
      <c r="O412" s="144"/>
      <c r="P412" s="144"/>
      <c r="Q412" s="144"/>
      <c r="R412" s="144"/>
    </row>
    <row r="413" spans="1:18" ht="38.85" customHeight="1" x14ac:dyDescent="0.25">
      <c r="A413" s="46" t="s">
        <v>38</v>
      </c>
      <c r="B413" s="47" t="s">
        <v>496</v>
      </c>
      <c r="C413" s="101" t="s">
        <v>495</v>
      </c>
      <c r="D413" s="143"/>
      <c r="E413" s="113" t="s">
        <v>494</v>
      </c>
      <c r="F413" s="143"/>
      <c r="G413" s="48">
        <v>0.40300000000000002</v>
      </c>
      <c r="H413" s="103">
        <v>1</v>
      </c>
      <c r="I413" s="143"/>
      <c r="J413" s="48">
        <v>0.40300000000000002</v>
      </c>
      <c r="K413" s="104"/>
      <c r="L413" s="143"/>
      <c r="M413" s="49"/>
      <c r="N413" s="104"/>
      <c r="O413" s="143"/>
      <c r="P413" s="104"/>
      <c r="Q413" s="143"/>
      <c r="R413" s="50"/>
    </row>
    <row r="414" spans="1:18" ht="17.45" customHeight="1" x14ac:dyDescent="0.25">
      <c r="A414" s="51" t="s">
        <v>38</v>
      </c>
      <c r="B414" s="52" t="s">
        <v>135</v>
      </c>
      <c r="C414" s="106" t="s">
        <v>493</v>
      </c>
      <c r="D414" s="144"/>
      <c r="E414" s="144"/>
      <c r="F414" s="144"/>
      <c r="G414" s="144"/>
      <c r="H414" s="144"/>
      <c r="I414" s="144"/>
      <c r="J414" s="144"/>
      <c r="K414" s="144"/>
      <c r="L414" s="144"/>
      <c r="M414" s="144"/>
      <c r="N414" s="144"/>
      <c r="O414" s="144"/>
      <c r="P414" s="144"/>
      <c r="Q414" s="143"/>
      <c r="R414" s="52" t="s">
        <v>38</v>
      </c>
    </row>
    <row r="415" spans="1:18" ht="14.25" customHeight="1" x14ac:dyDescent="0.25">
      <c r="A415" s="52" t="s">
        <v>38</v>
      </c>
      <c r="B415" s="53" t="s">
        <v>48</v>
      </c>
      <c r="C415" s="106" t="s">
        <v>92</v>
      </c>
      <c r="D415" s="143"/>
      <c r="E415" s="106" t="s">
        <v>38</v>
      </c>
      <c r="F415" s="143"/>
      <c r="G415" s="52" t="s">
        <v>38</v>
      </c>
      <c r="H415" s="110"/>
      <c r="I415" s="143"/>
      <c r="J415" s="53" t="s">
        <v>38</v>
      </c>
      <c r="K415" s="108">
        <v>360.86</v>
      </c>
      <c r="L415" s="143"/>
      <c r="M415" s="54">
        <v>1</v>
      </c>
      <c r="N415" s="109">
        <v>145.43</v>
      </c>
      <c r="O415" s="143"/>
      <c r="P415" s="108">
        <v>34.783000000000001</v>
      </c>
      <c r="Q415" s="143"/>
      <c r="R415" s="58">
        <v>5058.37</v>
      </c>
    </row>
    <row r="416" spans="1:18" ht="14.25" customHeight="1" x14ac:dyDescent="0.25">
      <c r="A416" s="52" t="s">
        <v>38</v>
      </c>
      <c r="B416" s="53" t="s">
        <v>50</v>
      </c>
      <c r="C416" s="106" t="s">
        <v>93</v>
      </c>
      <c r="D416" s="143"/>
      <c r="E416" s="106" t="s">
        <v>38</v>
      </c>
      <c r="F416" s="145"/>
      <c r="G416" s="52" t="s">
        <v>38</v>
      </c>
      <c r="H416" s="110"/>
      <c r="I416" s="145"/>
      <c r="J416" s="53" t="s">
        <v>38</v>
      </c>
      <c r="K416" s="108">
        <v>134.1</v>
      </c>
      <c r="L416" s="145"/>
      <c r="M416" s="54">
        <v>1</v>
      </c>
      <c r="N416" s="109">
        <v>54.04</v>
      </c>
      <c r="O416" s="145"/>
      <c r="P416" s="108">
        <v>12.505000000000001</v>
      </c>
      <c r="Q416" s="145"/>
      <c r="R416" s="58">
        <v>675.8</v>
      </c>
    </row>
    <row r="417" spans="1:18" ht="14.25" customHeight="1" x14ac:dyDescent="0.25">
      <c r="A417" s="52" t="s">
        <v>38</v>
      </c>
      <c r="B417" s="53" t="s">
        <v>51</v>
      </c>
      <c r="C417" s="106" t="s">
        <v>94</v>
      </c>
      <c r="D417" s="145"/>
      <c r="E417" s="106" t="s">
        <v>38</v>
      </c>
      <c r="F417" s="145"/>
      <c r="G417" s="52" t="s">
        <v>38</v>
      </c>
      <c r="H417" s="110"/>
      <c r="I417" s="145"/>
      <c r="J417" s="53" t="s">
        <v>38</v>
      </c>
      <c r="K417" s="108">
        <v>2.84</v>
      </c>
      <c r="L417" s="145"/>
      <c r="M417" s="54">
        <v>1</v>
      </c>
      <c r="N417" s="109">
        <v>1.1399999999999999</v>
      </c>
      <c r="O417" s="145"/>
      <c r="P417" s="108">
        <v>34.783000000000001</v>
      </c>
      <c r="Q417" s="145"/>
      <c r="R417" s="58">
        <v>39.81</v>
      </c>
    </row>
    <row r="418" spans="1:18" ht="14.25" customHeight="1" x14ac:dyDescent="0.25">
      <c r="A418" s="52" t="s">
        <v>38</v>
      </c>
      <c r="B418" s="53" t="s">
        <v>53</v>
      </c>
      <c r="C418" s="106" t="s">
        <v>95</v>
      </c>
      <c r="D418" s="145"/>
      <c r="E418" s="106" t="s">
        <v>38</v>
      </c>
      <c r="F418" s="145"/>
      <c r="G418" s="52" t="s">
        <v>38</v>
      </c>
      <c r="H418" s="110"/>
      <c r="I418" s="145"/>
      <c r="J418" s="53" t="s">
        <v>38</v>
      </c>
      <c r="K418" s="108">
        <v>739.33</v>
      </c>
      <c r="L418" s="145"/>
      <c r="M418" s="54">
        <v>1</v>
      </c>
      <c r="N418" s="109">
        <v>297.95</v>
      </c>
      <c r="O418" s="145"/>
      <c r="P418" s="108">
        <v>19.334</v>
      </c>
      <c r="Q418" s="145"/>
      <c r="R418" s="58">
        <v>5760.57</v>
      </c>
    </row>
    <row r="419" spans="1:18" ht="14.25" customHeight="1" x14ac:dyDescent="0.25">
      <c r="A419" s="52" t="s">
        <v>38</v>
      </c>
      <c r="B419" s="52" t="s">
        <v>38</v>
      </c>
      <c r="C419" s="106" t="s">
        <v>99</v>
      </c>
      <c r="D419" s="145"/>
      <c r="E419" s="112" t="s">
        <v>100</v>
      </c>
      <c r="F419" s="145"/>
      <c r="G419" s="54">
        <v>26.97</v>
      </c>
      <c r="H419" s="108">
        <v>1</v>
      </c>
      <c r="I419" s="145"/>
      <c r="J419" s="54">
        <v>10.86891</v>
      </c>
      <c r="K419" s="106" t="s">
        <v>38</v>
      </c>
      <c r="L419" s="145"/>
      <c r="M419" s="52" t="s">
        <v>38</v>
      </c>
      <c r="N419" s="106" t="s">
        <v>38</v>
      </c>
      <c r="O419" s="145"/>
      <c r="P419" s="106" t="s">
        <v>38</v>
      </c>
      <c r="Q419" s="145"/>
      <c r="R419" s="50"/>
    </row>
    <row r="420" spans="1:18" ht="14.25" customHeight="1" x14ac:dyDescent="0.25">
      <c r="A420" s="52" t="s">
        <v>38</v>
      </c>
      <c r="B420" s="52" t="s">
        <v>38</v>
      </c>
      <c r="C420" s="106" t="s">
        <v>101</v>
      </c>
      <c r="D420" s="145"/>
      <c r="E420" s="112" t="s">
        <v>100</v>
      </c>
      <c r="F420" s="145"/>
      <c r="G420" s="54">
        <v>0.18</v>
      </c>
      <c r="H420" s="108">
        <v>1</v>
      </c>
      <c r="I420" s="145"/>
      <c r="J420" s="54">
        <v>7.2539999999999993E-2</v>
      </c>
      <c r="K420" s="106" t="s">
        <v>38</v>
      </c>
      <c r="L420" s="145"/>
      <c r="M420" s="52" t="s">
        <v>38</v>
      </c>
      <c r="N420" s="106" t="s">
        <v>38</v>
      </c>
      <c r="O420" s="145"/>
      <c r="P420" s="106" t="s">
        <v>38</v>
      </c>
      <c r="Q420" s="145"/>
      <c r="R420" s="50"/>
    </row>
    <row r="421" spans="1:18" ht="14.25" customHeight="1" x14ac:dyDescent="0.25">
      <c r="A421" s="52" t="s">
        <v>38</v>
      </c>
      <c r="B421" s="52" t="s">
        <v>38</v>
      </c>
      <c r="C421" s="101" t="s">
        <v>102</v>
      </c>
      <c r="D421" s="146"/>
      <c r="E421" s="146"/>
      <c r="F421" s="146"/>
      <c r="G421" s="146"/>
      <c r="H421" s="146"/>
      <c r="I421" s="146"/>
      <c r="J421" s="145"/>
      <c r="K421" s="103">
        <v>1234.29</v>
      </c>
      <c r="L421" s="145"/>
      <c r="M421" s="52" t="s">
        <v>38</v>
      </c>
      <c r="N421" s="111">
        <v>497.42</v>
      </c>
      <c r="O421" s="145"/>
      <c r="P421" s="104"/>
      <c r="Q421" s="145"/>
      <c r="R421" s="59">
        <v>11494.74</v>
      </c>
    </row>
    <row r="422" spans="1:18" ht="14.25" customHeight="1" x14ac:dyDescent="0.25">
      <c r="A422" s="52" t="s">
        <v>38</v>
      </c>
      <c r="B422" s="52" t="s">
        <v>38</v>
      </c>
      <c r="C422" s="106" t="s">
        <v>103</v>
      </c>
      <c r="D422" s="145"/>
      <c r="E422" s="112" t="s">
        <v>38</v>
      </c>
      <c r="F422" s="145"/>
      <c r="G422" s="50"/>
      <c r="H422" s="106" t="s">
        <v>38</v>
      </c>
      <c r="I422" s="145"/>
      <c r="J422" s="53" t="s">
        <v>38</v>
      </c>
      <c r="K422" s="106" t="s">
        <v>38</v>
      </c>
      <c r="L422" s="145"/>
      <c r="M422" s="52" t="s">
        <v>38</v>
      </c>
      <c r="N422" s="109">
        <v>146.57</v>
      </c>
      <c r="O422" s="145"/>
      <c r="P422" s="106" t="s">
        <v>38</v>
      </c>
      <c r="Q422" s="145"/>
      <c r="R422" s="58">
        <v>5098.18</v>
      </c>
    </row>
    <row r="423" spans="1:18" ht="17.45" customHeight="1" x14ac:dyDescent="0.25">
      <c r="A423" s="52" t="s">
        <v>38</v>
      </c>
      <c r="B423" s="52" t="s">
        <v>492</v>
      </c>
      <c r="C423" s="106" t="s">
        <v>491</v>
      </c>
      <c r="D423" s="145"/>
      <c r="E423" s="112" t="s">
        <v>104</v>
      </c>
      <c r="F423" s="145"/>
      <c r="G423" s="54">
        <v>112</v>
      </c>
      <c r="H423" s="108">
        <v>1</v>
      </c>
      <c r="I423" s="145"/>
      <c r="J423" s="54">
        <v>112</v>
      </c>
      <c r="K423" s="110"/>
      <c r="L423" s="145"/>
      <c r="M423" s="53" t="s">
        <v>38</v>
      </c>
      <c r="N423" s="109">
        <v>164.16</v>
      </c>
      <c r="O423" s="145"/>
      <c r="P423" s="107" t="s">
        <v>38</v>
      </c>
      <c r="Q423" s="145"/>
      <c r="R423" s="58">
        <v>5709.96</v>
      </c>
    </row>
    <row r="424" spans="1:18" ht="17.45" customHeight="1" x14ac:dyDescent="0.25">
      <c r="A424" s="52" t="s">
        <v>38</v>
      </c>
      <c r="B424" s="52" t="s">
        <v>490</v>
      </c>
      <c r="C424" s="106" t="s">
        <v>489</v>
      </c>
      <c r="D424" s="145"/>
      <c r="E424" s="112" t="s">
        <v>104</v>
      </c>
      <c r="F424" s="145"/>
      <c r="G424" s="54">
        <v>65</v>
      </c>
      <c r="H424" s="108">
        <v>1</v>
      </c>
      <c r="I424" s="145"/>
      <c r="J424" s="54">
        <v>65</v>
      </c>
      <c r="K424" s="110"/>
      <c r="L424" s="145"/>
      <c r="M424" s="53" t="s">
        <v>38</v>
      </c>
      <c r="N424" s="109">
        <v>95.27</v>
      </c>
      <c r="O424" s="145"/>
      <c r="P424" s="107" t="s">
        <v>38</v>
      </c>
      <c r="Q424" s="145"/>
      <c r="R424" s="58">
        <v>3313.82</v>
      </c>
    </row>
    <row r="425" spans="1:18" ht="14.25" customHeight="1" x14ac:dyDescent="0.25">
      <c r="A425" s="55" t="s">
        <v>38</v>
      </c>
      <c r="B425" s="55" t="s">
        <v>38</v>
      </c>
      <c r="C425" s="101" t="s">
        <v>105</v>
      </c>
      <c r="D425" s="146"/>
      <c r="E425" s="146"/>
      <c r="F425" s="146"/>
      <c r="G425" s="146"/>
      <c r="H425" s="146"/>
      <c r="I425" s="146"/>
      <c r="J425" s="145"/>
      <c r="K425" s="102" t="s">
        <v>38</v>
      </c>
      <c r="L425" s="146"/>
      <c r="M425" s="145"/>
      <c r="N425" s="103">
        <v>756.85</v>
      </c>
      <c r="O425" s="145"/>
      <c r="P425" s="104"/>
      <c r="Q425" s="145"/>
      <c r="R425" s="48">
        <v>20518.52</v>
      </c>
    </row>
    <row r="426" spans="1:18" ht="38.85" customHeight="1" x14ac:dyDescent="0.25">
      <c r="A426" s="46" t="s">
        <v>38</v>
      </c>
      <c r="B426" s="47" t="s">
        <v>496</v>
      </c>
      <c r="C426" s="101" t="s">
        <v>495</v>
      </c>
      <c r="D426" s="145"/>
      <c r="E426" s="113" t="s">
        <v>494</v>
      </c>
      <c r="F426" s="145"/>
      <c r="G426" s="48">
        <v>0.29249999999999998</v>
      </c>
      <c r="H426" s="103">
        <v>1</v>
      </c>
      <c r="I426" s="145"/>
      <c r="J426" s="48">
        <v>0.29249999999999998</v>
      </c>
      <c r="K426" s="104"/>
      <c r="L426" s="145"/>
      <c r="M426" s="49"/>
      <c r="N426" s="104"/>
      <c r="O426" s="145"/>
      <c r="P426" s="104"/>
      <c r="Q426" s="145"/>
      <c r="R426" s="50"/>
    </row>
    <row r="427" spans="1:18" ht="17.45" customHeight="1" x14ac:dyDescent="0.25">
      <c r="A427" s="51" t="s">
        <v>38</v>
      </c>
      <c r="B427" s="52" t="s">
        <v>135</v>
      </c>
      <c r="C427" s="106" t="s">
        <v>493</v>
      </c>
      <c r="D427" s="146"/>
      <c r="E427" s="146"/>
      <c r="F427" s="146"/>
      <c r="G427" s="146"/>
      <c r="H427" s="146"/>
      <c r="I427" s="146"/>
      <c r="J427" s="146"/>
      <c r="K427" s="146"/>
      <c r="L427" s="146"/>
      <c r="M427" s="146"/>
      <c r="N427" s="146"/>
      <c r="O427" s="146"/>
      <c r="P427" s="146"/>
      <c r="Q427" s="145"/>
      <c r="R427" s="52" t="s">
        <v>38</v>
      </c>
    </row>
    <row r="428" spans="1:18" ht="14.25" customHeight="1" x14ac:dyDescent="0.25">
      <c r="A428" s="52" t="s">
        <v>38</v>
      </c>
      <c r="B428" s="53" t="s">
        <v>48</v>
      </c>
      <c r="C428" s="106" t="s">
        <v>92</v>
      </c>
      <c r="D428" s="145"/>
      <c r="E428" s="106" t="s">
        <v>38</v>
      </c>
      <c r="F428" s="145"/>
      <c r="G428" s="52" t="s">
        <v>38</v>
      </c>
      <c r="H428" s="110"/>
      <c r="I428" s="145"/>
      <c r="J428" s="53" t="s">
        <v>38</v>
      </c>
      <c r="K428" s="108">
        <v>360.86</v>
      </c>
      <c r="L428" s="145"/>
      <c r="M428" s="54">
        <v>1</v>
      </c>
      <c r="N428" s="109">
        <v>105.55</v>
      </c>
      <c r="O428" s="145"/>
      <c r="P428" s="108">
        <v>34.783000000000001</v>
      </c>
      <c r="Q428" s="145"/>
      <c r="R428" s="58">
        <v>3671.4</v>
      </c>
    </row>
    <row r="429" spans="1:18" ht="14.25" customHeight="1" x14ac:dyDescent="0.25">
      <c r="A429" s="52" t="s">
        <v>38</v>
      </c>
      <c r="B429" s="53" t="s">
        <v>50</v>
      </c>
      <c r="C429" s="106" t="s">
        <v>93</v>
      </c>
      <c r="D429" s="145"/>
      <c r="E429" s="106" t="s">
        <v>38</v>
      </c>
      <c r="F429" s="145"/>
      <c r="G429" s="52" t="s">
        <v>38</v>
      </c>
      <c r="H429" s="110"/>
      <c r="I429" s="145"/>
      <c r="J429" s="53" t="s">
        <v>38</v>
      </c>
      <c r="K429" s="108">
        <v>134.1</v>
      </c>
      <c r="L429" s="145"/>
      <c r="M429" s="54">
        <v>1</v>
      </c>
      <c r="N429" s="109">
        <v>39.22</v>
      </c>
      <c r="O429" s="145"/>
      <c r="P429" s="108">
        <v>12.505000000000001</v>
      </c>
      <c r="Q429" s="145"/>
      <c r="R429" s="58">
        <v>490.5</v>
      </c>
    </row>
    <row r="430" spans="1:18" ht="14.25" customHeight="1" x14ac:dyDescent="0.25">
      <c r="A430" s="52" t="s">
        <v>38</v>
      </c>
      <c r="B430" s="53" t="s">
        <v>51</v>
      </c>
      <c r="C430" s="106" t="s">
        <v>94</v>
      </c>
      <c r="D430" s="145"/>
      <c r="E430" s="106" t="s">
        <v>38</v>
      </c>
      <c r="F430" s="145"/>
      <c r="G430" s="52" t="s">
        <v>38</v>
      </c>
      <c r="H430" s="110"/>
      <c r="I430" s="145"/>
      <c r="J430" s="53" t="s">
        <v>38</v>
      </c>
      <c r="K430" s="108">
        <v>2.84</v>
      </c>
      <c r="L430" s="145"/>
      <c r="M430" s="54">
        <v>1</v>
      </c>
      <c r="N430" s="109">
        <v>0.83</v>
      </c>
      <c r="O430" s="145"/>
      <c r="P430" s="108">
        <v>34.783000000000001</v>
      </c>
      <c r="Q430" s="145"/>
      <c r="R430" s="58">
        <v>28.89</v>
      </c>
    </row>
    <row r="431" spans="1:18" ht="14.25" customHeight="1" x14ac:dyDescent="0.25">
      <c r="A431" s="52" t="s">
        <v>38</v>
      </c>
      <c r="B431" s="53" t="s">
        <v>53</v>
      </c>
      <c r="C431" s="106" t="s">
        <v>95</v>
      </c>
      <c r="D431" s="145"/>
      <c r="E431" s="106" t="s">
        <v>38</v>
      </c>
      <c r="F431" s="145"/>
      <c r="G431" s="52" t="s">
        <v>38</v>
      </c>
      <c r="H431" s="110"/>
      <c r="I431" s="145"/>
      <c r="J431" s="53" t="s">
        <v>38</v>
      </c>
      <c r="K431" s="108">
        <v>739.33</v>
      </c>
      <c r="L431" s="145"/>
      <c r="M431" s="54">
        <v>1</v>
      </c>
      <c r="N431" s="109">
        <v>216.26</v>
      </c>
      <c r="O431" s="145"/>
      <c r="P431" s="108">
        <v>19.334</v>
      </c>
      <c r="Q431" s="145"/>
      <c r="R431" s="58">
        <v>4181.05</v>
      </c>
    </row>
    <row r="432" spans="1:18" ht="14.25" customHeight="1" x14ac:dyDescent="0.25">
      <c r="A432" s="52" t="s">
        <v>38</v>
      </c>
      <c r="B432" s="52" t="s">
        <v>38</v>
      </c>
      <c r="C432" s="106" t="s">
        <v>99</v>
      </c>
      <c r="D432" s="145"/>
      <c r="E432" s="112" t="s">
        <v>100</v>
      </c>
      <c r="F432" s="145"/>
      <c r="G432" s="54">
        <v>26.97</v>
      </c>
      <c r="H432" s="108">
        <v>1</v>
      </c>
      <c r="I432" s="145"/>
      <c r="J432" s="54">
        <v>7.888725</v>
      </c>
      <c r="K432" s="106" t="s">
        <v>38</v>
      </c>
      <c r="L432" s="145"/>
      <c r="M432" s="52" t="s">
        <v>38</v>
      </c>
      <c r="N432" s="106" t="s">
        <v>38</v>
      </c>
      <c r="O432" s="145"/>
      <c r="P432" s="106" t="s">
        <v>38</v>
      </c>
      <c r="Q432" s="145"/>
      <c r="R432" s="50"/>
    </row>
    <row r="433" spans="1:18" ht="14.25" customHeight="1" x14ac:dyDescent="0.25">
      <c r="A433" s="52" t="s">
        <v>38</v>
      </c>
      <c r="B433" s="52" t="s">
        <v>38</v>
      </c>
      <c r="C433" s="106" t="s">
        <v>101</v>
      </c>
      <c r="D433" s="145"/>
      <c r="E433" s="112" t="s">
        <v>100</v>
      </c>
      <c r="F433" s="145"/>
      <c r="G433" s="54">
        <v>0.18</v>
      </c>
      <c r="H433" s="108">
        <v>1</v>
      </c>
      <c r="I433" s="145"/>
      <c r="J433" s="54">
        <v>5.2650000000000002E-2</v>
      </c>
      <c r="K433" s="106" t="s">
        <v>38</v>
      </c>
      <c r="L433" s="145"/>
      <c r="M433" s="52" t="s">
        <v>38</v>
      </c>
      <c r="N433" s="106" t="s">
        <v>38</v>
      </c>
      <c r="O433" s="145"/>
      <c r="P433" s="106" t="s">
        <v>38</v>
      </c>
      <c r="Q433" s="145"/>
      <c r="R433" s="50"/>
    </row>
    <row r="434" spans="1:18" ht="14.25" customHeight="1" x14ac:dyDescent="0.25">
      <c r="A434" s="52" t="s">
        <v>38</v>
      </c>
      <c r="B434" s="52" t="s">
        <v>38</v>
      </c>
      <c r="C434" s="101" t="s">
        <v>102</v>
      </c>
      <c r="D434" s="146"/>
      <c r="E434" s="146"/>
      <c r="F434" s="146"/>
      <c r="G434" s="146"/>
      <c r="H434" s="146"/>
      <c r="I434" s="146"/>
      <c r="J434" s="145"/>
      <c r="K434" s="103">
        <v>1234.29</v>
      </c>
      <c r="L434" s="145"/>
      <c r="M434" s="52" t="s">
        <v>38</v>
      </c>
      <c r="N434" s="111">
        <v>361.03</v>
      </c>
      <c r="O434" s="145"/>
      <c r="P434" s="104"/>
      <c r="Q434" s="145"/>
      <c r="R434" s="59">
        <v>8342.9500000000007</v>
      </c>
    </row>
    <row r="435" spans="1:18" ht="14.25" customHeight="1" x14ac:dyDescent="0.25">
      <c r="A435" s="52" t="s">
        <v>38</v>
      </c>
      <c r="B435" s="52" t="s">
        <v>38</v>
      </c>
      <c r="C435" s="106" t="s">
        <v>103</v>
      </c>
      <c r="D435" s="145"/>
      <c r="E435" s="112" t="s">
        <v>38</v>
      </c>
      <c r="F435" s="145"/>
      <c r="G435" s="50"/>
      <c r="H435" s="106" t="s">
        <v>38</v>
      </c>
      <c r="I435" s="145"/>
      <c r="J435" s="53" t="s">
        <v>38</v>
      </c>
      <c r="K435" s="106" t="s">
        <v>38</v>
      </c>
      <c r="L435" s="145"/>
      <c r="M435" s="52" t="s">
        <v>38</v>
      </c>
      <c r="N435" s="109">
        <v>106.38</v>
      </c>
      <c r="O435" s="145"/>
      <c r="P435" s="106" t="s">
        <v>38</v>
      </c>
      <c r="Q435" s="145"/>
      <c r="R435" s="58">
        <v>3700.29</v>
      </c>
    </row>
    <row r="436" spans="1:18" ht="17.45" customHeight="1" x14ac:dyDescent="0.25">
      <c r="A436" s="52" t="s">
        <v>38</v>
      </c>
      <c r="B436" s="52" t="s">
        <v>492</v>
      </c>
      <c r="C436" s="106" t="s">
        <v>491</v>
      </c>
      <c r="D436" s="145"/>
      <c r="E436" s="112" t="s">
        <v>104</v>
      </c>
      <c r="F436" s="145"/>
      <c r="G436" s="54">
        <v>112</v>
      </c>
      <c r="H436" s="108">
        <v>1</v>
      </c>
      <c r="I436" s="145"/>
      <c r="J436" s="54">
        <v>112</v>
      </c>
      <c r="K436" s="110"/>
      <c r="L436" s="145"/>
      <c r="M436" s="53" t="s">
        <v>38</v>
      </c>
      <c r="N436" s="109">
        <v>119.15</v>
      </c>
      <c r="O436" s="145"/>
      <c r="P436" s="107" t="s">
        <v>38</v>
      </c>
      <c r="Q436" s="145"/>
      <c r="R436" s="58">
        <v>4144.32</v>
      </c>
    </row>
    <row r="437" spans="1:18" ht="17.45" customHeight="1" x14ac:dyDescent="0.25">
      <c r="A437" s="52" t="s">
        <v>38</v>
      </c>
      <c r="B437" s="52" t="s">
        <v>490</v>
      </c>
      <c r="C437" s="106" t="s">
        <v>489</v>
      </c>
      <c r="D437" s="145"/>
      <c r="E437" s="112" t="s">
        <v>104</v>
      </c>
      <c r="F437" s="145"/>
      <c r="G437" s="54">
        <v>65</v>
      </c>
      <c r="H437" s="108">
        <v>1</v>
      </c>
      <c r="I437" s="145"/>
      <c r="J437" s="54">
        <v>65</v>
      </c>
      <c r="K437" s="110"/>
      <c r="L437" s="145"/>
      <c r="M437" s="53" t="s">
        <v>38</v>
      </c>
      <c r="N437" s="109">
        <v>69.150000000000006</v>
      </c>
      <c r="O437" s="145"/>
      <c r="P437" s="107" t="s">
        <v>38</v>
      </c>
      <c r="Q437" s="145"/>
      <c r="R437" s="58">
        <v>2405.19</v>
      </c>
    </row>
    <row r="438" spans="1:18" ht="14.25" customHeight="1" x14ac:dyDescent="0.25">
      <c r="A438" s="55" t="s">
        <v>38</v>
      </c>
      <c r="B438" s="55" t="s">
        <v>38</v>
      </c>
      <c r="C438" s="101" t="s">
        <v>105</v>
      </c>
      <c r="D438" s="146"/>
      <c r="E438" s="146"/>
      <c r="F438" s="146"/>
      <c r="G438" s="146"/>
      <c r="H438" s="146"/>
      <c r="I438" s="146"/>
      <c r="J438" s="145"/>
      <c r="K438" s="102" t="s">
        <v>38</v>
      </c>
      <c r="L438" s="146"/>
      <c r="M438" s="145"/>
      <c r="N438" s="103">
        <v>549.33000000000004</v>
      </c>
      <c r="O438" s="145"/>
      <c r="P438" s="104"/>
      <c r="Q438" s="145"/>
      <c r="R438" s="48">
        <v>14892.46</v>
      </c>
    </row>
    <row r="439" spans="1:18" ht="38.85" customHeight="1" x14ac:dyDescent="0.25">
      <c r="A439" s="46" t="s">
        <v>38</v>
      </c>
      <c r="B439" s="47" t="s">
        <v>488</v>
      </c>
      <c r="C439" s="101" t="s">
        <v>487</v>
      </c>
      <c r="D439" s="145"/>
      <c r="E439" s="113" t="s">
        <v>486</v>
      </c>
      <c r="F439" s="145"/>
      <c r="G439" s="48">
        <v>0.27</v>
      </c>
      <c r="H439" s="103">
        <v>1</v>
      </c>
      <c r="I439" s="145"/>
      <c r="J439" s="48">
        <v>0.27</v>
      </c>
      <c r="K439" s="104"/>
      <c r="L439" s="145"/>
      <c r="M439" s="49"/>
      <c r="N439" s="104"/>
      <c r="O439" s="145"/>
      <c r="P439" s="104"/>
      <c r="Q439" s="145"/>
      <c r="R439" s="50"/>
    </row>
    <row r="440" spans="1:18" ht="17.45" customHeight="1" x14ac:dyDescent="0.25">
      <c r="A440" s="51" t="s">
        <v>38</v>
      </c>
      <c r="B440" s="52" t="s">
        <v>135</v>
      </c>
      <c r="C440" s="106" t="s">
        <v>485</v>
      </c>
      <c r="D440" s="146"/>
      <c r="E440" s="146"/>
      <c r="F440" s="146"/>
      <c r="G440" s="146"/>
      <c r="H440" s="146"/>
      <c r="I440" s="146"/>
      <c r="J440" s="146"/>
      <c r="K440" s="146"/>
      <c r="L440" s="146"/>
      <c r="M440" s="146"/>
      <c r="N440" s="146"/>
      <c r="O440" s="146"/>
      <c r="P440" s="146"/>
      <c r="Q440" s="145"/>
      <c r="R440" s="52" t="s">
        <v>38</v>
      </c>
    </row>
    <row r="441" spans="1:18" ht="14.25" customHeight="1" x14ac:dyDescent="0.25">
      <c r="A441" s="52" t="s">
        <v>38</v>
      </c>
      <c r="B441" s="53" t="s">
        <v>48</v>
      </c>
      <c r="C441" s="106" t="s">
        <v>92</v>
      </c>
      <c r="D441" s="145"/>
      <c r="E441" s="106" t="s">
        <v>38</v>
      </c>
      <c r="F441" s="145"/>
      <c r="G441" s="52" t="s">
        <v>38</v>
      </c>
      <c r="H441" s="110"/>
      <c r="I441" s="145"/>
      <c r="J441" s="53" t="s">
        <v>38</v>
      </c>
      <c r="K441" s="108">
        <v>165.14</v>
      </c>
      <c r="L441" s="145"/>
      <c r="M441" s="54">
        <v>1</v>
      </c>
      <c r="N441" s="109">
        <v>44.59</v>
      </c>
      <c r="O441" s="145"/>
      <c r="P441" s="108">
        <v>34.783000000000001</v>
      </c>
      <c r="Q441" s="145"/>
      <c r="R441" s="58">
        <v>1550.9</v>
      </c>
    </row>
    <row r="442" spans="1:18" ht="14.25" customHeight="1" x14ac:dyDescent="0.25">
      <c r="A442" s="52" t="s">
        <v>38</v>
      </c>
      <c r="B442" s="53" t="s">
        <v>50</v>
      </c>
      <c r="C442" s="106" t="s">
        <v>93</v>
      </c>
      <c r="D442" s="145"/>
      <c r="E442" s="106" t="s">
        <v>38</v>
      </c>
      <c r="F442" s="145"/>
      <c r="G442" s="52" t="s">
        <v>38</v>
      </c>
      <c r="H442" s="110"/>
      <c r="I442" s="145"/>
      <c r="J442" s="53" t="s">
        <v>38</v>
      </c>
      <c r="K442" s="108">
        <v>34.43</v>
      </c>
      <c r="L442" s="145"/>
      <c r="M442" s="54">
        <v>1</v>
      </c>
      <c r="N442" s="109">
        <v>9.3000000000000007</v>
      </c>
      <c r="O442" s="145"/>
      <c r="P442" s="108">
        <v>13.648</v>
      </c>
      <c r="Q442" s="145"/>
      <c r="R442" s="58">
        <v>126.87</v>
      </c>
    </row>
    <row r="443" spans="1:18" ht="14.25" customHeight="1" x14ac:dyDescent="0.25">
      <c r="A443" s="52" t="s">
        <v>38</v>
      </c>
      <c r="B443" s="53" t="s">
        <v>51</v>
      </c>
      <c r="C443" s="106" t="s">
        <v>94</v>
      </c>
      <c r="D443" s="145"/>
      <c r="E443" s="106" t="s">
        <v>38</v>
      </c>
      <c r="F443" s="145"/>
      <c r="G443" s="52" t="s">
        <v>38</v>
      </c>
      <c r="H443" s="110"/>
      <c r="I443" s="145"/>
      <c r="J443" s="53" t="s">
        <v>38</v>
      </c>
      <c r="K443" s="108">
        <v>3.16</v>
      </c>
      <c r="L443" s="145"/>
      <c r="M443" s="54">
        <v>1</v>
      </c>
      <c r="N443" s="109">
        <v>0.85</v>
      </c>
      <c r="O443" s="145"/>
      <c r="P443" s="108">
        <v>34.783000000000001</v>
      </c>
      <c r="Q443" s="145"/>
      <c r="R443" s="58">
        <v>29.68</v>
      </c>
    </row>
    <row r="444" spans="1:18" ht="14.25" customHeight="1" x14ac:dyDescent="0.25">
      <c r="A444" s="52" t="s">
        <v>38</v>
      </c>
      <c r="B444" s="53" t="s">
        <v>53</v>
      </c>
      <c r="C444" s="106" t="s">
        <v>95</v>
      </c>
      <c r="D444" s="145"/>
      <c r="E444" s="106" t="s">
        <v>38</v>
      </c>
      <c r="F444" s="145"/>
      <c r="G444" s="52" t="s">
        <v>38</v>
      </c>
      <c r="H444" s="110"/>
      <c r="I444" s="145"/>
      <c r="J444" s="53" t="s">
        <v>38</v>
      </c>
      <c r="K444" s="108">
        <v>196.11</v>
      </c>
      <c r="L444" s="145"/>
      <c r="M444" s="54">
        <v>1</v>
      </c>
      <c r="N444" s="109">
        <v>52.94</v>
      </c>
      <c r="O444" s="145"/>
      <c r="P444" s="108">
        <v>10.992000000000001</v>
      </c>
      <c r="Q444" s="145"/>
      <c r="R444" s="58">
        <v>582.02</v>
      </c>
    </row>
    <row r="445" spans="1:18" ht="28.35" customHeight="1" x14ac:dyDescent="0.25">
      <c r="A445" s="51" t="s">
        <v>38</v>
      </c>
      <c r="B445" s="52" t="s">
        <v>484</v>
      </c>
      <c r="C445" s="106" t="s">
        <v>483</v>
      </c>
      <c r="D445" s="145"/>
      <c r="E445" s="107" t="s">
        <v>204</v>
      </c>
      <c r="F445" s="145"/>
      <c r="G445" s="54">
        <v>114</v>
      </c>
      <c r="H445" s="108">
        <v>1</v>
      </c>
      <c r="I445" s="145"/>
      <c r="J445" s="54">
        <v>30.78</v>
      </c>
      <c r="K445" s="107" t="s">
        <v>38</v>
      </c>
      <c r="L445" s="145"/>
      <c r="M445" s="52" t="s">
        <v>38</v>
      </c>
      <c r="N445" s="106" t="s">
        <v>38</v>
      </c>
      <c r="O445" s="145"/>
      <c r="P445" s="107" t="s">
        <v>38</v>
      </c>
      <c r="Q445" s="145"/>
      <c r="R445" s="52" t="s">
        <v>38</v>
      </c>
    </row>
    <row r="446" spans="1:18" ht="28.35" customHeight="1" x14ac:dyDescent="0.25">
      <c r="A446" s="51" t="s">
        <v>38</v>
      </c>
      <c r="B446" s="52" t="s">
        <v>482</v>
      </c>
      <c r="C446" s="106" t="s">
        <v>481</v>
      </c>
      <c r="D446" s="145"/>
      <c r="E446" s="107" t="s">
        <v>204</v>
      </c>
      <c r="F446" s="145"/>
      <c r="G446" s="54">
        <v>116</v>
      </c>
      <c r="H446" s="108">
        <v>1</v>
      </c>
      <c r="I446" s="145"/>
      <c r="J446" s="54">
        <v>31.32</v>
      </c>
      <c r="K446" s="107" t="s">
        <v>38</v>
      </c>
      <c r="L446" s="145"/>
      <c r="M446" s="52" t="s">
        <v>38</v>
      </c>
      <c r="N446" s="106" t="s">
        <v>38</v>
      </c>
      <c r="O446" s="145"/>
      <c r="P446" s="107" t="s">
        <v>38</v>
      </c>
      <c r="Q446" s="145"/>
      <c r="R446" s="52" t="s">
        <v>38</v>
      </c>
    </row>
    <row r="447" spans="1:18" ht="14.25" customHeight="1" x14ac:dyDescent="0.25">
      <c r="A447" s="52" t="s">
        <v>38</v>
      </c>
      <c r="B447" s="52" t="s">
        <v>38</v>
      </c>
      <c r="C447" s="106" t="s">
        <v>99</v>
      </c>
      <c r="D447" s="145"/>
      <c r="E447" s="112" t="s">
        <v>100</v>
      </c>
      <c r="F447" s="145"/>
      <c r="G447" s="54">
        <v>14.36</v>
      </c>
      <c r="H447" s="108">
        <v>1</v>
      </c>
      <c r="I447" s="145"/>
      <c r="J447" s="54">
        <v>3.8772000000000002</v>
      </c>
      <c r="K447" s="106" t="s">
        <v>38</v>
      </c>
      <c r="L447" s="145"/>
      <c r="M447" s="52" t="s">
        <v>38</v>
      </c>
      <c r="N447" s="106" t="s">
        <v>38</v>
      </c>
      <c r="O447" s="145"/>
      <c r="P447" s="106" t="s">
        <v>38</v>
      </c>
      <c r="Q447" s="145"/>
      <c r="R447" s="50"/>
    </row>
    <row r="448" spans="1:18" ht="14.25" customHeight="1" x14ac:dyDescent="0.25">
      <c r="A448" s="52" t="s">
        <v>38</v>
      </c>
      <c r="B448" s="52" t="s">
        <v>38</v>
      </c>
      <c r="C448" s="106" t="s">
        <v>101</v>
      </c>
      <c r="D448" s="145"/>
      <c r="E448" s="112" t="s">
        <v>100</v>
      </c>
      <c r="F448" s="145"/>
      <c r="G448" s="54">
        <v>0.2</v>
      </c>
      <c r="H448" s="108">
        <v>1</v>
      </c>
      <c r="I448" s="145"/>
      <c r="J448" s="54">
        <v>5.3999999999999999E-2</v>
      </c>
      <c r="K448" s="106" t="s">
        <v>38</v>
      </c>
      <c r="L448" s="145"/>
      <c r="M448" s="52" t="s">
        <v>38</v>
      </c>
      <c r="N448" s="106" t="s">
        <v>38</v>
      </c>
      <c r="O448" s="145"/>
      <c r="P448" s="106" t="s">
        <v>38</v>
      </c>
      <c r="Q448" s="145"/>
      <c r="R448" s="50"/>
    </row>
    <row r="449" spans="1:18" ht="14.25" customHeight="1" x14ac:dyDescent="0.25">
      <c r="A449" s="52" t="s">
        <v>38</v>
      </c>
      <c r="B449" s="52" t="s">
        <v>38</v>
      </c>
      <c r="C449" s="101" t="s">
        <v>102</v>
      </c>
      <c r="D449" s="146"/>
      <c r="E449" s="146"/>
      <c r="F449" s="146"/>
      <c r="G449" s="146"/>
      <c r="H449" s="146"/>
      <c r="I449" s="146"/>
      <c r="J449" s="145"/>
      <c r="K449" s="103">
        <v>395.68</v>
      </c>
      <c r="L449" s="145"/>
      <c r="M449" s="52" t="s">
        <v>38</v>
      </c>
      <c r="N449" s="111">
        <v>106.83</v>
      </c>
      <c r="O449" s="145"/>
      <c r="P449" s="104"/>
      <c r="Q449" s="145"/>
      <c r="R449" s="59">
        <v>2259.79</v>
      </c>
    </row>
    <row r="450" spans="1:18" ht="14.25" customHeight="1" x14ac:dyDescent="0.25">
      <c r="A450" s="52" t="s">
        <v>38</v>
      </c>
      <c r="B450" s="52" t="s">
        <v>38</v>
      </c>
      <c r="C450" s="106" t="s">
        <v>103</v>
      </c>
      <c r="D450" s="145"/>
      <c r="E450" s="112" t="s">
        <v>38</v>
      </c>
      <c r="F450" s="145"/>
      <c r="G450" s="50"/>
      <c r="H450" s="106" t="s">
        <v>38</v>
      </c>
      <c r="I450" s="145"/>
      <c r="J450" s="53" t="s">
        <v>38</v>
      </c>
      <c r="K450" s="106" t="s">
        <v>38</v>
      </c>
      <c r="L450" s="145"/>
      <c r="M450" s="52" t="s">
        <v>38</v>
      </c>
      <c r="N450" s="109">
        <v>45.44</v>
      </c>
      <c r="O450" s="145"/>
      <c r="P450" s="106" t="s">
        <v>38</v>
      </c>
      <c r="Q450" s="145"/>
      <c r="R450" s="58">
        <v>1580.58</v>
      </c>
    </row>
    <row r="451" spans="1:18" ht="17.45" customHeight="1" x14ac:dyDescent="0.25">
      <c r="A451" s="52" t="s">
        <v>38</v>
      </c>
      <c r="B451" s="52" t="s">
        <v>473</v>
      </c>
      <c r="C451" s="106" t="s">
        <v>472</v>
      </c>
      <c r="D451" s="145"/>
      <c r="E451" s="112" t="s">
        <v>104</v>
      </c>
      <c r="F451" s="145"/>
      <c r="G451" s="54">
        <v>109</v>
      </c>
      <c r="H451" s="108">
        <v>1</v>
      </c>
      <c r="I451" s="145"/>
      <c r="J451" s="54">
        <v>109</v>
      </c>
      <c r="K451" s="110"/>
      <c r="L451" s="145"/>
      <c r="M451" s="53" t="s">
        <v>38</v>
      </c>
      <c r="N451" s="109">
        <v>49.53</v>
      </c>
      <c r="O451" s="145"/>
      <c r="P451" s="107" t="s">
        <v>38</v>
      </c>
      <c r="Q451" s="145"/>
      <c r="R451" s="58">
        <v>1722.83</v>
      </c>
    </row>
    <row r="452" spans="1:18" ht="17.45" customHeight="1" x14ac:dyDescent="0.25">
      <c r="A452" s="52" t="s">
        <v>38</v>
      </c>
      <c r="B452" s="52" t="s">
        <v>471</v>
      </c>
      <c r="C452" s="106" t="s">
        <v>470</v>
      </c>
      <c r="D452" s="145"/>
      <c r="E452" s="112" t="s">
        <v>104</v>
      </c>
      <c r="F452" s="145"/>
      <c r="G452" s="54">
        <v>57</v>
      </c>
      <c r="H452" s="108">
        <v>1</v>
      </c>
      <c r="I452" s="145"/>
      <c r="J452" s="54">
        <v>57</v>
      </c>
      <c r="K452" s="110"/>
      <c r="L452" s="145"/>
      <c r="M452" s="53" t="s">
        <v>38</v>
      </c>
      <c r="N452" s="109">
        <v>25.9</v>
      </c>
      <c r="O452" s="145"/>
      <c r="P452" s="107" t="s">
        <v>38</v>
      </c>
      <c r="Q452" s="145"/>
      <c r="R452" s="58">
        <v>900.93</v>
      </c>
    </row>
    <row r="453" spans="1:18" ht="14.25" customHeight="1" x14ac:dyDescent="0.25">
      <c r="A453" s="55" t="s">
        <v>38</v>
      </c>
      <c r="B453" s="55" t="s">
        <v>38</v>
      </c>
      <c r="C453" s="101" t="s">
        <v>105</v>
      </c>
      <c r="D453" s="146"/>
      <c r="E453" s="146"/>
      <c r="F453" s="146"/>
      <c r="G453" s="146"/>
      <c r="H453" s="146"/>
      <c r="I453" s="146"/>
      <c r="J453" s="145"/>
      <c r="K453" s="102" t="s">
        <v>38</v>
      </c>
      <c r="L453" s="146"/>
      <c r="M453" s="145"/>
      <c r="N453" s="103">
        <v>182.26</v>
      </c>
      <c r="O453" s="145"/>
      <c r="P453" s="104"/>
      <c r="Q453" s="145"/>
      <c r="R453" s="48">
        <v>4883.55</v>
      </c>
    </row>
    <row r="454" spans="1:18" ht="38.85" customHeight="1" x14ac:dyDescent="0.25">
      <c r="A454" s="46" t="s">
        <v>38</v>
      </c>
      <c r="B454" s="47" t="s">
        <v>480</v>
      </c>
      <c r="C454" s="101" t="s">
        <v>479</v>
      </c>
      <c r="D454" s="145"/>
      <c r="E454" s="113" t="s">
        <v>311</v>
      </c>
      <c r="F454" s="145"/>
      <c r="G454" s="48">
        <v>7.0000000000000007E-2</v>
      </c>
      <c r="H454" s="103">
        <v>1</v>
      </c>
      <c r="I454" s="145"/>
      <c r="J454" s="48">
        <v>7.0000000000000007E-2</v>
      </c>
      <c r="K454" s="104"/>
      <c r="L454" s="145"/>
      <c r="M454" s="49"/>
      <c r="N454" s="104"/>
      <c r="O454" s="145"/>
      <c r="P454" s="104"/>
      <c r="Q454" s="145"/>
      <c r="R454" s="50"/>
    </row>
    <row r="455" spans="1:18" ht="17.45" customHeight="1" x14ac:dyDescent="0.25">
      <c r="A455" s="51" t="s">
        <v>38</v>
      </c>
      <c r="B455" s="52" t="s">
        <v>135</v>
      </c>
      <c r="C455" s="106" t="s">
        <v>478</v>
      </c>
      <c r="D455" s="146"/>
      <c r="E455" s="146"/>
      <c r="F455" s="146"/>
      <c r="G455" s="146"/>
      <c r="H455" s="146"/>
      <c r="I455" s="146"/>
      <c r="J455" s="146"/>
      <c r="K455" s="146"/>
      <c r="L455" s="146"/>
      <c r="M455" s="146"/>
      <c r="N455" s="146"/>
      <c r="O455" s="146"/>
      <c r="P455" s="146"/>
      <c r="Q455" s="145"/>
      <c r="R455" s="52" t="s">
        <v>38</v>
      </c>
    </row>
    <row r="456" spans="1:18" ht="14.25" customHeight="1" x14ac:dyDescent="0.25">
      <c r="A456" s="52" t="s">
        <v>38</v>
      </c>
      <c r="B456" s="53" t="s">
        <v>48</v>
      </c>
      <c r="C456" s="106" t="s">
        <v>92</v>
      </c>
      <c r="D456" s="145"/>
      <c r="E456" s="106" t="s">
        <v>38</v>
      </c>
      <c r="F456" s="145"/>
      <c r="G456" s="52" t="s">
        <v>38</v>
      </c>
      <c r="H456" s="110"/>
      <c r="I456" s="145"/>
      <c r="J456" s="53" t="s">
        <v>38</v>
      </c>
      <c r="K456" s="108">
        <v>1174.8599999999999</v>
      </c>
      <c r="L456" s="145"/>
      <c r="M456" s="54">
        <v>1</v>
      </c>
      <c r="N456" s="109">
        <v>82.24</v>
      </c>
      <c r="O456" s="145"/>
      <c r="P456" s="108">
        <v>34.783000000000001</v>
      </c>
      <c r="Q456" s="145"/>
      <c r="R456" s="58">
        <v>2860.56</v>
      </c>
    </row>
    <row r="457" spans="1:18" ht="14.25" customHeight="1" x14ac:dyDescent="0.25">
      <c r="A457" s="52" t="s">
        <v>38</v>
      </c>
      <c r="B457" s="53" t="s">
        <v>50</v>
      </c>
      <c r="C457" s="106" t="s">
        <v>93</v>
      </c>
      <c r="D457" s="145"/>
      <c r="E457" s="106" t="s">
        <v>38</v>
      </c>
      <c r="F457" s="145"/>
      <c r="G457" s="52" t="s">
        <v>38</v>
      </c>
      <c r="H457" s="110"/>
      <c r="I457" s="145"/>
      <c r="J457" s="53" t="s">
        <v>38</v>
      </c>
      <c r="K457" s="108">
        <v>26.17</v>
      </c>
      <c r="L457" s="145"/>
      <c r="M457" s="54">
        <v>1</v>
      </c>
      <c r="N457" s="109">
        <v>1.83</v>
      </c>
      <c r="O457" s="145"/>
      <c r="P457" s="108">
        <v>14.496</v>
      </c>
      <c r="Q457" s="145"/>
      <c r="R457" s="58">
        <v>26.56</v>
      </c>
    </row>
    <row r="458" spans="1:18" ht="14.25" customHeight="1" x14ac:dyDescent="0.25">
      <c r="A458" s="52" t="s">
        <v>38</v>
      </c>
      <c r="B458" s="53" t="s">
        <v>51</v>
      </c>
      <c r="C458" s="106" t="s">
        <v>94</v>
      </c>
      <c r="D458" s="145"/>
      <c r="E458" s="106" t="s">
        <v>38</v>
      </c>
      <c r="F458" s="145"/>
      <c r="G458" s="52" t="s">
        <v>38</v>
      </c>
      <c r="H458" s="110"/>
      <c r="I458" s="145"/>
      <c r="J458" s="53" t="s">
        <v>38</v>
      </c>
      <c r="K458" s="108">
        <v>3.16</v>
      </c>
      <c r="L458" s="145"/>
      <c r="M458" s="54">
        <v>1</v>
      </c>
      <c r="N458" s="109">
        <v>0.22</v>
      </c>
      <c r="O458" s="145"/>
      <c r="P458" s="108">
        <v>34.783000000000001</v>
      </c>
      <c r="Q458" s="145"/>
      <c r="R458" s="58">
        <v>7.69</v>
      </c>
    </row>
    <row r="459" spans="1:18" ht="14.25" customHeight="1" x14ac:dyDescent="0.25">
      <c r="A459" s="52" t="s">
        <v>38</v>
      </c>
      <c r="B459" s="53" t="s">
        <v>53</v>
      </c>
      <c r="C459" s="106" t="s">
        <v>95</v>
      </c>
      <c r="D459" s="145"/>
      <c r="E459" s="106" t="s">
        <v>38</v>
      </c>
      <c r="F459" s="145"/>
      <c r="G459" s="52" t="s">
        <v>38</v>
      </c>
      <c r="H459" s="110"/>
      <c r="I459" s="145"/>
      <c r="J459" s="53" t="s">
        <v>38</v>
      </c>
      <c r="K459" s="108">
        <v>8844.26</v>
      </c>
      <c r="L459" s="145"/>
      <c r="M459" s="54">
        <v>1</v>
      </c>
      <c r="N459" s="109">
        <v>619.1</v>
      </c>
      <c r="O459" s="145"/>
      <c r="P459" s="108">
        <v>6.7169999999999996</v>
      </c>
      <c r="Q459" s="145"/>
      <c r="R459" s="58">
        <v>4158.4799999999996</v>
      </c>
    </row>
    <row r="460" spans="1:18" ht="14.25" customHeight="1" x14ac:dyDescent="0.25">
      <c r="A460" s="52" t="s">
        <v>38</v>
      </c>
      <c r="B460" s="52" t="s">
        <v>38</v>
      </c>
      <c r="C460" s="106" t="s">
        <v>99</v>
      </c>
      <c r="D460" s="145"/>
      <c r="E460" s="112" t="s">
        <v>100</v>
      </c>
      <c r="F460" s="145"/>
      <c r="G460" s="54">
        <v>112.75</v>
      </c>
      <c r="H460" s="108">
        <v>1</v>
      </c>
      <c r="I460" s="145"/>
      <c r="J460" s="54">
        <v>7.8925000000000001</v>
      </c>
      <c r="K460" s="106" t="s">
        <v>38</v>
      </c>
      <c r="L460" s="145"/>
      <c r="M460" s="52" t="s">
        <v>38</v>
      </c>
      <c r="N460" s="106" t="s">
        <v>38</v>
      </c>
      <c r="O460" s="145"/>
      <c r="P460" s="106" t="s">
        <v>38</v>
      </c>
      <c r="Q460" s="145"/>
      <c r="R460" s="50"/>
    </row>
    <row r="461" spans="1:18" ht="14.25" customHeight="1" x14ac:dyDescent="0.25">
      <c r="A461" s="52" t="s">
        <v>38</v>
      </c>
      <c r="B461" s="52" t="s">
        <v>38</v>
      </c>
      <c r="C461" s="106" t="s">
        <v>101</v>
      </c>
      <c r="D461" s="145"/>
      <c r="E461" s="112" t="s">
        <v>100</v>
      </c>
      <c r="F461" s="145"/>
      <c r="G461" s="54">
        <v>0.2</v>
      </c>
      <c r="H461" s="108">
        <v>1</v>
      </c>
      <c r="I461" s="145"/>
      <c r="J461" s="54">
        <v>1.4E-2</v>
      </c>
      <c r="K461" s="106" t="s">
        <v>38</v>
      </c>
      <c r="L461" s="145"/>
      <c r="M461" s="52" t="s">
        <v>38</v>
      </c>
      <c r="N461" s="106" t="s">
        <v>38</v>
      </c>
      <c r="O461" s="145"/>
      <c r="P461" s="106" t="s">
        <v>38</v>
      </c>
      <c r="Q461" s="145"/>
      <c r="R461" s="50"/>
    </row>
    <row r="462" spans="1:18" ht="14.25" customHeight="1" x14ac:dyDescent="0.25">
      <c r="A462" s="52" t="s">
        <v>38</v>
      </c>
      <c r="B462" s="52" t="s">
        <v>38</v>
      </c>
      <c r="C462" s="101" t="s">
        <v>102</v>
      </c>
      <c r="D462" s="146"/>
      <c r="E462" s="146"/>
      <c r="F462" s="146"/>
      <c r="G462" s="146"/>
      <c r="H462" s="146"/>
      <c r="I462" s="146"/>
      <c r="J462" s="145"/>
      <c r="K462" s="103">
        <v>10045.290000000001</v>
      </c>
      <c r="L462" s="145"/>
      <c r="M462" s="52" t="s">
        <v>38</v>
      </c>
      <c r="N462" s="111">
        <v>703.17</v>
      </c>
      <c r="O462" s="145"/>
      <c r="P462" s="104"/>
      <c r="Q462" s="145"/>
      <c r="R462" s="59">
        <v>7045.6</v>
      </c>
    </row>
    <row r="463" spans="1:18" ht="14.25" customHeight="1" x14ac:dyDescent="0.25">
      <c r="A463" s="52" t="s">
        <v>38</v>
      </c>
      <c r="B463" s="52" t="s">
        <v>38</v>
      </c>
      <c r="C463" s="106" t="s">
        <v>103</v>
      </c>
      <c r="D463" s="145"/>
      <c r="E463" s="112" t="s">
        <v>38</v>
      </c>
      <c r="F463" s="145"/>
      <c r="G463" s="50"/>
      <c r="H463" s="106" t="s">
        <v>38</v>
      </c>
      <c r="I463" s="145"/>
      <c r="J463" s="53" t="s">
        <v>38</v>
      </c>
      <c r="K463" s="106" t="s">
        <v>38</v>
      </c>
      <c r="L463" s="145"/>
      <c r="M463" s="52" t="s">
        <v>38</v>
      </c>
      <c r="N463" s="109">
        <v>82.46</v>
      </c>
      <c r="O463" s="145"/>
      <c r="P463" s="106" t="s">
        <v>38</v>
      </c>
      <c r="Q463" s="145"/>
      <c r="R463" s="58">
        <v>2868.25</v>
      </c>
    </row>
    <row r="464" spans="1:18" ht="17.45" customHeight="1" x14ac:dyDescent="0.25">
      <c r="A464" s="52" t="s">
        <v>38</v>
      </c>
      <c r="B464" s="52" t="s">
        <v>473</v>
      </c>
      <c r="C464" s="106" t="s">
        <v>472</v>
      </c>
      <c r="D464" s="145"/>
      <c r="E464" s="112" t="s">
        <v>104</v>
      </c>
      <c r="F464" s="145"/>
      <c r="G464" s="54">
        <v>109</v>
      </c>
      <c r="H464" s="108">
        <v>1</v>
      </c>
      <c r="I464" s="145"/>
      <c r="J464" s="54">
        <v>109</v>
      </c>
      <c r="K464" s="110"/>
      <c r="L464" s="145"/>
      <c r="M464" s="53" t="s">
        <v>38</v>
      </c>
      <c r="N464" s="109">
        <v>89.88</v>
      </c>
      <c r="O464" s="145"/>
      <c r="P464" s="107" t="s">
        <v>38</v>
      </c>
      <c r="Q464" s="145"/>
      <c r="R464" s="58">
        <v>3126.39</v>
      </c>
    </row>
    <row r="465" spans="1:18" ht="17.45" customHeight="1" x14ac:dyDescent="0.25">
      <c r="A465" s="52" t="s">
        <v>38</v>
      </c>
      <c r="B465" s="52" t="s">
        <v>471</v>
      </c>
      <c r="C465" s="106" t="s">
        <v>470</v>
      </c>
      <c r="D465" s="145"/>
      <c r="E465" s="112" t="s">
        <v>104</v>
      </c>
      <c r="F465" s="145"/>
      <c r="G465" s="54">
        <v>57</v>
      </c>
      <c r="H465" s="108">
        <v>1</v>
      </c>
      <c r="I465" s="145"/>
      <c r="J465" s="54">
        <v>57</v>
      </c>
      <c r="K465" s="110"/>
      <c r="L465" s="145"/>
      <c r="M465" s="53" t="s">
        <v>38</v>
      </c>
      <c r="N465" s="109">
        <v>47</v>
      </c>
      <c r="O465" s="145"/>
      <c r="P465" s="107" t="s">
        <v>38</v>
      </c>
      <c r="Q465" s="145"/>
      <c r="R465" s="58">
        <v>1634.9</v>
      </c>
    </row>
    <row r="466" spans="1:18" ht="14.25" customHeight="1" x14ac:dyDescent="0.25">
      <c r="A466" s="55" t="s">
        <v>38</v>
      </c>
      <c r="B466" s="55" t="s">
        <v>38</v>
      </c>
      <c r="C466" s="101" t="s">
        <v>105</v>
      </c>
      <c r="D466" s="146"/>
      <c r="E466" s="146"/>
      <c r="F466" s="146"/>
      <c r="G466" s="146"/>
      <c r="H466" s="146"/>
      <c r="I466" s="146"/>
      <c r="J466" s="145"/>
      <c r="K466" s="102" t="s">
        <v>38</v>
      </c>
      <c r="L466" s="146"/>
      <c r="M466" s="145"/>
      <c r="N466" s="103">
        <v>840.05</v>
      </c>
      <c r="O466" s="145"/>
      <c r="P466" s="104"/>
      <c r="Q466" s="145"/>
      <c r="R466" s="48">
        <v>11806.89</v>
      </c>
    </row>
    <row r="467" spans="1:18" ht="28.35" customHeight="1" x14ac:dyDescent="0.25">
      <c r="A467" s="46" t="s">
        <v>38</v>
      </c>
      <c r="B467" s="47" t="s">
        <v>477</v>
      </c>
      <c r="C467" s="101" t="s">
        <v>476</v>
      </c>
      <c r="D467" s="145"/>
      <c r="E467" s="113" t="s">
        <v>475</v>
      </c>
      <c r="F467" s="145"/>
      <c r="G467" s="48">
        <v>0.17480000000000001</v>
      </c>
      <c r="H467" s="103">
        <v>1</v>
      </c>
      <c r="I467" s="145"/>
      <c r="J467" s="48">
        <v>0.17480000000000001</v>
      </c>
      <c r="K467" s="104"/>
      <c r="L467" s="145"/>
      <c r="M467" s="49"/>
      <c r="N467" s="104"/>
      <c r="O467" s="145"/>
      <c r="P467" s="104"/>
      <c r="Q467" s="145"/>
      <c r="R467" s="50"/>
    </row>
    <row r="468" spans="1:18" ht="17.45" customHeight="1" x14ac:dyDescent="0.25">
      <c r="A468" s="51" t="s">
        <v>38</v>
      </c>
      <c r="B468" s="52" t="s">
        <v>135</v>
      </c>
      <c r="C468" s="106" t="s">
        <v>474</v>
      </c>
      <c r="D468" s="146"/>
      <c r="E468" s="146"/>
      <c r="F468" s="146"/>
      <c r="G468" s="146"/>
      <c r="H468" s="146"/>
      <c r="I468" s="146"/>
      <c r="J468" s="146"/>
      <c r="K468" s="146"/>
      <c r="L468" s="146"/>
      <c r="M468" s="146"/>
      <c r="N468" s="146"/>
      <c r="O468" s="146"/>
      <c r="P468" s="146"/>
      <c r="Q468" s="145"/>
      <c r="R468" s="52" t="s">
        <v>38</v>
      </c>
    </row>
    <row r="469" spans="1:18" ht="14.25" customHeight="1" x14ac:dyDescent="0.25">
      <c r="A469" s="52" t="s">
        <v>38</v>
      </c>
      <c r="B469" s="53" t="s">
        <v>48</v>
      </c>
      <c r="C469" s="106" t="s">
        <v>92</v>
      </c>
      <c r="D469" s="145"/>
      <c r="E469" s="106" t="s">
        <v>38</v>
      </c>
      <c r="F469" s="145"/>
      <c r="G469" s="52" t="s">
        <v>38</v>
      </c>
      <c r="H469" s="110"/>
      <c r="I469" s="145"/>
      <c r="J469" s="53" t="s">
        <v>38</v>
      </c>
      <c r="K469" s="108">
        <v>883.1</v>
      </c>
      <c r="L469" s="145"/>
      <c r="M469" s="54">
        <v>1</v>
      </c>
      <c r="N469" s="109">
        <v>154.37</v>
      </c>
      <c r="O469" s="145"/>
      <c r="P469" s="108">
        <v>34.783000000000001</v>
      </c>
      <c r="Q469" s="145"/>
      <c r="R469" s="58">
        <v>5369.31</v>
      </c>
    </row>
    <row r="470" spans="1:18" ht="14.25" customHeight="1" x14ac:dyDescent="0.25">
      <c r="A470" s="52" t="s">
        <v>38</v>
      </c>
      <c r="B470" s="53" t="s">
        <v>50</v>
      </c>
      <c r="C470" s="106" t="s">
        <v>93</v>
      </c>
      <c r="D470" s="145"/>
      <c r="E470" s="106" t="s">
        <v>38</v>
      </c>
      <c r="F470" s="145"/>
      <c r="G470" s="52" t="s">
        <v>38</v>
      </c>
      <c r="H470" s="110"/>
      <c r="I470" s="145"/>
      <c r="J470" s="53" t="s">
        <v>38</v>
      </c>
      <c r="K470" s="108">
        <v>317.77999999999997</v>
      </c>
      <c r="L470" s="145"/>
      <c r="M470" s="54">
        <v>1</v>
      </c>
      <c r="N470" s="109">
        <v>55.55</v>
      </c>
      <c r="O470" s="145"/>
      <c r="P470" s="108">
        <v>15.023</v>
      </c>
      <c r="Q470" s="145"/>
      <c r="R470" s="58">
        <v>834.5</v>
      </c>
    </row>
    <row r="471" spans="1:18" ht="14.25" customHeight="1" x14ac:dyDescent="0.25">
      <c r="A471" s="52" t="s">
        <v>38</v>
      </c>
      <c r="B471" s="53" t="s">
        <v>51</v>
      </c>
      <c r="C471" s="106" t="s">
        <v>94</v>
      </c>
      <c r="D471" s="145"/>
      <c r="E471" s="106" t="s">
        <v>38</v>
      </c>
      <c r="F471" s="145"/>
      <c r="G471" s="52" t="s">
        <v>38</v>
      </c>
      <c r="H471" s="110"/>
      <c r="I471" s="145"/>
      <c r="J471" s="53" t="s">
        <v>38</v>
      </c>
      <c r="K471" s="108">
        <v>33.340000000000003</v>
      </c>
      <c r="L471" s="145"/>
      <c r="M471" s="54">
        <v>1</v>
      </c>
      <c r="N471" s="109">
        <v>5.83</v>
      </c>
      <c r="O471" s="145"/>
      <c r="P471" s="108">
        <v>34.783000000000001</v>
      </c>
      <c r="Q471" s="145"/>
      <c r="R471" s="58">
        <v>202.71</v>
      </c>
    </row>
    <row r="472" spans="1:18" ht="14.25" customHeight="1" x14ac:dyDescent="0.25">
      <c r="A472" s="52" t="s">
        <v>38</v>
      </c>
      <c r="B472" s="53" t="s">
        <v>53</v>
      </c>
      <c r="C472" s="106" t="s">
        <v>95</v>
      </c>
      <c r="D472" s="145"/>
      <c r="E472" s="106" t="s">
        <v>38</v>
      </c>
      <c r="F472" s="145"/>
      <c r="G472" s="52" t="s">
        <v>38</v>
      </c>
      <c r="H472" s="110"/>
      <c r="I472" s="145"/>
      <c r="J472" s="53" t="s">
        <v>38</v>
      </c>
      <c r="K472" s="108">
        <v>20534.45</v>
      </c>
      <c r="L472" s="145"/>
      <c r="M472" s="54">
        <v>1</v>
      </c>
      <c r="N472" s="109">
        <v>3589.42</v>
      </c>
      <c r="O472" s="145"/>
      <c r="P472" s="108">
        <v>7.4649999999999999</v>
      </c>
      <c r="Q472" s="145"/>
      <c r="R472" s="58">
        <v>26795.03</v>
      </c>
    </row>
    <row r="473" spans="1:18" ht="14.25" customHeight="1" x14ac:dyDescent="0.25">
      <c r="A473" s="52" t="s">
        <v>38</v>
      </c>
      <c r="B473" s="52" t="s">
        <v>38</v>
      </c>
      <c r="C473" s="106" t="s">
        <v>99</v>
      </c>
      <c r="D473" s="145"/>
      <c r="E473" s="112" t="s">
        <v>100</v>
      </c>
      <c r="F473" s="145"/>
      <c r="G473" s="54">
        <v>84.75</v>
      </c>
      <c r="H473" s="108">
        <v>1</v>
      </c>
      <c r="I473" s="145"/>
      <c r="J473" s="54">
        <v>14.814299999999999</v>
      </c>
      <c r="K473" s="106" t="s">
        <v>38</v>
      </c>
      <c r="L473" s="145"/>
      <c r="M473" s="52" t="s">
        <v>38</v>
      </c>
      <c r="N473" s="106" t="s">
        <v>38</v>
      </c>
      <c r="O473" s="145"/>
      <c r="P473" s="106" t="s">
        <v>38</v>
      </c>
      <c r="Q473" s="145"/>
      <c r="R473" s="50"/>
    </row>
    <row r="474" spans="1:18" ht="14.25" customHeight="1" x14ac:dyDescent="0.25">
      <c r="A474" s="52" t="s">
        <v>38</v>
      </c>
      <c r="B474" s="52" t="s">
        <v>38</v>
      </c>
      <c r="C474" s="106" t="s">
        <v>101</v>
      </c>
      <c r="D474" s="145"/>
      <c r="E474" s="112" t="s">
        <v>100</v>
      </c>
      <c r="F474" s="145"/>
      <c r="G474" s="54">
        <v>2.11</v>
      </c>
      <c r="H474" s="108">
        <v>1</v>
      </c>
      <c r="I474" s="145"/>
      <c r="J474" s="54">
        <v>0.36882799999999999</v>
      </c>
      <c r="K474" s="106" t="s">
        <v>38</v>
      </c>
      <c r="L474" s="145"/>
      <c r="M474" s="52" t="s">
        <v>38</v>
      </c>
      <c r="N474" s="106" t="s">
        <v>38</v>
      </c>
      <c r="O474" s="145"/>
      <c r="P474" s="106" t="s">
        <v>38</v>
      </c>
      <c r="Q474" s="145"/>
      <c r="R474" s="50"/>
    </row>
    <row r="475" spans="1:18" ht="14.25" customHeight="1" x14ac:dyDescent="0.25">
      <c r="A475" s="52" t="s">
        <v>38</v>
      </c>
      <c r="B475" s="52" t="s">
        <v>38</v>
      </c>
      <c r="C475" s="101" t="s">
        <v>102</v>
      </c>
      <c r="D475" s="146"/>
      <c r="E475" s="146"/>
      <c r="F475" s="146"/>
      <c r="G475" s="146"/>
      <c r="H475" s="146"/>
      <c r="I475" s="146"/>
      <c r="J475" s="145"/>
      <c r="K475" s="103">
        <v>21735.33</v>
      </c>
      <c r="L475" s="145"/>
      <c r="M475" s="52" t="s">
        <v>38</v>
      </c>
      <c r="N475" s="111">
        <v>3799.34</v>
      </c>
      <c r="O475" s="145"/>
      <c r="P475" s="104"/>
      <c r="Q475" s="145"/>
      <c r="R475" s="59">
        <v>32998.839999999997</v>
      </c>
    </row>
    <row r="476" spans="1:18" ht="14.25" customHeight="1" x14ac:dyDescent="0.25">
      <c r="A476" s="52" t="s">
        <v>38</v>
      </c>
      <c r="B476" s="52" t="s">
        <v>38</v>
      </c>
      <c r="C476" s="106" t="s">
        <v>103</v>
      </c>
      <c r="D476" s="145"/>
      <c r="E476" s="112" t="s">
        <v>38</v>
      </c>
      <c r="F476" s="145"/>
      <c r="G476" s="50"/>
      <c r="H476" s="106" t="s">
        <v>38</v>
      </c>
      <c r="I476" s="145"/>
      <c r="J476" s="53" t="s">
        <v>38</v>
      </c>
      <c r="K476" s="106" t="s">
        <v>38</v>
      </c>
      <c r="L476" s="145"/>
      <c r="M476" s="52" t="s">
        <v>38</v>
      </c>
      <c r="N476" s="109">
        <v>160.19999999999999</v>
      </c>
      <c r="O476" s="145"/>
      <c r="P476" s="106" t="s">
        <v>38</v>
      </c>
      <c r="Q476" s="145"/>
      <c r="R476" s="58">
        <v>5572.02</v>
      </c>
    </row>
    <row r="477" spans="1:18" ht="17.45" customHeight="1" x14ac:dyDescent="0.25">
      <c r="A477" s="52" t="s">
        <v>38</v>
      </c>
      <c r="B477" s="52" t="s">
        <v>473</v>
      </c>
      <c r="C477" s="106" t="s">
        <v>472</v>
      </c>
      <c r="D477" s="145"/>
      <c r="E477" s="112" t="s">
        <v>104</v>
      </c>
      <c r="F477" s="145"/>
      <c r="G477" s="54">
        <v>109</v>
      </c>
      <c r="H477" s="108">
        <v>1</v>
      </c>
      <c r="I477" s="145"/>
      <c r="J477" s="54">
        <v>109</v>
      </c>
      <c r="K477" s="110"/>
      <c r="L477" s="145"/>
      <c r="M477" s="53" t="s">
        <v>38</v>
      </c>
      <c r="N477" s="109">
        <v>174.62</v>
      </c>
      <c r="O477" s="145"/>
      <c r="P477" s="107" t="s">
        <v>38</v>
      </c>
      <c r="Q477" s="145"/>
      <c r="R477" s="58">
        <v>6073.5</v>
      </c>
    </row>
    <row r="478" spans="1:18" ht="17.45" customHeight="1" x14ac:dyDescent="0.25">
      <c r="A478" s="52" t="s">
        <v>38</v>
      </c>
      <c r="B478" s="52" t="s">
        <v>471</v>
      </c>
      <c r="C478" s="106" t="s">
        <v>470</v>
      </c>
      <c r="D478" s="145"/>
      <c r="E478" s="112" t="s">
        <v>104</v>
      </c>
      <c r="F478" s="145"/>
      <c r="G478" s="54">
        <v>57</v>
      </c>
      <c r="H478" s="108">
        <v>1</v>
      </c>
      <c r="I478" s="145"/>
      <c r="J478" s="54">
        <v>57</v>
      </c>
      <c r="K478" s="110"/>
      <c r="L478" s="145"/>
      <c r="M478" s="53" t="s">
        <v>38</v>
      </c>
      <c r="N478" s="109">
        <v>91.31</v>
      </c>
      <c r="O478" s="145"/>
      <c r="P478" s="107" t="s">
        <v>38</v>
      </c>
      <c r="Q478" s="145"/>
      <c r="R478" s="58">
        <v>3176.05</v>
      </c>
    </row>
    <row r="479" spans="1:18" ht="14.25" customHeight="1" x14ac:dyDescent="0.25">
      <c r="A479" s="55" t="s">
        <v>38</v>
      </c>
      <c r="B479" s="55" t="s">
        <v>38</v>
      </c>
      <c r="C479" s="101" t="s">
        <v>105</v>
      </c>
      <c r="D479" s="146"/>
      <c r="E479" s="146"/>
      <c r="F479" s="146"/>
      <c r="G479" s="146"/>
      <c r="H479" s="146"/>
      <c r="I479" s="146"/>
      <c r="J479" s="145"/>
      <c r="K479" s="102" t="s">
        <v>38</v>
      </c>
      <c r="L479" s="146"/>
      <c r="M479" s="145"/>
      <c r="N479" s="103">
        <v>4065.27</v>
      </c>
      <c r="O479" s="145"/>
      <c r="P479" s="104"/>
      <c r="Q479" s="145"/>
      <c r="R479" s="48">
        <v>42248.39</v>
      </c>
    </row>
    <row r="480" spans="1:18" ht="14.25" customHeight="1" x14ac:dyDescent="0.25"/>
    <row r="481" spans="1:18" ht="14.25" customHeight="1" x14ac:dyDescent="0.25">
      <c r="A481" s="57" t="s">
        <v>38</v>
      </c>
      <c r="B481" s="57" t="s">
        <v>38</v>
      </c>
      <c r="C481" s="96" t="s">
        <v>56</v>
      </c>
      <c r="D481" s="146"/>
      <c r="E481" s="146"/>
      <c r="F481" s="146"/>
      <c r="G481" s="146"/>
      <c r="H481" s="146"/>
      <c r="I481" s="146"/>
      <c r="J481" s="146"/>
      <c r="K481" s="146"/>
      <c r="L481" s="146"/>
      <c r="M481" s="145"/>
      <c r="N481" s="97" t="s">
        <v>469</v>
      </c>
      <c r="O481" s="145"/>
      <c r="P481" s="97" t="s">
        <v>38</v>
      </c>
      <c r="Q481" s="145"/>
      <c r="R481" s="56" t="s">
        <v>468</v>
      </c>
    </row>
    <row r="482" spans="1:18" ht="14.25" customHeight="1" x14ac:dyDescent="0.25">
      <c r="A482" s="57" t="s">
        <v>38</v>
      </c>
      <c r="B482" s="57" t="s">
        <v>38</v>
      </c>
      <c r="C482" s="96" t="s">
        <v>144</v>
      </c>
      <c r="D482" s="146"/>
      <c r="E482" s="146"/>
      <c r="F482" s="146"/>
      <c r="G482" s="146"/>
      <c r="H482" s="146"/>
      <c r="I482" s="146"/>
      <c r="J482" s="146"/>
      <c r="K482" s="146"/>
      <c r="L482" s="146"/>
      <c r="M482" s="145"/>
      <c r="N482" s="97" t="s">
        <v>467</v>
      </c>
      <c r="O482" s="145"/>
      <c r="P482" s="97" t="s">
        <v>38</v>
      </c>
      <c r="Q482" s="145"/>
      <c r="R482" s="56" t="s">
        <v>466</v>
      </c>
    </row>
    <row r="483" spans="1:18" ht="14.25" customHeight="1" x14ac:dyDescent="0.25">
      <c r="A483" s="57" t="s">
        <v>38</v>
      </c>
      <c r="B483" s="57" t="s">
        <v>38</v>
      </c>
      <c r="C483" s="96" t="s">
        <v>129</v>
      </c>
      <c r="D483" s="146"/>
      <c r="E483" s="146"/>
      <c r="F483" s="146"/>
      <c r="G483" s="146"/>
      <c r="H483" s="146"/>
      <c r="I483" s="146"/>
      <c r="J483" s="146"/>
      <c r="K483" s="146"/>
      <c r="L483" s="146"/>
      <c r="M483" s="145"/>
      <c r="N483" s="97" t="s">
        <v>465</v>
      </c>
      <c r="O483" s="143"/>
      <c r="P483" s="97" t="s">
        <v>38</v>
      </c>
      <c r="Q483" s="143"/>
      <c r="R483" s="56" t="s">
        <v>464</v>
      </c>
    </row>
    <row r="484" spans="1:18" ht="14.25" customHeight="1" x14ac:dyDescent="0.25">
      <c r="A484" s="57" t="s">
        <v>38</v>
      </c>
      <c r="B484" s="57" t="s">
        <v>38</v>
      </c>
      <c r="C484" s="96" t="s">
        <v>57</v>
      </c>
      <c r="D484" s="144"/>
      <c r="E484" s="144"/>
      <c r="F484" s="144"/>
      <c r="G484" s="144"/>
      <c r="H484" s="144"/>
      <c r="I484" s="144"/>
      <c r="J484" s="144"/>
      <c r="K484" s="144"/>
      <c r="L484" s="144"/>
      <c r="M484" s="143"/>
      <c r="N484" s="97" t="s">
        <v>463</v>
      </c>
      <c r="O484" s="143"/>
      <c r="P484" s="97" t="s">
        <v>38</v>
      </c>
      <c r="Q484" s="143"/>
      <c r="R484" s="56" t="s">
        <v>462</v>
      </c>
    </row>
    <row r="485" spans="1:18" ht="14.25" customHeight="1" x14ac:dyDescent="0.25">
      <c r="A485" s="57" t="s">
        <v>38</v>
      </c>
      <c r="B485" s="57" t="s">
        <v>38</v>
      </c>
      <c r="C485" s="96" t="s">
        <v>141</v>
      </c>
      <c r="D485" s="144"/>
      <c r="E485" s="144"/>
      <c r="F485" s="144"/>
      <c r="G485" s="144"/>
      <c r="H485" s="144"/>
      <c r="I485" s="144"/>
      <c r="J485" s="144"/>
      <c r="K485" s="144"/>
      <c r="L485" s="144"/>
      <c r="M485" s="143"/>
      <c r="N485" s="97" t="s">
        <v>461</v>
      </c>
      <c r="O485" s="143"/>
      <c r="P485" s="97" t="s">
        <v>38</v>
      </c>
      <c r="Q485" s="143"/>
      <c r="R485" s="56" t="s">
        <v>460</v>
      </c>
    </row>
    <row r="486" spans="1:18" ht="14.25" customHeight="1" x14ac:dyDescent="0.25">
      <c r="A486" s="57" t="s">
        <v>38</v>
      </c>
      <c r="B486" s="57" t="s">
        <v>38</v>
      </c>
      <c r="C486" s="96" t="s">
        <v>58</v>
      </c>
      <c r="D486" s="144"/>
      <c r="E486" s="144"/>
      <c r="F486" s="144"/>
      <c r="G486" s="144"/>
      <c r="H486" s="144"/>
      <c r="I486" s="144"/>
      <c r="J486" s="144"/>
      <c r="K486" s="144"/>
      <c r="L486" s="144"/>
      <c r="M486" s="143"/>
      <c r="N486" s="97" t="s">
        <v>38</v>
      </c>
      <c r="O486" s="143"/>
      <c r="P486" s="97" t="s">
        <v>38</v>
      </c>
      <c r="Q486" s="143"/>
      <c r="R486" s="56" t="s">
        <v>459</v>
      </c>
    </row>
    <row r="487" spans="1:18" ht="14.25" customHeight="1" x14ac:dyDescent="0.25">
      <c r="A487" s="57" t="s">
        <v>38</v>
      </c>
      <c r="B487" s="57" t="s">
        <v>38</v>
      </c>
      <c r="C487" s="96" t="s">
        <v>59</v>
      </c>
      <c r="D487" s="144"/>
      <c r="E487" s="144"/>
      <c r="F487" s="144"/>
      <c r="G487" s="144"/>
      <c r="H487" s="144"/>
      <c r="I487" s="144"/>
      <c r="J487" s="144"/>
      <c r="K487" s="144"/>
      <c r="L487" s="144"/>
      <c r="M487" s="143"/>
      <c r="N487" s="97" t="s">
        <v>38</v>
      </c>
      <c r="O487" s="143"/>
      <c r="P487" s="97" t="s">
        <v>38</v>
      </c>
      <c r="Q487" s="143"/>
      <c r="R487" s="56" t="s">
        <v>458</v>
      </c>
    </row>
    <row r="488" spans="1:18" ht="14.25" customHeight="1" x14ac:dyDescent="0.25">
      <c r="A488" s="57" t="s">
        <v>38</v>
      </c>
      <c r="B488" s="57" t="s">
        <v>38</v>
      </c>
      <c r="C488" s="96" t="s">
        <v>128</v>
      </c>
      <c r="D488" s="144"/>
      <c r="E488" s="144"/>
      <c r="F488" s="144"/>
      <c r="G488" s="144"/>
      <c r="H488" s="144"/>
      <c r="I488" s="144"/>
      <c r="J488" s="144"/>
      <c r="K488" s="144"/>
      <c r="L488" s="144"/>
      <c r="M488" s="143"/>
      <c r="N488" s="97" t="s">
        <v>38</v>
      </c>
      <c r="O488" s="143"/>
      <c r="P488" s="97" t="s">
        <v>38</v>
      </c>
      <c r="Q488" s="143"/>
      <c r="R488" s="56" t="s">
        <v>457</v>
      </c>
    </row>
    <row r="489" spans="1:18" ht="18.2" customHeight="1" x14ac:dyDescent="0.25">
      <c r="A489" s="105" t="s">
        <v>456</v>
      </c>
      <c r="B489" s="144"/>
      <c r="C489" s="144"/>
      <c r="D489" s="144"/>
      <c r="E489" s="144"/>
      <c r="F489" s="144"/>
      <c r="G489" s="144"/>
      <c r="H489" s="144"/>
      <c r="I489" s="144"/>
      <c r="J489" s="144"/>
      <c r="K489" s="144"/>
      <c r="L489" s="144"/>
      <c r="M489" s="144"/>
      <c r="N489" s="144"/>
      <c r="O489" s="144"/>
      <c r="P489" s="144"/>
      <c r="Q489" s="144"/>
      <c r="R489" s="144"/>
    </row>
    <row r="490" spans="1:18" ht="38.85" customHeight="1" x14ac:dyDescent="0.25">
      <c r="A490" s="46" t="s">
        <v>38</v>
      </c>
      <c r="B490" s="47" t="s">
        <v>455</v>
      </c>
      <c r="C490" s="101" t="s">
        <v>454</v>
      </c>
      <c r="D490" s="143"/>
      <c r="E490" s="113" t="s">
        <v>451</v>
      </c>
      <c r="F490" s="143"/>
      <c r="G490" s="48">
        <v>0.08</v>
      </c>
      <c r="H490" s="103">
        <v>1</v>
      </c>
      <c r="I490" s="143"/>
      <c r="J490" s="48">
        <v>0.08</v>
      </c>
      <c r="K490" s="104"/>
      <c r="L490" s="143"/>
      <c r="M490" s="49"/>
      <c r="N490" s="104"/>
      <c r="O490" s="143"/>
      <c r="P490" s="104"/>
      <c r="Q490" s="143"/>
      <c r="R490" s="50"/>
    </row>
    <row r="491" spans="1:18" ht="17.45" customHeight="1" x14ac:dyDescent="0.25">
      <c r="A491" s="51" t="s">
        <v>38</v>
      </c>
      <c r="B491" s="52" t="s">
        <v>135</v>
      </c>
      <c r="C491" s="106" t="s">
        <v>450</v>
      </c>
      <c r="D491" s="144"/>
      <c r="E491" s="144"/>
      <c r="F491" s="144"/>
      <c r="G491" s="144"/>
      <c r="H491" s="144"/>
      <c r="I491" s="144"/>
      <c r="J491" s="144"/>
      <c r="K491" s="144"/>
      <c r="L491" s="144"/>
      <c r="M491" s="144"/>
      <c r="N491" s="144"/>
      <c r="O491" s="144"/>
      <c r="P491" s="144"/>
      <c r="Q491" s="143"/>
      <c r="R491" s="52" t="s">
        <v>38</v>
      </c>
    </row>
    <row r="492" spans="1:18" ht="14.25" customHeight="1" x14ac:dyDescent="0.25">
      <c r="A492" s="52" t="s">
        <v>38</v>
      </c>
      <c r="B492" s="53" t="s">
        <v>48</v>
      </c>
      <c r="C492" s="106" t="s">
        <v>92</v>
      </c>
      <c r="D492" s="145"/>
      <c r="E492" s="106" t="s">
        <v>38</v>
      </c>
      <c r="F492" s="145"/>
      <c r="G492" s="52" t="s">
        <v>38</v>
      </c>
      <c r="H492" s="110"/>
      <c r="I492" s="145"/>
      <c r="J492" s="53" t="s">
        <v>38</v>
      </c>
      <c r="K492" s="108">
        <v>1286.74</v>
      </c>
      <c r="L492" s="145"/>
      <c r="M492" s="54">
        <v>1</v>
      </c>
      <c r="N492" s="109">
        <v>102.94</v>
      </c>
      <c r="O492" s="145"/>
      <c r="P492" s="108">
        <v>34.783000000000001</v>
      </c>
      <c r="Q492" s="145"/>
      <c r="R492" s="58">
        <v>3580.53</v>
      </c>
    </row>
    <row r="493" spans="1:18" ht="14.25" customHeight="1" x14ac:dyDescent="0.25">
      <c r="A493" s="52" t="s">
        <v>38</v>
      </c>
      <c r="B493" s="53" t="s">
        <v>50</v>
      </c>
      <c r="C493" s="106" t="s">
        <v>93</v>
      </c>
      <c r="D493" s="145"/>
      <c r="E493" s="106" t="s">
        <v>38</v>
      </c>
      <c r="F493" s="145"/>
      <c r="G493" s="52" t="s">
        <v>38</v>
      </c>
      <c r="H493" s="110"/>
      <c r="I493" s="145"/>
      <c r="J493" s="53" t="s">
        <v>38</v>
      </c>
      <c r="K493" s="108">
        <v>2232.2199999999998</v>
      </c>
      <c r="L493" s="145"/>
      <c r="M493" s="54">
        <v>1</v>
      </c>
      <c r="N493" s="109">
        <v>178.58</v>
      </c>
      <c r="O493" s="145"/>
      <c r="P493" s="108">
        <v>15.537000000000001</v>
      </c>
      <c r="Q493" s="145"/>
      <c r="R493" s="58">
        <v>2774.56</v>
      </c>
    </row>
    <row r="494" spans="1:18" ht="14.25" customHeight="1" x14ac:dyDescent="0.25">
      <c r="A494" s="52" t="s">
        <v>38</v>
      </c>
      <c r="B494" s="53" t="s">
        <v>51</v>
      </c>
      <c r="C494" s="106" t="s">
        <v>94</v>
      </c>
      <c r="D494" s="145"/>
      <c r="E494" s="106" t="s">
        <v>38</v>
      </c>
      <c r="F494" s="145"/>
      <c r="G494" s="52" t="s">
        <v>38</v>
      </c>
      <c r="H494" s="110"/>
      <c r="I494" s="145"/>
      <c r="J494" s="53" t="s">
        <v>38</v>
      </c>
      <c r="K494" s="108">
        <v>359.5</v>
      </c>
      <c r="L494" s="145"/>
      <c r="M494" s="54">
        <v>1</v>
      </c>
      <c r="N494" s="109">
        <v>28.76</v>
      </c>
      <c r="O494" s="145"/>
      <c r="P494" s="108">
        <v>34.783000000000001</v>
      </c>
      <c r="Q494" s="145"/>
      <c r="R494" s="58">
        <v>1000.36</v>
      </c>
    </row>
    <row r="495" spans="1:18" ht="14.25" customHeight="1" x14ac:dyDescent="0.25">
      <c r="A495" s="52" t="s">
        <v>38</v>
      </c>
      <c r="B495" s="53" t="s">
        <v>53</v>
      </c>
      <c r="C495" s="106" t="s">
        <v>95</v>
      </c>
      <c r="D495" s="145"/>
      <c r="E495" s="106" t="s">
        <v>38</v>
      </c>
      <c r="F495" s="145"/>
      <c r="G495" s="52" t="s">
        <v>38</v>
      </c>
      <c r="H495" s="110"/>
      <c r="I495" s="145"/>
      <c r="J495" s="53" t="s">
        <v>38</v>
      </c>
      <c r="K495" s="110"/>
      <c r="L495" s="145"/>
      <c r="M495" s="54">
        <v>1</v>
      </c>
      <c r="N495" s="110"/>
      <c r="O495" s="145"/>
      <c r="P495" s="110"/>
      <c r="Q495" s="145"/>
      <c r="R495" s="50"/>
    </row>
    <row r="496" spans="1:18" ht="14.25" customHeight="1" x14ac:dyDescent="0.25">
      <c r="A496" s="52" t="s">
        <v>38</v>
      </c>
      <c r="B496" s="52" t="s">
        <v>38</v>
      </c>
      <c r="C496" s="106" t="s">
        <v>99</v>
      </c>
      <c r="D496" s="145"/>
      <c r="E496" s="112" t="s">
        <v>100</v>
      </c>
      <c r="F496" s="145"/>
      <c r="G496" s="54">
        <v>110.64</v>
      </c>
      <c r="H496" s="108">
        <v>1</v>
      </c>
      <c r="I496" s="145"/>
      <c r="J496" s="54">
        <v>8.8512000000000004</v>
      </c>
      <c r="K496" s="106" t="s">
        <v>38</v>
      </c>
      <c r="L496" s="145"/>
      <c r="M496" s="52" t="s">
        <v>38</v>
      </c>
      <c r="N496" s="106" t="s">
        <v>38</v>
      </c>
      <c r="O496" s="145"/>
      <c r="P496" s="106" t="s">
        <v>38</v>
      </c>
      <c r="Q496" s="145"/>
      <c r="R496" s="50"/>
    </row>
    <row r="497" spans="1:18" ht="14.25" customHeight="1" x14ac:dyDescent="0.25">
      <c r="A497" s="52" t="s">
        <v>38</v>
      </c>
      <c r="B497" s="52" t="s">
        <v>38</v>
      </c>
      <c r="C497" s="106" t="s">
        <v>101</v>
      </c>
      <c r="D497" s="145"/>
      <c r="E497" s="112" t="s">
        <v>100</v>
      </c>
      <c r="F497" s="145"/>
      <c r="G497" s="54">
        <v>30.57</v>
      </c>
      <c r="H497" s="108">
        <v>1</v>
      </c>
      <c r="I497" s="145"/>
      <c r="J497" s="54">
        <v>2.4456000000000002</v>
      </c>
      <c r="K497" s="106" t="s">
        <v>38</v>
      </c>
      <c r="L497" s="145"/>
      <c r="M497" s="52" t="s">
        <v>38</v>
      </c>
      <c r="N497" s="106" t="s">
        <v>38</v>
      </c>
      <c r="O497" s="145"/>
      <c r="P497" s="106" t="s">
        <v>38</v>
      </c>
      <c r="Q497" s="145"/>
      <c r="R497" s="50"/>
    </row>
    <row r="498" spans="1:18" ht="14.25" customHeight="1" x14ac:dyDescent="0.25">
      <c r="A498" s="52" t="s">
        <v>38</v>
      </c>
      <c r="B498" s="52" t="s">
        <v>38</v>
      </c>
      <c r="C498" s="101" t="s">
        <v>102</v>
      </c>
      <c r="D498" s="146"/>
      <c r="E498" s="146"/>
      <c r="F498" s="146"/>
      <c r="G498" s="146"/>
      <c r="H498" s="146"/>
      <c r="I498" s="146"/>
      <c r="J498" s="145"/>
      <c r="K498" s="103">
        <v>3518.96</v>
      </c>
      <c r="L498" s="145"/>
      <c r="M498" s="52" t="s">
        <v>38</v>
      </c>
      <c r="N498" s="111">
        <v>281.52</v>
      </c>
      <c r="O498" s="145"/>
      <c r="P498" s="104"/>
      <c r="Q498" s="145"/>
      <c r="R498" s="59">
        <v>6355.09</v>
      </c>
    </row>
    <row r="499" spans="1:18" ht="14.25" customHeight="1" x14ac:dyDescent="0.25">
      <c r="A499" s="52" t="s">
        <v>38</v>
      </c>
      <c r="B499" s="52" t="s">
        <v>38</v>
      </c>
      <c r="C499" s="106" t="s">
        <v>103</v>
      </c>
      <c r="D499" s="145"/>
      <c r="E499" s="112" t="s">
        <v>38</v>
      </c>
      <c r="F499" s="145"/>
      <c r="G499" s="50"/>
      <c r="H499" s="106" t="s">
        <v>38</v>
      </c>
      <c r="I499" s="145"/>
      <c r="J499" s="53" t="s">
        <v>38</v>
      </c>
      <c r="K499" s="106" t="s">
        <v>38</v>
      </c>
      <c r="L499" s="145"/>
      <c r="M499" s="52" t="s">
        <v>38</v>
      </c>
      <c r="N499" s="109">
        <v>131.69999999999999</v>
      </c>
      <c r="O499" s="145"/>
      <c r="P499" s="106" t="s">
        <v>38</v>
      </c>
      <c r="Q499" s="145"/>
      <c r="R499" s="58">
        <v>4580.8900000000003</v>
      </c>
    </row>
    <row r="500" spans="1:18" ht="50.25" customHeight="1" x14ac:dyDescent="0.25">
      <c r="A500" s="52" t="s">
        <v>38</v>
      </c>
      <c r="B500" s="52" t="s">
        <v>443</v>
      </c>
      <c r="C500" s="106" t="s">
        <v>442</v>
      </c>
      <c r="D500" s="145"/>
      <c r="E500" s="112" t="s">
        <v>104</v>
      </c>
      <c r="F500" s="145"/>
      <c r="G500" s="54">
        <v>103</v>
      </c>
      <c r="H500" s="108">
        <v>1</v>
      </c>
      <c r="I500" s="145"/>
      <c r="J500" s="54">
        <v>103</v>
      </c>
      <c r="K500" s="110"/>
      <c r="L500" s="145"/>
      <c r="M500" s="53" t="s">
        <v>38</v>
      </c>
      <c r="N500" s="109">
        <v>135.65</v>
      </c>
      <c r="O500" s="145"/>
      <c r="P500" s="107" t="s">
        <v>38</v>
      </c>
      <c r="Q500" s="145"/>
      <c r="R500" s="58">
        <v>4718.32</v>
      </c>
    </row>
    <row r="501" spans="1:18" ht="50.25" customHeight="1" x14ac:dyDescent="0.25">
      <c r="A501" s="52" t="s">
        <v>38</v>
      </c>
      <c r="B501" s="52" t="s">
        <v>441</v>
      </c>
      <c r="C501" s="106" t="s">
        <v>440</v>
      </c>
      <c r="D501" s="145"/>
      <c r="E501" s="112" t="s">
        <v>104</v>
      </c>
      <c r="F501" s="145"/>
      <c r="G501" s="54">
        <v>59</v>
      </c>
      <c r="H501" s="108">
        <v>1</v>
      </c>
      <c r="I501" s="145"/>
      <c r="J501" s="54">
        <v>59</v>
      </c>
      <c r="K501" s="110"/>
      <c r="L501" s="145"/>
      <c r="M501" s="53" t="s">
        <v>38</v>
      </c>
      <c r="N501" s="109">
        <v>77.7</v>
      </c>
      <c r="O501" s="145"/>
      <c r="P501" s="107" t="s">
        <v>38</v>
      </c>
      <c r="Q501" s="145"/>
      <c r="R501" s="58">
        <v>2702.73</v>
      </c>
    </row>
    <row r="502" spans="1:18" ht="14.25" customHeight="1" x14ac:dyDescent="0.25">
      <c r="A502" s="55" t="s">
        <v>38</v>
      </c>
      <c r="B502" s="55" t="s">
        <v>38</v>
      </c>
      <c r="C502" s="101" t="s">
        <v>105</v>
      </c>
      <c r="D502" s="146"/>
      <c r="E502" s="146"/>
      <c r="F502" s="146"/>
      <c r="G502" s="146"/>
      <c r="H502" s="146"/>
      <c r="I502" s="146"/>
      <c r="J502" s="145"/>
      <c r="K502" s="102" t="s">
        <v>38</v>
      </c>
      <c r="L502" s="146"/>
      <c r="M502" s="145"/>
      <c r="N502" s="103">
        <v>494.87</v>
      </c>
      <c r="O502" s="145"/>
      <c r="P502" s="104"/>
      <c r="Q502" s="145"/>
      <c r="R502" s="48">
        <v>13776.14</v>
      </c>
    </row>
    <row r="503" spans="1:18" ht="38.85" customHeight="1" x14ac:dyDescent="0.25">
      <c r="A503" s="46" t="s">
        <v>38</v>
      </c>
      <c r="B503" s="47" t="s">
        <v>453</v>
      </c>
      <c r="C503" s="101" t="s">
        <v>452</v>
      </c>
      <c r="D503" s="145"/>
      <c r="E503" s="113" t="s">
        <v>451</v>
      </c>
      <c r="F503" s="145"/>
      <c r="G503" s="48">
        <v>0.18</v>
      </c>
      <c r="H503" s="103">
        <v>1</v>
      </c>
      <c r="I503" s="145"/>
      <c r="J503" s="48">
        <v>0.18</v>
      </c>
      <c r="K503" s="104"/>
      <c r="L503" s="145"/>
      <c r="M503" s="49"/>
      <c r="N503" s="104"/>
      <c r="O503" s="145"/>
      <c r="P503" s="104"/>
      <c r="Q503" s="145"/>
      <c r="R503" s="50"/>
    </row>
    <row r="504" spans="1:18" ht="17.45" customHeight="1" x14ac:dyDescent="0.25">
      <c r="A504" s="51" t="s">
        <v>38</v>
      </c>
      <c r="B504" s="52" t="s">
        <v>135</v>
      </c>
      <c r="C504" s="106" t="s">
        <v>450</v>
      </c>
      <c r="D504" s="146"/>
      <c r="E504" s="146"/>
      <c r="F504" s="146"/>
      <c r="G504" s="146"/>
      <c r="H504" s="146"/>
      <c r="I504" s="146"/>
      <c r="J504" s="146"/>
      <c r="K504" s="146"/>
      <c r="L504" s="146"/>
      <c r="M504" s="146"/>
      <c r="N504" s="146"/>
      <c r="O504" s="146"/>
      <c r="P504" s="146"/>
      <c r="Q504" s="145"/>
      <c r="R504" s="52" t="s">
        <v>38</v>
      </c>
    </row>
    <row r="505" spans="1:18" ht="14.25" customHeight="1" x14ac:dyDescent="0.25">
      <c r="A505" s="52" t="s">
        <v>38</v>
      </c>
      <c r="B505" s="53" t="s">
        <v>48</v>
      </c>
      <c r="C505" s="106" t="s">
        <v>92</v>
      </c>
      <c r="D505" s="145"/>
      <c r="E505" s="106" t="s">
        <v>38</v>
      </c>
      <c r="F505" s="145"/>
      <c r="G505" s="52" t="s">
        <v>38</v>
      </c>
      <c r="H505" s="110"/>
      <c r="I505" s="145"/>
      <c r="J505" s="53" t="s">
        <v>38</v>
      </c>
      <c r="K505" s="108">
        <v>412.05</v>
      </c>
      <c r="L505" s="145"/>
      <c r="M505" s="54">
        <v>1</v>
      </c>
      <c r="N505" s="109">
        <v>74.17</v>
      </c>
      <c r="O505" s="145"/>
      <c r="P505" s="108">
        <v>34.783000000000001</v>
      </c>
      <c r="Q505" s="145"/>
      <c r="R505" s="58">
        <v>2579.8200000000002</v>
      </c>
    </row>
    <row r="506" spans="1:18" ht="14.25" customHeight="1" x14ac:dyDescent="0.25">
      <c r="A506" s="52" t="s">
        <v>38</v>
      </c>
      <c r="B506" s="53" t="s">
        <v>50</v>
      </c>
      <c r="C506" s="106" t="s">
        <v>93</v>
      </c>
      <c r="D506" s="145"/>
      <c r="E506" s="106" t="s">
        <v>38</v>
      </c>
      <c r="F506" s="145"/>
      <c r="G506" s="52" t="s">
        <v>38</v>
      </c>
      <c r="H506" s="110"/>
      <c r="I506" s="145"/>
      <c r="J506" s="53" t="s">
        <v>38</v>
      </c>
      <c r="K506" s="108">
        <v>656.45</v>
      </c>
      <c r="L506" s="145"/>
      <c r="M506" s="54">
        <v>1</v>
      </c>
      <c r="N506" s="109">
        <v>118.16</v>
      </c>
      <c r="O506" s="145"/>
      <c r="P506" s="108">
        <v>15.537000000000001</v>
      </c>
      <c r="Q506" s="145"/>
      <c r="R506" s="58">
        <v>1835.87</v>
      </c>
    </row>
    <row r="507" spans="1:18" ht="14.25" customHeight="1" x14ac:dyDescent="0.25">
      <c r="A507" s="52" t="s">
        <v>38</v>
      </c>
      <c r="B507" s="53" t="s">
        <v>51</v>
      </c>
      <c r="C507" s="106" t="s">
        <v>94</v>
      </c>
      <c r="D507" s="145"/>
      <c r="E507" s="106" t="s">
        <v>38</v>
      </c>
      <c r="F507" s="145"/>
      <c r="G507" s="52" t="s">
        <v>38</v>
      </c>
      <c r="H507" s="110"/>
      <c r="I507" s="145"/>
      <c r="J507" s="53" t="s">
        <v>38</v>
      </c>
      <c r="K507" s="108">
        <v>105.72</v>
      </c>
      <c r="L507" s="145"/>
      <c r="M507" s="54">
        <v>1</v>
      </c>
      <c r="N507" s="109">
        <v>19.03</v>
      </c>
      <c r="O507" s="145"/>
      <c r="P507" s="108">
        <v>34.783000000000001</v>
      </c>
      <c r="Q507" s="145"/>
      <c r="R507" s="58">
        <v>661.91</v>
      </c>
    </row>
    <row r="508" spans="1:18" ht="14.25" customHeight="1" x14ac:dyDescent="0.25">
      <c r="A508" s="52" t="s">
        <v>38</v>
      </c>
      <c r="B508" s="53" t="s">
        <v>53</v>
      </c>
      <c r="C508" s="106" t="s">
        <v>95</v>
      </c>
      <c r="D508" s="145"/>
      <c r="E508" s="106" t="s">
        <v>38</v>
      </c>
      <c r="F508" s="145"/>
      <c r="G508" s="52" t="s">
        <v>38</v>
      </c>
      <c r="H508" s="110"/>
      <c r="I508" s="145"/>
      <c r="J508" s="53" t="s">
        <v>38</v>
      </c>
      <c r="K508" s="110"/>
      <c r="L508" s="145"/>
      <c r="M508" s="54">
        <v>1</v>
      </c>
      <c r="N508" s="110"/>
      <c r="O508" s="145"/>
      <c r="P508" s="110"/>
      <c r="Q508" s="145"/>
      <c r="R508" s="50"/>
    </row>
    <row r="509" spans="1:18" ht="14.25" customHeight="1" x14ac:dyDescent="0.25">
      <c r="A509" s="52" t="s">
        <v>38</v>
      </c>
      <c r="B509" s="52" t="s">
        <v>38</v>
      </c>
      <c r="C509" s="106" t="s">
        <v>99</v>
      </c>
      <c r="D509" s="145"/>
      <c r="E509" s="112" t="s">
        <v>100</v>
      </c>
      <c r="F509" s="145"/>
      <c r="G509" s="54">
        <v>35.43</v>
      </c>
      <c r="H509" s="108">
        <v>1</v>
      </c>
      <c r="I509" s="145"/>
      <c r="J509" s="54">
        <v>6.3773999999999997</v>
      </c>
      <c r="K509" s="106" t="s">
        <v>38</v>
      </c>
      <c r="L509" s="145"/>
      <c r="M509" s="52" t="s">
        <v>38</v>
      </c>
      <c r="N509" s="106" t="s">
        <v>38</v>
      </c>
      <c r="O509" s="145"/>
      <c r="P509" s="106" t="s">
        <v>38</v>
      </c>
      <c r="Q509" s="145"/>
      <c r="R509" s="50"/>
    </row>
    <row r="510" spans="1:18" ht="14.25" customHeight="1" x14ac:dyDescent="0.25">
      <c r="A510" s="52" t="s">
        <v>38</v>
      </c>
      <c r="B510" s="52" t="s">
        <v>38</v>
      </c>
      <c r="C510" s="106" t="s">
        <v>101</v>
      </c>
      <c r="D510" s="145"/>
      <c r="E510" s="112" t="s">
        <v>100</v>
      </c>
      <c r="F510" s="145"/>
      <c r="G510" s="54">
        <v>8.99</v>
      </c>
      <c r="H510" s="108">
        <v>1</v>
      </c>
      <c r="I510" s="145"/>
      <c r="J510" s="54">
        <v>1.6182000000000001</v>
      </c>
      <c r="K510" s="106" t="s">
        <v>38</v>
      </c>
      <c r="L510" s="145"/>
      <c r="M510" s="52" t="s">
        <v>38</v>
      </c>
      <c r="N510" s="106" t="s">
        <v>38</v>
      </c>
      <c r="O510" s="145"/>
      <c r="P510" s="106" t="s">
        <v>38</v>
      </c>
      <c r="Q510" s="145"/>
      <c r="R510" s="50"/>
    </row>
    <row r="511" spans="1:18" ht="14.25" customHeight="1" x14ac:dyDescent="0.25">
      <c r="A511" s="52" t="s">
        <v>38</v>
      </c>
      <c r="B511" s="52" t="s">
        <v>38</v>
      </c>
      <c r="C511" s="101" t="s">
        <v>102</v>
      </c>
      <c r="D511" s="146"/>
      <c r="E511" s="146"/>
      <c r="F511" s="146"/>
      <c r="G511" s="146"/>
      <c r="H511" s="146"/>
      <c r="I511" s="146"/>
      <c r="J511" s="145"/>
      <c r="K511" s="103">
        <v>1068.5</v>
      </c>
      <c r="L511" s="145"/>
      <c r="M511" s="52" t="s">
        <v>38</v>
      </c>
      <c r="N511" s="111">
        <v>192.33</v>
      </c>
      <c r="O511" s="145"/>
      <c r="P511" s="104"/>
      <c r="Q511" s="145"/>
      <c r="R511" s="59">
        <v>4415.6899999999996</v>
      </c>
    </row>
    <row r="512" spans="1:18" ht="14.25" customHeight="1" x14ac:dyDescent="0.25">
      <c r="A512" s="52" t="s">
        <v>38</v>
      </c>
      <c r="B512" s="52" t="s">
        <v>38</v>
      </c>
      <c r="C512" s="106" t="s">
        <v>103</v>
      </c>
      <c r="D512" s="145"/>
      <c r="E512" s="112" t="s">
        <v>38</v>
      </c>
      <c r="F512" s="145"/>
      <c r="G512" s="50"/>
      <c r="H512" s="106" t="s">
        <v>38</v>
      </c>
      <c r="I512" s="145"/>
      <c r="J512" s="53" t="s">
        <v>38</v>
      </c>
      <c r="K512" s="106" t="s">
        <v>38</v>
      </c>
      <c r="L512" s="145"/>
      <c r="M512" s="52" t="s">
        <v>38</v>
      </c>
      <c r="N512" s="109">
        <v>93.2</v>
      </c>
      <c r="O512" s="145"/>
      <c r="P512" s="106" t="s">
        <v>38</v>
      </c>
      <c r="Q512" s="145"/>
      <c r="R512" s="58">
        <v>3241.73</v>
      </c>
    </row>
    <row r="513" spans="1:18" ht="50.25" customHeight="1" x14ac:dyDescent="0.25">
      <c r="A513" s="52" t="s">
        <v>38</v>
      </c>
      <c r="B513" s="52" t="s">
        <v>443</v>
      </c>
      <c r="C513" s="106" t="s">
        <v>442</v>
      </c>
      <c r="D513" s="145"/>
      <c r="E513" s="112" t="s">
        <v>104</v>
      </c>
      <c r="F513" s="145"/>
      <c r="G513" s="54">
        <v>103</v>
      </c>
      <c r="H513" s="108">
        <v>1</v>
      </c>
      <c r="I513" s="145"/>
      <c r="J513" s="54">
        <v>103</v>
      </c>
      <c r="K513" s="110"/>
      <c r="L513" s="145"/>
      <c r="M513" s="53" t="s">
        <v>38</v>
      </c>
      <c r="N513" s="109">
        <v>96</v>
      </c>
      <c r="O513" s="145"/>
      <c r="P513" s="107" t="s">
        <v>38</v>
      </c>
      <c r="Q513" s="145"/>
      <c r="R513" s="58">
        <v>3338.98</v>
      </c>
    </row>
    <row r="514" spans="1:18" ht="50.25" customHeight="1" x14ac:dyDescent="0.25">
      <c r="A514" s="52" t="s">
        <v>38</v>
      </c>
      <c r="B514" s="52" t="s">
        <v>441</v>
      </c>
      <c r="C514" s="106" t="s">
        <v>440</v>
      </c>
      <c r="D514" s="145"/>
      <c r="E514" s="112" t="s">
        <v>104</v>
      </c>
      <c r="F514" s="145"/>
      <c r="G514" s="54">
        <v>59</v>
      </c>
      <c r="H514" s="108">
        <v>1</v>
      </c>
      <c r="I514" s="145"/>
      <c r="J514" s="54">
        <v>59</v>
      </c>
      <c r="K514" s="110"/>
      <c r="L514" s="145"/>
      <c r="M514" s="53" t="s">
        <v>38</v>
      </c>
      <c r="N514" s="109">
        <v>54.99</v>
      </c>
      <c r="O514" s="145"/>
      <c r="P514" s="107" t="s">
        <v>38</v>
      </c>
      <c r="Q514" s="145"/>
      <c r="R514" s="58">
        <v>1912.62</v>
      </c>
    </row>
    <row r="515" spans="1:18" ht="14.25" customHeight="1" x14ac:dyDescent="0.25">
      <c r="A515" s="55" t="s">
        <v>38</v>
      </c>
      <c r="B515" s="55" t="s">
        <v>38</v>
      </c>
      <c r="C515" s="101" t="s">
        <v>105</v>
      </c>
      <c r="D515" s="146"/>
      <c r="E515" s="146"/>
      <c r="F515" s="146"/>
      <c r="G515" s="146"/>
      <c r="H515" s="146"/>
      <c r="I515" s="146"/>
      <c r="J515" s="145"/>
      <c r="K515" s="102" t="s">
        <v>38</v>
      </c>
      <c r="L515" s="146"/>
      <c r="M515" s="145"/>
      <c r="N515" s="103">
        <v>343.32</v>
      </c>
      <c r="O515" s="145"/>
      <c r="P515" s="104"/>
      <c r="Q515" s="145"/>
      <c r="R515" s="48">
        <v>9667.2900000000009</v>
      </c>
    </row>
    <row r="516" spans="1:18" ht="38.85" customHeight="1" x14ac:dyDescent="0.25">
      <c r="A516" s="46" t="s">
        <v>38</v>
      </c>
      <c r="B516" s="47" t="s">
        <v>449</v>
      </c>
      <c r="C516" s="101" t="s">
        <v>448</v>
      </c>
      <c r="D516" s="145"/>
      <c r="E516" s="113" t="s">
        <v>447</v>
      </c>
      <c r="F516" s="145"/>
      <c r="G516" s="48">
        <v>0.3</v>
      </c>
      <c r="H516" s="103">
        <v>1</v>
      </c>
      <c r="I516" s="145"/>
      <c r="J516" s="48">
        <v>0.3</v>
      </c>
      <c r="K516" s="104"/>
      <c r="L516" s="145"/>
      <c r="M516" s="49"/>
      <c r="N516" s="104"/>
      <c r="O516" s="145"/>
      <c r="P516" s="104"/>
      <c r="Q516" s="145"/>
      <c r="R516" s="50"/>
    </row>
    <row r="517" spans="1:18" ht="17.45" customHeight="1" x14ac:dyDescent="0.25">
      <c r="A517" s="51" t="s">
        <v>38</v>
      </c>
      <c r="B517" s="52" t="s">
        <v>135</v>
      </c>
      <c r="C517" s="106" t="s">
        <v>446</v>
      </c>
      <c r="D517" s="146"/>
      <c r="E517" s="146"/>
      <c r="F517" s="146"/>
      <c r="G517" s="146"/>
      <c r="H517" s="146"/>
      <c r="I517" s="146"/>
      <c r="J517" s="146"/>
      <c r="K517" s="146"/>
      <c r="L517" s="146"/>
      <c r="M517" s="146"/>
      <c r="N517" s="146"/>
      <c r="O517" s="146"/>
      <c r="P517" s="146"/>
      <c r="Q517" s="145"/>
      <c r="R517" s="52" t="s">
        <v>38</v>
      </c>
    </row>
    <row r="518" spans="1:18" ht="14.25" customHeight="1" x14ac:dyDescent="0.25">
      <c r="A518" s="52" t="s">
        <v>38</v>
      </c>
      <c r="B518" s="53" t="s">
        <v>48</v>
      </c>
      <c r="C518" s="106" t="s">
        <v>92</v>
      </c>
      <c r="D518" s="145"/>
      <c r="E518" s="106" t="s">
        <v>38</v>
      </c>
      <c r="F518" s="145"/>
      <c r="G518" s="52" t="s">
        <v>38</v>
      </c>
      <c r="H518" s="110"/>
      <c r="I518" s="145"/>
      <c r="J518" s="53" t="s">
        <v>38</v>
      </c>
      <c r="K518" s="108">
        <v>601.30999999999995</v>
      </c>
      <c r="L518" s="145"/>
      <c r="M518" s="54">
        <v>1</v>
      </c>
      <c r="N518" s="109">
        <v>180.39</v>
      </c>
      <c r="O518" s="145"/>
      <c r="P518" s="108">
        <v>34.783000000000001</v>
      </c>
      <c r="Q518" s="145"/>
      <c r="R518" s="58">
        <v>6274.61</v>
      </c>
    </row>
    <row r="519" spans="1:18" ht="14.25" customHeight="1" x14ac:dyDescent="0.25">
      <c r="A519" s="52" t="s">
        <v>38</v>
      </c>
      <c r="B519" s="53" t="s">
        <v>50</v>
      </c>
      <c r="C519" s="106" t="s">
        <v>93</v>
      </c>
      <c r="D519" s="145"/>
      <c r="E519" s="106" t="s">
        <v>38</v>
      </c>
      <c r="F519" s="145"/>
      <c r="G519" s="52" t="s">
        <v>38</v>
      </c>
      <c r="H519" s="110"/>
      <c r="I519" s="145"/>
      <c r="J519" s="53" t="s">
        <v>38</v>
      </c>
      <c r="K519" s="108">
        <v>36.26</v>
      </c>
      <c r="L519" s="145"/>
      <c r="M519" s="54">
        <v>1</v>
      </c>
      <c r="N519" s="109">
        <v>10.88</v>
      </c>
      <c r="O519" s="145"/>
      <c r="P519" s="108">
        <v>18.776</v>
      </c>
      <c r="Q519" s="145"/>
      <c r="R519" s="58">
        <v>204.25</v>
      </c>
    </row>
    <row r="520" spans="1:18" ht="14.25" customHeight="1" x14ac:dyDescent="0.25">
      <c r="A520" s="52" t="s">
        <v>38</v>
      </c>
      <c r="B520" s="53" t="s">
        <v>51</v>
      </c>
      <c r="C520" s="106" t="s">
        <v>94</v>
      </c>
      <c r="D520" s="145"/>
      <c r="E520" s="106" t="s">
        <v>38</v>
      </c>
      <c r="F520" s="145"/>
      <c r="G520" s="52" t="s">
        <v>38</v>
      </c>
      <c r="H520" s="110"/>
      <c r="I520" s="145"/>
      <c r="J520" s="53" t="s">
        <v>38</v>
      </c>
      <c r="K520" s="110"/>
      <c r="L520" s="145"/>
      <c r="M520" s="54">
        <v>1</v>
      </c>
      <c r="N520" s="110"/>
      <c r="O520" s="145"/>
      <c r="P520" s="108">
        <v>34.783000000000001</v>
      </c>
      <c r="Q520" s="145"/>
      <c r="R520" s="50"/>
    </row>
    <row r="521" spans="1:18" ht="14.25" customHeight="1" x14ac:dyDescent="0.25">
      <c r="A521" s="52" t="s">
        <v>38</v>
      </c>
      <c r="B521" s="53" t="s">
        <v>53</v>
      </c>
      <c r="C521" s="106" t="s">
        <v>95</v>
      </c>
      <c r="D521" s="145"/>
      <c r="E521" s="106" t="s">
        <v>38</v>
      </c>
      <c r="F521" s="145"/>
      <c r="G521" s="52" t="s">
        <v>38</v>
      </c>
      <c r="H521" s="110"/>
      <c r="I521" s="145"/>
      <c r="J521" s="53" t="s">
        <v>38</v>
      </c>
      <c r="K521" s="108">
        <v>836.68</v>
      </c>
      <c r="L521" s="145"/>
      <c r="M521" s="54">
        <v>1</v>
      </c>
      <c r="N521" s="109">
        <v>251.01</v>
      </c>
      <c r="O521" s="145"/>
      <c r="P521" s="108">
        <v>8.1479999999999997</v>
      </c>
      <c r="Q521" s="145"/>
      <c r="R521" s="58">
        <v>2045.18</v>
      </c>
    </row>
    <row r="522" spans="1:18" ht="28.35" customHeight="1" x14ac:dyDescent="0.25">
      <c r="A522" s="51" t="s">
        <v>38</v>
      </c>
      <c r="B522" s="52" t="s">
        <v>445</v>
      </c>
      <c r="C522" s="106" t="s">
        <v>444</v>
      </c>
      <c r="D522" s="145"/>
      <c r="E522" s="107" t="s">
        <v>172</v>
      </c>
      <c r="F522" s="145"/>
      <c r="G522" s="54">
        <v>1.04</v>
      </c>
      <c r="H522" s="108">
        <v>1</v>
      </c>
      <c r="I522" s="145"/>
      <c r="J522" s="54">
        <v>0.312</v>
      </c>
      <c r="K522" s="107" t="s">
        <v>38</v>
      </c>
      <c r="L522" s="145"/>
      <c r="M522" s="52" t="s">
        <v>38</v>
      </c>
      <c r="N522" s="106" t="s">
        <v>38</v>
      </c>
      <c r="O522" s="145"/>
      <c r="P522" s="107" t="s">
        <v>38</v>
      </c>
      <c r="Q522" s="145"/>
      <c r="R522" s="52" t="s">
        <v>38</v>
      </c>
    </row>
    <row r="523" spans="1:18" ht="14.25" customHeight="1" x14ac:dyDescent="0.25">
      <c r="A523" s="52" t="s">
        <v>38</v>
      </c>
      <c r="B523" s="52" t="s">
        <v>38</v>
      </c>
      <c r="C523" s="106" t="s">
        <v>99</v>
      </c>
      <c r="D523" s="145"/>
      <c r="E523" s="112" t="s">
        <v>100</v>
      </c>
      <c r="F523" s="145"/>
      <c r="G523" s="54">
        <v>60.8</v>
      </c>
      <c r="H523" s="108">
        <v>1</v>
      </c>
      <c r="I523" s="145"/>
      <c r="J523" s="54">
        <v>18.239999999999998</v>
      </c>
      <c r="K523" s="106" t="s">
        <v>38</v>
      </c>
      <c r="L523" s="145"/>
      <c r="M523" s="52" t="s">
        <v>38</v>
      </c>
      <c r="N523" s="106" t="s">
        <v>38</v>
      </c>
      <c r="O523" s="145"/>
      <c r="P523" s="106" t="s">
        <v>38</v>
      </c>
      <c r="Q523" s="145"/>
      <c r="R523" s="50"/>
    </row>
    <row r="524" spans="1:18" ht="14.25" customHeight="1" x14ac:dyDescent="0.25">
      <c r="A524" s="52" t="s">
        <v>38</v>
      </c>
      <c r="B524" s="52" t="s">
        <v>38</v>
      </c>
      <c r="C524" s="106" t="s">
        <v>101</v>
      </c>
      <c r="D524" s="145"/>
      <c r="E524" s="112" t="s">
        <v>100</v>
      </c>
      <c r="F524" s="145"/>
      <c r="G524" s="50"/>
      <c r="H524" s="108">
        <v>1</v>
      </c>
      <c r="I524" s="145"/>
      <c r="J524" s="50"/>
      <c r="K524" s="106" t="s">
        <v>38</v>
      </c>
      <c r="L524" s="145"/>
      <c r="M524" s="52" t="s">
        <v>38</v>
      </c>
      <c r="N524" s="106" t="s">
        <v>38</v>
      </c>
      <c r="O524" s="145"/>
      <c r="P524" s="106" t="s">
        <v>38</v>
      </c>
      <c r="Q524" s="145"/>
      <c r="R524" s="50"/>
    </row>
    <row r="525" spans="1:18" ht="14.25" customHeight="1" x14ac:dyDescent="0.25">
      <c r="A525" s="52" t="s">
        <v>38</v>
      </c>
      <c r="B525" s="52" t="s">
        <v>38</v>
      </c>
      <c r="C525" s="101" t="s">
        <v>102</v>
      </c>
      <c r="D525" s="146"/>
      <c r="E525" s="146"/>
      <c r="F525" s="146"/>
      <c r="G525" s="146"/>
      <c r="H525" s="146"/>
      <c r="I525" s="146"/>
      <c r="J525" s="145"/>
      <c r="K525" s="103">
        <v>1474.25</v>
      </c>
      <c r="L525" s="145"/>
      <c r="M525" s="52" t="s">
        <v>38</v>
      </c>
      <c r="N525" s="111">
        <v>442.28</v>
      </c>
      <c r="O525" s="145"/>
      <c r="P525" s="104"/>
      <c r="Q525" s="145"/>
      <c r="R525" s="59">
        <v>8524.0400000000009</v>
      </c>
    </row>
    <row r="526" spans="1:18" ht="14.25" customHeight="1" x14ac:dyDescent="0.25">
      <c r="A526" s="52" t="s">
        <v>38</v>
      </c>
      <c r="B526" s="52" t="s">
        <v>38</v>
      </c>
      <c r="C526" s="106" t="s">
        <v>103</v>
      </c>
      <c r="D526" s="145"/>
      <c r="E526" s="112" t="s">
        <v>38</v>
      </c>
      <c r="F526" s="145"/>
      <c r="G526" s="50"/>
      <c r="H526" s="106" t="s">
        <v>38</v>
      </c>
      <c r="I526" s="145"/>
      <c r="J526" s="53" t="s">
        <v>38</v>
      </c>
      <c r="K526" s="106" t="s">
        <v>38</v>
      </c>
      <c r="L526" s="145"/>
      <c r="M526" s="52" t="s">
        <v>38</v>
      </c>
      <c r="N526" s="109">
        <v>180.39</v>
      </c>
      <c r="O526" s="145"/>
      <c r="P526" s="106" t="s">
        <v>38</v>
      </c>
      <c r="Q526" s="145"/>
      <c r="R526" s="58">
        <v>6274.61</v>
      </c>
    </row>
    <row r="527" spans="1:18" ht="50.25" customHeight="1" x14ac:dyDescent="0.25">
      <c r="A527" s="52" t="s">
        <v>38</v>
      </c>
      <c r="B527" s="52" t="s">
        <v>443</v>
      </c>
      <c r="C527" s="106" t="s">
        <v>442</v>
      </c>
      <c r="D527" s="145"/>
      <c r="E527" s="112" t="s">
        <v>104</v>
      </c>
      <c r="F527" s="145"/>
      <c r="G527" s="54">
        <v>103</v>
      </c>
      <c r="H527" s="108">
        <v>1</v>
      </c>
      <c r="I527" s="145"/>
      <c r="J527" s="54">
        <v>103</v>
      </c>
      <c r="K527" s="110"/>
      <c r="L527" s="145"/>
      <c r="M527" s="53" t="s">
        <v>38</v>
      </c>
      <c r="N527" s="109">
        <v>185.8</v>
      </c>
      <c r="O527" s="145"/>
      <c r="P527" s="107" t="s">
        <v>38</v>
      </c>
      <c r="Q527" s="145"/>
      <c r="R527" s="58">
        <v>6462.85</v>
      </c>
    </row>
    <row r="528" spans="1:18" ht="50.25" customHeight="1" x14ac:dyDescent="0.25">
      <c r="A528" s="52" t="s">
        <v>38</v>
      </c>
      <c r="B528" s="52" t="s">
        <v>441</v>
      </c>
      <c r="C528" s="106" t="s">
        <v>440</v>
      </c>
      <c r="D528" s="145"/>
      <c r="E528" s="112" t="s">
        <v>104</v>
      </c>
      <c r="F528" s="145"/>
      <c r="G528" s="54">
        <v>59</v>
      </c>
      <c r="H528" s="108">
        <v>1</v>
      </c>
      <c r="I528" s="145"/>
      <c r="J528" s="54">
        <v>59</v>
      </c>
      <c r="K528" s="110"/>
      <c r="L528" s="145"/>
      <c r="M528" s="53" t="s">
        <v>38</v>
      </c>
      <c r="N528" s="109">
        <v>106.43</v>
      </c>
      <c r="O528" s="145"/>
      <c r="P528" s="107" t="s">
        <v>38</v>
      </c>
      <c r="Q528" s="145"/>
      <c r="R528" s="58">
        <v>3702.02</v>
      </c>
    </row>
    <row r="529" spans="1:18" ht="14.25" customHeight="1" x14ac:dyDescent="0.25">
      <c r="A529" s="55" t="s">
        <v>38</v>
      </c>
      <c r="B529" s="55" t="s">
        <v>38</v>
      </c>
      <c r="C529" s="101" t="s">
        <v>105</v>
      </c>
      <c r="D529" s="146"/>
      <c r="E529" s="146"/>
      <c r="F529" s="146"/>
      <c r="G529" s="146"/>
      <c r="H529" s="146"/>
      <c r="I529" s="146"/>
      <c r="J529" s="145"/>
      <c r="K529" s="102" t="s">
        <v>38</v>
      </c>
      <c r="L529" s="146"/>
      <c r="M529" s="145"/>
      <c r="N529" s="103">
        <v>734.51</v>
      </c>
      <c r="O529" s="145"/>
      <c r="P529" s="104"/>
      <c r="Q529" s="145"/>
      <c r="R529" s="48">
        <v>18688.91</v>
      </c>
    </row>
    <row r="530" spans="1:18" ht="50.25" customHeight="1" x14ac:dyDescent="0.25">
      <c r="A530" s="46" t="s">
        <v>38</v>
      </c>
      <c r="B530" s="47" t="s">
        <v>439</v>
      </c>
      <c r="C530" s="101" t="s">
        <v>438</v>
      </c>
      <c r="D530" s="145"/>
      <c r="E530" s="113" t="s">
        <v>437</v>
      </c>
      <c r="F530" s="145"/>
      <c r="G530" s="48">
        <v>0.1084</v>
      </c>
      <c r="H530" s="103">
        <v>1</v>
      </c>
      <c r="I530" s="145"/>
      <c r="J530" s="48">
        <v>0.1084</v>
      </c>
      <c r="K530" s="104"/>
      <c r="L530" s="145"/>
      <c r="M530" s="49"/>
      <c r="N530" s="104"/>
      <c r="O530" s="145"/>
      <c r="P530" s="104"/>
      <c r="Q530" s="145"/>
      <c r="R530" s="50"/>
    </row>
    <row r="531" spans="1:18" ht="17.45" customHeight="1" x14ac:dyDescent="0.25">
      <c r="A531" s="51" t="s">
        <v>38</v>
      </c>
      <c r="B531" s="52" t="s">
        <v>135</v>
      </c>
      <c r="C531" s="106" t="s">
        <v>436</v>
      </c>
      <c r="D531" s="146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146"/>
      <c r="Q531" s="145"/>
      <c r="R531" s="52" t="s">
        <v>38</v>
      </c>
    </row>
    <row r="532" spans="1:18" ht="14.25" customHeight="1" x14ac:dyDescent="0.25">
      <c r="A532" s="52" t="s">
        <v>38</v>
      </c>
      <c r="B532" s="53" t="s">
        <v>48</v>
      </c>
      <c r="C532" s="106" t="s">
        <v>92</v>
      </c>
      <c r="D532" s="145"/>
      <c r="E532" s="106" t="s">
        <v>38</v>
      </c>
      <c r="F532" s="145"/>
      <c r="G532" s="52" t="s">
        <v>38</v>
      </c>
      <c r="H532" s="110"/>
      <c r="I532" s="145"/>
      <c r="J532" s="53" t="s">
        <v>38</v>
      </c>
      <c r="K532" s="108">
        <v>1488.96</v>
      </c>
      <c r="L532" s="145"/>
      <c r="M532" s="54">
        <v>1</v>
      </c>
      <c r="N532" s="109">
        <v>161.4</v>
      </c>
      <c r="O532" s="145"/>
      <c r="P532" s="108">
        <v>34.783000000000001</v>
      </c>
      <c r="Q532" s="145"/>
      <c r="R532" s="58">
        <v>5614.09</v>
      </c>
    </row>
    <row r="533" spans="1:18" ht="14.25" customHeight="1" x14ac:dyDescent="0.25">
      <c r="A533" s="52" t="s">
        <v>38</v>
      </c>
      <c r="B533" s="53" t="s">
        <v>50</v>
      </c>
      <c r="C533" s="106" t="s">
        <v>93</v>
      </c>
      <c r="D533" s="145"/>
      <c r="E533" s="106" t="s">
        <v>38</v>
      </c>
      <c r="F533" s="145"/>
      <c r="G533" s="52" t="s">
        <v>38</v>
      </c>
      <c r="H533" s="110"/>
      <c r="I533" s="145"/>
      <c r="J533" s="53" t="s">
        <v>38</v>
      </c>
      <c r="K533" s="110"/>
      <c r="L533" s="145"/>
      <c r="M533" s="54">
        <v>1</v>
      </c>
      <c r="N533" s="110"/>
      <c r="O533" s="145"/>
      <c r="P533" s="110"/>
      <c r="Q533" s="145"/>
      <c r="R533" s="50"/>
    </row>
    <row r="534" spans="1:18" ht="14.25" customHeight="1" x14ac:dyDescent="0.25">
      <c r="A534" s="52" t="s">
        <v>38</v>
      </c>
      <c r="B534" s="53" t="s">
        <v>51</v>
      </c>
      <c r="C534" s="106" t="s">
        <v>94</v>
      </c>
      <c r="D534" s="145"/>
      <c r="E534" s="106" t="s">
        <v>38</v>
      </c>
      <c r="F534" s="145"/>
      <c r="G534" s="52" t="s">
        <v>38</v>
      </c>
      <c r="H534" s="110"/>
      <c r="I534" s="145"/>
      <c r="J534" s="53" t="s">
        <v>38</v>
      </c>
      <c r="K534" s="110"/>
      <c r="L534" s="145"/>
      <c r="M534" s="54">
        <v>1</v>
      </c>
      <c r="N534" s="110"/>
      <c r="O534" s="145"/>
      <c r="P534" s="110"/>
      <c r="Q534" s="145"/>
      <c r="R534" s="50"/>
    </row>
    <row r="535" spans="1:18" ht="14.25" customHeight="1" x14ac:dyDescent="0.25">
      <c r="A535" s="52" t="s">
        <v>38</v>
      </c>
      <c r="B535" s="53" t="s">
        <v>53</v>
      </c>
      <c r="C535" s="106" t="s">
        <v>95</v>
      </c>
      <c r="D535" s="145"/>
      <c r="E535" s="106" t="s">
        <v>38</v>
      </c>
      <c r="F535" s="145"/>
      <c r="G535" s="52" t="s">
        <v>38</v>
      </c>
      <c r="H535" s="110"/>
      <c r="I535" s="145"/>
      <c r="J535" s="53" t="s">
        <v>38</v>
      </c>
      <c r="K535" s="108">
        <v>16018.46</v>
      </c>
      <c r="L535" s="145"/>
      <c r="M535" s="54">
        <v>1</v>
      </c>
      <c r="N535" s="109">
        <v>1736.4</v>
      </c>
      <c r="O535" s="145"/>
      <c r="P535" s="108">
        <v>8.5559999999999992</v>
      </c>
      <c r="Q535" s="145"/>
      <c r="R535" s="58">
        <v>14856.65</v>
      </c>
    </row>
    <row r="536" spans="1:18" ht="14.25" customHeight="1" x14ac:dyDescent="0.25">
      <c r="A536" s="52" t="s">
        <v>38</v>
      </c>
      <c r="B536" s="52" t="s">
        <v>38</v>
      </c>
      <c r="C536" s="106" t="s">
        <v>99</v>
      </c>
      <c r="D536" s="145"/>
      <c r="E536" s="112" t="s">
        <v>100</v>
      </c>
      <c r="F536" s="145"/>
      <c r="G536" s="54">
        <v>144</v>
      </c>
      <c r="H536" s="108">
        <v>1</v>
      </c>
      <c r="I536" s="145"/>
      <c r="J536" s="54">
        <v>15.6096</v>
      </c>
      <c r="K536" s="106" t="s">
        <v>38</v>
      </c>
      <c r="L536" s="145"/>
      <c r="M536" s="52" t="s">
        <v>38</v>
      </c>
      <c r="N536" s="106" t="s">
        <v>38</v>
      </c>
      <c r="O536" s="145"/>
      <c r="P536" s="106" t="s">
        <v>38</v>
      </c>
      <c r="Q536" s="145"/>
      <c r="R536" s="50"/>
    </row>
    <row r="537" spans="1:18" ht="14.25" customHeight="1" x14ac:dyDescent="0.25">
      <c r="A537" s="52" t="s">
        <v>38</v>
      </c>
      <c r="B537" s="52" t="s">
        <v>38</v>
      </c>
      <c r="C537" s="106" t="s">
        <v>101</v>
      </c>
      <c r="D537" s="145"/>
      <c r="E537" s="112" t="s">
        <v>100</v>
      </c>
      <c r="F537" s="145"/>
      <c r="G537" s="50"/>
      <c r="H537" s="108">
        <v>1</v>
      </c>
      <c r="I537" s="145"/>
      <c r="J537" s="50"/>
      <c r="K537" s="106" t="s">
        <v>38</v>
      </c>
      <c r="L537" s="145"/>
      <c r="M537" s="52" t="s">
        <v>38</v>
      </c>
      <c r="N537" s="106" t="s">
        <v>38</v>
      </c>
      <c r="O537" s="145"/>
      <c r="P537" s="106" t="s">
        <v>38</v>
      </c>
      <c r="Q537" s="145"/>
      <c r="R537" s="50"/>
    </row>
    <row r="538" spans="1:18" ht="14.25" customHeight="1" x14ac:dyDescent="0.25">
      <c r="A538" s="52" t="s">
        <v>38</v>
      </c>
      <c r="B538" s="52" t="s">
        <v>38</v>
      </c>
      <c r="C538" s="101" t="s">
        <v>102</v>
      </c>
      <c r="D538" s="146"/>
      <c r="E538" s="146"/>
      <c r="F538" s="146"/>
      <c r="G538" s="146"/>
      <c r="H538" s="146"/>
      <c r="I538" s="146"/>
      <c r="J538" s="145"/>
      <c r="K538" s="103">
        <v>17507.419999999998</v>
      </c>
      <c r="L538" s="145"/>
      <c r="M538" s="52" t="s">
        <v>38</v>
      </c>
      <c r="N538" s="111">
        <v>1897.8</v>
      </c>
      <c r="O538" s="145"/>
      <c r="P538" s="104"/>
      <c r="Q538" s="145"/>
      <c r="R538" s="59">
        <v>20470.740000000002</v>
      </c>
    </row>
    <row r="539" spans="1:18" ht="14.25" customHeight="1" x14ac:dyDescent="0.25">
      <c r="A539" s="52" t="s">
        <v>38</v>
      </c>
      <c r="B539" s="52" t="s">
        <v>38</v>
      </c>
      <c r="C539" s="106" t="s">
        <v>103</v>
      </c>
      <c r="D539" s="145"/>
      <c r="E539" s="112" t="s">
        <v>38</v>
      </c>
      <c r="F539" s="145"/>
      <c r="G539" s="50"/>
      <c r="H539" s="106" t="s">
        <v>38</v>
      </c>
      <c r="I539" s="145"/>
      <c r="J539" s="53" t="s">
        <v>38</v>
      </c>
      <c r="K539" s="106" t="s">
        <v>38</v>
      </c>
      <c r="L539" s="145"/>
      <c r="M539" s="52" t="s">
        <v>38</v>
      </c>
      <c r="N539" s="109">
        <v>161.4</v>
      </c>
      <c r="O539" s="145"/>
      <c r="P539" s="106" t="s">
        <v>38</v>
      </c>
      <c r="Q539" s="145"/>
      <c r="R539" s="58">
        <v>5614.09</v>
      </c>
    </row>
    <row r="540" spans="1:18" ht="28.35" customHeight="1" x14ac:dyDescent="0.25">
      <c r="A540" s="52" t="s">
        <v>38</v>
      </c>
      <c r="B540" s="52" t="s">
        <v>435</v>
      </c>
      <c r="C540" s="106" t="s">
        <v>434</v>
      </c>
      <c r="D540" s="145"/>
      <c r="E540" s="112" t="s">
        <v>104</v>
      </c>
      <c r="F540" s="145"/>
      <c r="G540" s="54">
        <v>98</v>
      </c>
      <c r="H540" s="108">
        <v>1</v>
      </c>
      <c r="I540" s="145"/>
      <c r="J540" s="54">
        <v>98</v>
      </c>
      <c r="K540" s="110"/>
      <c r="L540" s="145"/>
      <c r="M540" s="53" t="s">
        <v>38</v>
      </c>
      <c r="N540" s="109">
        <v>158.16999999999999</v>
      </c>
      <c r="O540" s="145"/>
      <c r="P540" s="107" t="s">
        <v>38</v>
      </c>
      <c r="Q540" s="145"/>
      <c r="R540" s="58">
        <v>5501.81</v>
      </c>
    </row>
    <row r="541" spans="1:18" ht="28.35" customHeight="1" x14ac:dyDescent="0.25">
      <c r="A541" s="52" t="s">
        <v>38</v>
      </c>
      <c r="B541" s="52" t="s">
        <v>433</v>
      </c>
      <c r="C541" s="106" t="s">
        <v>432</v>
      </c>
      <c r="D541" s="145"/>
      <c r="E541" s="112" t="s">
        <v>104</v>
      </c>
      <c r="F541" s="145"/>
      <c r="G541" s="54">
        <v>58</v>
      </c>
      <c r="H541" s="108">
        <v>1</v>
      </c>
      <c r="I541" s="145"/>
      <c r="J541" s="54">
        <v>58</v>
      </c>
      <c r="K541" s="110"/>
      <c r="L541" s="145"/>
      <c r="M541" s="53" t="s">
        <v>38</v>
      </c>
      <c r="N541" s="109">
        <v>93.61</v>
      </c>
      <c r="O541" s="145"/>
      <c r="P541" s="107" t="s">
        <v>38</v>
      </c>
      <c r="Q541" s="145"/>
      <c r="R541" s="58">
        <v>3256.17</v>
      </c>
    </row>
    <row r="542" spans="1:18" ht="14.25" customHeight="1" x14ac:dyDescent="0.25">
      <c r="A542" s="55" t="s">
        <v>38</v>
      </c>
      <c r="B542" s="55" t="s">
        <v>38</v>
      </c>
      <c r="C542" s="101" t="s">
        <v>105</v>
      </c>
      <c r="D542" s="146"/>
      <c r="E542" s="146"/>
      <c r="F542" s="146"/>
      <c r="G542" s="146"/>
      <c r="H542" s="146"/>
      <c r="I542" s="146"/>
      <c r="J542" s="145"/>
      <c r="K542" s="102" t="s">
        <v>38</v>
      </c>
      <c r="L542" s="146"/>
      <c r="M542" s="145"/>
      <c r="N542" s="103">
        <v>2149.58</v>
      </c>
      <c r="O542" s="145"/>
      <c r="P542" s="104"/>
      <c r="Q542" s="145"/>
      <c r="R542" s="48">
        <v>29228.720000000001</v>
      </c>
    </row>
    <row r="543" spans="1:18" ht="38.85" customHeight="1" x14ac:dyDescent="0.25">
      <c r="A543" s="46" t="s">
        <v>38</v>
      </c>
      <c r="B543" s="47" t="s">
        <v>431</v>
      </c>
      <c r="C543" s="101" t="s">
        <v>430</v>
      </c>
      <c r="D543" s="145"/>
      <c r="E543" s="113" t="s">
        <v>429</v>
      </c>
      <c r="F543" s="145"/>
      <c r="G543" s="48">
        <v>124</v>
      </c>
      <c r="H543" s="103">
        <v>1</v>
      </c>
      <c r="I543" s="145"/>
      <c r="J543" s="48">
        <v>124</v>
      </c>
      <c r="K543" s="104"/>
      <c r="L543" s="145"/>
      <c r="M543" s="49"/>
      <c r="N543" s="104"/>
      <c r="O543" s="145"/>
      <c r="P543" s="104"/>
      <c r="Q543" s="145"/>
      <c r="R543" s="50"/>
    </row>
    <row r="544" spans="1:18" ht="17.45" customHeight="1" x14ac:dyDescent="0.25">
      <c r="A544" s="51" t="s">
        <v>38</v>
      </c>
      <c r="B544" s="52" t="s">
        <v>135</v>
      </c>
      <c r="C544" s="106" t="s">
        <v>428</v>
      </c>
      <c r="D544" s="146"/>
      <c r="E544" s="146"/>
      <c r="F544" s="146"/>
      <c r="G544" s="146"/>
      <c r="H544" s="146"/>
      <c r="I544" s="146"/>
      <c r="J544" s="146"/>
      <c r="K544" s="146"/>
      <c r="L544" s="146"/>
      <c r="M544" s="146"/>
      <c r="N544" s="146"/>
      <c r="O544" s="146"/>
      <c r="P544" s="146"/>
      <c r="Q544" s="145"/>
      <c r="R544" s="52" t="s">
        <v>38</v>
      </c>
    </row>
    <row r="545" spans="1:18" ht="14.25" customHeight="1" x14ac:dyDescent="0.25">
      <c r="A545" s="52" t="s">
        <v>38</v>
      </c>
      <c r="B545" s="53" t="s">
        <v>48</v>
      </c>
      <c r="C545" s="106" t="s">
        <v>92</v>
      </c>
      <c r="D545" s="145"/>
      <c r="E545" s="106" t="s">
        <v>38</v>
      </c>
      <c r="F545" s="145"/>
      <c r="G545" s="52" t="s">
        <v>38</v>
      </c>
      <c r="H545" s="110"/>
      <c r="I545" s="145"/>
      <c r="J545" s="53" t="s">
        <v>38</v>
      </c>
      <c r="K545" s="108">
        <v>4.47</v>
      </c>
      <c r="L545" s="145"/>
      <c r="M545" s="54">
        <v>1</v>
      </c>
      <c r="N545" s="109">
        <v>554.28</v>
      </c>
      <c r="O545" s="145"/>
      <c r="P545" s="108">
        <v>34.783000000000001</v>
      </c>
      <c r="Q545" s="145"/>
      <c r="R545" s="58">
        <v>19279.52</v>
      </c>
    </row>
    <row r="546" spans="1:18" ht="14.25" customHeight="1" x14ac:dyDescent="0.25">
      <c r="A546" s="52" t="s">
        <v>38</v>
      </c>
      <c r="B546" s="53" t="s">
        <v>50</v>
      </c>
      <c r="C546" s="106" t="s">
        <v>93</v>
      </c>
      <c r="D546" s="145"/>
      <c r="E546" s="106" t="s">
        <v>38</v>
      </c>
      <c r="F546" s="145"/>
      <c r="G546" s="52" t="s">
        <v>38</v>
      </c>
      <c r="H546" s="110"/>
      <c r="I546" s="145"/>
      <c r="J546" s="53" t="s">
        <v>38</v>
      </c>
      <c r="K546" s="110"/>
      <c r="L546" s="145"/>
      <c r="M546" s="54">
        <v>1</v>
      </c>
      <c r="N546" s="110"/>
      <c r="O546" s="145"/>
      <c r="P546" s="110"/>
      <c r="Q546" s="145"/>
      <c r="R546" s="50"/>
    </row>
    <row r="547" spans="1:18" ht="14.25" customHeight="1" x14ac:dyDescent="0.25">
      <c r="A547" s="52" t="s">
        <v>38</v>
      </c>
      <c r="B547" s="53" t="s">
        <v>51</v>
      </c>
      <c r="C547" s="106" t="s">
        <v>94</v>
      </c>
      <c r="D547" s="145"/>
      <c r="E547" s="106" t="s">
        <v>38</v>
      </c>
      <c r="F547" s="145"/>
      <c r="G547" s="52" t="s">
        <v>38</v>
      </c>
      <c r="H547" s="110"/>
      <c r="I547" s="145"/>
      <c r="J547" s="53" t="s">
        <v>38</v>
      </c>
      <c r="K547" s="110"/>
      <c r="L547" s="145"/>
      <c r="M547" s="54">
        <v>1</v>
      </c>
      <c r="N547" s="110"/>
      <c r="O547" s="145"/>
      <c r="P547" s="110"/>
      <c r="Q547" s="145"/>
      <c r="R547" s="50"/>
    </row>
    <row r="548" spans="1:18" ht="14.25" customHeight="1" x14ac:dyDescent="0.25">
      <c r="A548" s="52" t="s">
        <v>38</v>
      </c>
      <c r="B548" s="53" t="s">
        <v>53</v>
      </c>
      <c r="C548" s="106" t="s">
        <v>95</v>
      </c>
      <c r="D548" s="145"/>
      <c r="E548" s="106" t="s">
        <v>38</v>
      </c>
      <c r="F548" s="145"/>
      <c r="G548" s="52" t="s">
        <v>38</v>
      </c>
      <c r="H548" s="110"/>
      <c r="I548" s="145"/>
      <c r="J548" s="53" t="s">
        <v>38</v>
      </c>
      <c r="K548" s="108">
        <v>16.2</v>
      </c>
      <c r="L548" s="145"/>
      <c r="M548" s="54">
        <v>1</v>
      </c>
      <c r="N548" s="109">
        <v>2008.8</v>
      </c>
      <c r="O548" s="145"/>
      <c r="P548" s="108">
        <v>24.652999999999999</v>
      </c>
      <c r="Q548" s="145"/>
      <c r="R548" s="58">
        <v>49523.12</v>
      </c>
    </row>
    <row r="549" spans="1:18" ht="28.35" customHeight="1" x14ac:dyDescent="0.25">
      <c r="A549" s="51" t="s">
        <v>38</v>
      </c>
      <c r="B549" s="52" t="s">
        <v>96</v>
      </c>
      <c r="C549" s="106" t="s">
        <v>97</v>
      </c>
      <c r="D549" s="145"/>
      <c r="E549" s="107" t="s">
        <v>98</v>
      </c>
      <c r="F549" s="145"/>
      <c r="G549" s="54">
        <v>0.09</v>
      </c>
      <c r="H549" s="108">
        <v>1</v>
      </c>
      <c r="I549" s="145"/>
      <c r="J549" s="54">
        <v>11.16</v>
      </c>
      <c r="K549" s="107" t="s">
        <v>38</v>
      </c>
      <c r="L549" s="145"/>
      <c r="M549" s="52" t="s">
        <v>38</v>
      </c>
      <c r="N549" s="106" t="s">
        <v>38</v>
      </c>
      <c r="O549" s="145"/>
      <c r="P549" s="107" t="s">
        <v>38</v>
      </c>
      <c r="Q549" s="145"/>
      <c r="R549" s="52" t="s">
        <v>38</v>
      </c>
    </row>
    <row r="550" spans="1:18" ht="14.25" customHeight="1" x14ac:dyDescent="0.25">
      <c r="A550" s="52" t="s">
        <v>38</v>
      </c>
      <c r="B550" s="52" t="s">
        <v>38</v>
      </c>
      <c r="C550" s="106" t="s">
        <v>99</v>
      </c>
      <c r="D550" s="145"/>
      <c r="E550" s="112" t="s">
        <v>100</v>
      </c>
      <c r="F550" s="145"/>
      <c r="G550" s="54">
        <v>0.38</v>
      </c>
      <c r="H550" s="108">
        <v>1</v>
      </c>
      <c r="I550" s="145"/>
      <c r="J550" s="54">
        <v>47.12</v>
      </c>
      <c r="K550" s="106" t="s">
        <v>38</v>
      </c>
      <c r="L550" s="145"/>
      <c r="M550" s="52" t="s">
        <v>38</v>
      </c>
      <c r="N550" s="106" t="s">
        <v>38</v>
      </c>
      <c r="O550" s="145"/>
      <c r="P550" s="106" t="s">
        <v>38</v>
      </c>
      <c r="Q550" s="145"/>
      <c r="R550" s="50"/>
    </row>
    <row r="551" spans="1:18" ht="14.25" customHeight="1" x14ac:dyDescent="0.25">
      <c r="A551" s="52" t="s">
        <v>38</v>
      </c>
      <c r="B551" s="52" t="s">
        <v>38</v>
      </c>
      <c r="C551" s="106" t="s">
        <v>101</v>
      </c>
      <c r="D551" s="145"/>
      <c r="E551" s="112" t="s">
        <v>100</v>
      </c>
      <c r="F551" s="145"/>
      <c r="G551" s="50"/>
      <c r="H551" s="108">
        <v>1</v>
      </c>
      <c r="I551" s="145"/>
      <c r="J551" s="50"/>
      <c r="K551" s="106" t="s">
        <v>38</v>
      </c>
      <c r="L551" s="145"/>
      <c r="M551" s="52" t="s">
        <v>38</v>
      </c>
      <c r="N551" s="106" t="s">
        <v>38</v>
      </c>
      <c r="O551" s="145"/>
      <c r="P551" s="106" t="s">
        <v>38</v>
      </c>
      <c r="Q551" s="145"/>
      <c r="R551" s="50"/>
    </row>
    <row r="552" spans="1:18" ht="14.25" customHeight="1" x14ac:dyDescent="0.25">
      <c r="A552" s="52" t="s">
        <v>38</v>
      </c>
      <c r="B552" s="52" t="s">
        <v>38</v>
      </c>
      <c r="C552" s="101" t="s">
        <v>102</v>
      </c>
      <c r="D552" s="146"/>
      <c r="E552" s="146"/>
      <c r="F552" s="146"/>
      <c r="G552" s="146"/>
      <c r="H552" s="146"/>
      <c r="I552" s="146"/>
      <c r="J552" s="145"/>
      <c r="K552" s="103">
        <v>20.67</v>
      </c>
      <c r="L552" s="145"/>
      <c r="M552" s="52" t="s">
        <v>38</v>
      </c>
      <c r="N552" s="111">
        <v>2563.08</v>
      </c>
      <c r="O552" s="145"/>
      <c r="P552" s="104"/>
      <c r="Q552" s="145"/>
      <c r="R552" s="59">
        <v>68802.64</v>
      </c>
    </row>
    <row r="553" spans="1:18" ht="14.25" customHeight="1" x14ac:dyDescent="0.25">
      <c r="A553" s="52" t="s">
        <v>38</v>
      </c>
      <c r="B553" s="52" t="s">
        <v>38</v>
      </c>
      <c r="C553" s="106" t="s">
        <v>103</v>
      </c>
      <c r="D553" s="145"/>
      <c r="E553" s="112" t="s">
        <v>38</v>
      </c>
      <c r="F553" s="145"/>
      <c r="G553" s="50"/>
      <c r="H553" s="106" t="s">
        <v>38</v>
      </c>
      <c r="I553" s="145"/>
      <c r="J553" s="53" t="s">
        <v>38</v>
      </c>
      <c r="K553" s="106" t="s">
        <v>38</v>
      </c>
      <c r="L553" s="145"/>
      <c r="M553" s="52" t="s">
        <v>38</v>
      </c>
      <c r="N553" s="109">
        <v>554.28</v>
      </c>
      <c r="O553" s="145"/>
      <c r="P553" s="106" t="s">
        <v>38</v>
      </c>
      <c r="Q553" s="145"/>
      <c r="R553" s="58">
        <v>19279.52</v>
      </c>
    </row>
    <row r="554" spans="1:18" ht="28.35" customHeight="1" x14ac:dyDescent="0.25">
      <c r="A554" s="52" t="s">
        <v>38</v>
      </c>
      <c r="B554" s="52" t="s">
        <v>149</v>
      </c>
      <c r="C554" s="106" t="s">
        <v>148</v>
      </c>
      <c r="D554" s="145"/>
      <c r="E554" s="112" t="s">
        <v>104</v>
      </c>
      <c r="F554" s="145"/>
      <c r="G554" s="54">
        <v>97</v>
      </c>
      <c r="H554" s="108">
        <v>1</v>
      </c>
      <c r="I554" s="145"/>
      <c r="J554" s="54">
        <v>97</v>
      </c>
      <c r="K554" s="110"/>
      <c r="L554" s="145"/>
      <c r="M554" s="53" t="s">
        <v>38</v>
      </c>
      <c r="N554" s="109">
        <v>537.65</v>
      </c>
      <c r="O554" s="145"/>
      <c r="P554" s="107" t="s">
        <v>38</v>
      </c>
      <c r="Q554" s="145"/>
      <c r="R554" s="58">
        <v>18701.13</v>
      </c>
    </row>
    <row r="555" spans="1:18" ht="28.35" customHeight="1" x14ac:dyDescent="0.25">
      <c r="A555" s="52" t="s">
        <v>38</v>
      </c>
      <c r="B555" s="52" t="s">
        <v>147</v>
      </c>
      <c r="C555" s="106" t="s">
        <v>146</v>
      </c>
      <c r="D555" s="145"/>
      <c r="E555" s="112" t="s">
        <v>104</v>
      </c>
      <c r="F555" s="145"/>
      <c r="G555" s="54">
        <v>51</v>
      </c>
      <c r="H555" s="108">
        <v>1</v>
      </c>
      <c r="I555" s="145"/>
      <c r="J555" s="54">
        <v>51</v>
      </c>
      <c r="K555" s="110"/>
      <c r="L555" s="145"/>
      <c r="M555" s="53" t="s">
        <v>38</v>
      </c>
      <c r="N555" s="109">
        <v>282.68</v>
      </c>
      <c r="O555" s="145"/>
      <c r="P555" s="107" t="s">
        <v>38</v>
      </c>
      <c r="Q555" s="145"/>
      <c r="R555" s="58">
        <v>9832.56</v>
      </c>
    </row>
    <row r="556" spans="1:18" ht="14.25" customHeight="1" x14ac:dyDescent="0.25">
      <c r="A556" s="55" t="s">
        <v>38</v>
      </c>
      <c r="B556" s="55" t="s">
        <v>38</v>
      </c>
      <c r="C556" s="101" t="s">
        <v>105</v>
      </c>
      <c r="D556" s="146"/>
      <c r="E556" s="146"/>
      <c r="F556" s="146"/>
      <c r="G556" s="146"/>
      <c r="H556" s="146"/>
      <c r="I556" s="146"/>
      <c r="J556" s="145"/>
      <c r="K556" s="102" t="s">
        <v>38</v>
      </c>
      <c r="L556" s="146"/>
      <c r="M556" s="145"/>
      <c r="N556" s="103">
        <v>3383.41</v>
      </c>
      <c r="O556" s="145"/>
      <c r="P556" s="104"/>
      <c r="Q556" s="145"/>
      <c r="R556" s="48">
        <v>97336.33</v>
      </c>
    </row>
    <row r="557" spans="1:18" ht="14.25" customHeight="1" x14ac:dyDescent="0.25"/>
    <row r="558" spans="1:18" ht="14.25" customHeight="1" x14ac:dyDescent="0.25">
      <c r="A558" s="57" t="s">
        <v>38</v>
      </c>
      <c r="B558" s="57" t="s">
        <v>38</v>
      </c>
      <c r="C558" s="96" t="s">
        <v>56</v>
      </c>
      <c r="D558" s="144"/>
      <c r="E558" s="144"/>
      <c r="F558" s="144"/>
      <c r="G558" s="144"/>
      <c r="H558" s="144"/>
      <c r="I558" s="144"/>
      <c r="J558" s="144"/>
      <c r="K558" s="144"/>
      <c r="L558" s="144"/>
      <c r="M558" s="143"/>
      <c r="N558" s="97" t="s">
        <v>427</v>
      </c>
      <c r="O558" s="143"/>
      <c r="P558" s="97" t="s">
        <v>38</v>
      </c>
      <c r="Q558" s="143"/>
      <c r="R558" s="56" t="s">
        <v>426</v>
      </c>
    </row>
    <row r="559" spans="1:18" ht="14.25" customHeight="1" x14ac:dyDescent="0.25">
      <c r="A559" s="57" t="s">
        <v>38</v>
      </c>
      <c r="B559" s="57" t="s">
        <v>38</v>
      </c>
      <c r="C559" s="96" t="s">
        <v>144</v>
      </c>
      <c r="D559" s="144"/>
      <c r="E559" s="144"/>
      <c r="F559" s="144"/>
      <c r="G559" s="144"/>
      <c r="H559" s="144"/>
      <c r="I559" s="144"/>
      <c r="J559" s="144"/>
      <c r="K559" s="144"/>
      <c r="L559" s="144"/>
      <c r="M559" s="143"/>
      <c r="N559" s="97" t="s">
        <v>425</v>
      </c>
      <c r="O559" s="143"/>
      <c r="P559" s="97" t="s">
        <v>38</v>
      </c>
      <c r="Q559" s="143"/>
      <c r="R559" s="56" t="s">
        <v>424</v>
      </c>
    </row>
    <row r="560" spans="1:18" ht="14.25" customHeight="1" x14ac:dyDescent="0.25">
      <c r="A560" s="57" t="s">
        <v>38</v>
      </c>
      <c r="B560" s="57" t="s">
        <v>38</v>
      </c>
      <c r="C560" s="96" t="s">
        <v>129</v>
      </c>
      <c r="D560" s="144"/>
      <c r="E560" s="144"/>
      <c r="F560" s="144"/>
      <c r="G560" s="144"/>
      <c r="H560" s="144"/>
      <c r="I560" s="144"/>
      <c r="J560" s="144"/>
      <c r="K560" s="144"/>
      <c r="L560" s="144"/>
      <c r="M560" s="143"/>
      <c r="N560" s="97" t="s">
        <v>423</v>
      </c>
      <c r="O560" s="143"/>
      <c r="P560" s="97" t="s">
        <v>38</v>
      </c>
      <c r="Q560" s="143"/>
      <c r="R560" s="56" t="s">
        <v>422</v>
      </c>
    </row>
    <row r="561" spans="1:18" ht="14.25" customHeight="1" x14ac:dyDescent="0.25">
      <c r="A561" s="57" t="s">
        <v>38</v>
      </c>
      <c r="B561" s="57" t="s">
        <v>38</v>
      </c>
      <c r="C561" s="96" t="s">
        <v>57</v>
      </c>
      <c r="D561" s="144"/>
      <c r="E561" s="144"/>
      <c r="F561" s="144"/>
      <c r="G561" s="144"/>
      <c r="H561" s="144"/>
      <c r="I561" s="144"/>
      <c r="J561" s="144"/>
      <c r="K561" s="144"/>
      <c r="L561" s="144"/>
      <c r="M561" s="143"/>
      <c r="N561" s="97" t="s">
        <v>421</v>
      </c>
      <c r="O561" s="143"/>
      <c r="P561" s="97" t="s">
        <v>38</v>
      </c>
      <c r="Q561" s="143"/>
      <c r="R561" s="56" t="s">
        <v>420</v>
      </c>
    </row>
    <row r="562" spans="1:18" ht="14.25" customHeight="1" x14ac:dyDescent="0.25">
      <c r="A562" s="57" t="s">
        <v>38</v>
      </c>
      <c r="B562" s="57" t="s">
        <v>38</v>
      </c>
      <c r="C562" s="96" t="s">
        <v>141</v>
      </c>
      <c r="D562" s="144"/>
      <c r="E562" s="144"/>
      <c r="F562" s="144"/>
      <c r="G562" s="144"/>
      <c r="H562" s="144"/>
      <c r="I562" s="144"/>
      <c r="J562" s="144"/>
      <c r="K562" s="144"/>
      <c r="L562" s="144"/>
      <c r="M562" s="143"/>
      <c r="N562" s="97" t="s">
        <v>419</v>
      </c>
      <c r="O562" s="143"/>
      <c r="P562" s="97" t="s">
        <v>38</v>
      </c>
      <c r="Q562" s="143"/>
      <c r="R562" s="56" t="s">
        <v>418</v>
      </c>
    </row>
    <row r="563" spans="1:18" ht="14.25" customHeight="1" x14ac:dyDescent="0.25">
      <c r="A563" s="57" t="s">
        <v>38</v>
      </c>
      <c r="B563" s="57" t="s">
        <v>38</v>
      </c>
      <c r="C563" s="96" t="s">
        <v>58</v>
      </c>
      <c r="D563" s="144"/>
      <c r="E563" s="144"/>
      <c r="F563" s="144"/>
      <c r="G563" s="144"/>
      <c r="H563" s="144"/>
      <c r="I563" s="144"/>
      <c r="J563" s="144"/>
      <c r="K563" s="144"/>
      <c r="L563" s="144"/>
      <c r="M563" s="143"/>
      <c r="N563" s="97" t="s">
        <v>38</v>
      </c>
      <c r="O563" s="143"/>
      <c r="P563" s="97" t="s">
        <v>38</v>
      </c>
      <c r="Q563" s="143"/>
      <c r="R563" s="56" t="s">
        <v>417</v>
      </c>
    </row>
    <row r="564" spans="1:18" ht="14.25" customHeight="1" x14ac:dyDescent="0.25">
      <c r="A564" s="57" t="s">
        <v>38</v>
      </c>
      <c r="B564" s="57" t="s">
        <v>38</v>
      </c>
      <c r="C564" s="96" t="s">
        <v>59</v>
      </c>
      <c r="D564" s="144"/>
      <c r="E564" s="144"/>
      <c r="F564" s="144"/>
      <c r="G564" s="144"/>
      <c r="H564" s="144"/>
      <c r="I564" s="144"/>
      <c r="J564" s="144"/>
      <c r="K564" s="144"/>
      <c r="L564" s="144"/>
      <c r="M564" s="143"/>
      <c r="N564" s="97" t="s">
        <v>38</v>
      </c>
      <c r="O564" s="143"/>
      <c r="P564" s="97" t="s">
        <v>38</v>
      </c>
      <c r="Q564" s="143"/>
      <c r="R564" s="56" t="s">
        <v>416</v>
      </c>
    </row>
    <row r="565" spans="1:18" ht="14.25" customHeight="1" x14ac:dyDescent="0.25">
      <c r="A565" s="57" t="s">
        <v>38</v>
      </c>
      <c r="B565" s="57" t="s">
        <v>38</v>
      </c>
      <c r="C565" s="96" t="s">
        <v>128</v>
      </c>
      <c r="D565" s="144"/>
      <c r="E565" s="144"/>
      <c r="F565" s="144"/>
      <c r="G565" s="144"/>
      <c r="H565" s="144"/>
      <c r="I565" s="144"/>
      <c r="J565" s="144"/>
      <c r="K565" s="144"/>
      <c r="L565" s="144"/>
      <c r="M565" s="143"/>
      <c r="N565" s="97" t="s">
        <v>38</v>
      </c>
      <c r="O565" s="143"/>
      <c r="P565" s="97" t="s">
        <v>38</v>
      </c>
      <c r="Q565" s="143"/>
      <c r="R565" s="56" t="s">
        <v>415</v>
      </c>
    </row>
    <row r="566" spans="1:18" ht="18.2" customHeight="1" x14ac:dyDescent="0.25">
      <c r="A566" s="105" t="s">
        <v>179</v>
      </c>
      <c r="B566" s="144"/>
      <c r="C566" s="144"/>
      <c r="D566" s="144"/>
      <c r="E566" s="144"/>
      <c r="F566" s="144"/>
      <c r="G566" s="144"/>
      <c r="H566" s="144"/>
      <c r="I566" s="144"/>
      <c r="J566" s="144"/>
      <c r="K566" s="144"/>
      <c r="L566" s="144"/>
      <c r="M566" s="144"/>
      <c r="N566" s="144"/>
      <c r="O566" s="144"/>
      <c r="P566" s="144"/>
      <c r="Q566" s="144"/>
      <c r="R566" s="144"/>
    </row>
    <row r="567" spans="1:18" ht="38.85" customHeight="1" x14ac:dyDescent="0.25">
      <c r="A567" s="46" t="s">
        <v>38</v>
      </c>
      <c r="B567" s="47" t="s">
        <v>414</v>
      </c>
      <c r="C567" s="101" t="s">
        <v>413</v>
      </c>
      <c r="D567" s="145"/>
      <c r="E567" s="113" t="s">
        <v>55</v>
      </c>
      <c r="F567" s="145"/>
      <c r="G567" s="48">
        <v>2</v>
      </c>
      <c r="H567" s="103">
        <v>1</v>
      </c>
      <c r="I567" s="145"/>
      <c r="J567" s="48">
        <v>2</v>
      </c>
      <c r="K567" s="104"/>
      <c r="L567" s="145"/>
      <c r="M567" s="49"/>
      <c r="N567" s="104"/>
      <c r="O567" s="145"/>
      <c r="P567" s="104"/>
      <c r="Q567" s="145"/>
      <c r="R567" s="50"/>
    </row>
    <row r="568" spans="1:18" ht="17.45" customHeight="1" x14ac:dyDescent="0.25">
      <c r="A568" s="51" t="s">
        <v>38</v>
      </c>
      <c r="B568" s="52" t="s">
        <v>135</v>
      </c>
      <c r="C568" s="106" t="s">
        <v>412</v>
      </c>
      <c r="D568" s="146"/>
      <c r="E568" s="146"/>
      <c r="F568" s="146"/>
      <c r="G568" s="146"/>
      <c r="H568" s="146"/>
      <c r="I568" s="146"/>
      <c r="J568" s="146"/>
      <c r="K568" s="146"/>
      <c r="L568" s="146"/>
      <c r="M568" s="146"/>
      <c r="N568" s="146"/>
      <c r="O568" s="146"/>
      <c r="P568" s="146"/>
      <c r="Q568" s="145"/>
      <c r="R568" s="52" t="s">
        <v>38</v>
      </c>
    </row>
    <row r="569" spans="1:18" ht="14.25" customHeight="1" x14ac:dyDescent="0.25">
      <c r="A569" s="52" t="s">
        <v>38</v>
      </c>
      <c r="B569" s="53" t="s">
        <v>48</v>
      </c>
      <c r="C569" s="106" t="s">
        <v>92</v>
      </c>
      <c r="D569" s="145"/>
      <c r="E569" s="106" t="s">
        <v>38</v>
      </c>
      <c r="F569" s="145"/>
      <c r="G569" s="52" t="s">
        <v>38</v>
      </c>
      <c r="H569" s="110"/>
      <c r="I569" s="145"/>
      <c r="J569" s="53" t="s">
        <v>38</v>
      </c>
      <c r="K569" s="108">
        <v>523.32000000000005</v>
      </c>
      <c r="L569" s="145"/>
      <c r="M569" s="54">
        <v>1</v>
      </c>
      <c r="N569" s="109">
        <v>1046.6400000000001</v>
      </c>
      <c r="O569" s="145"/>
      <c r="P569" s="108">
        <v>34.783000000000001</v>
      </c>
      <c r="Q569" s="145"/>
      <c r="R569" s="58">
        <v>36405.279999999999</v>
      </c>
    </row>
    <row r="570" spans="1:18" ht="14.25" customHeight="1" x14ac:dyDescent="0.25">
      <c r="A570" s="52" t="s">
        <v>38</v>
      </c>
      <c r="B570" s="53" t="s">
        <v>50</v>
      </c>
      <c r="C570" s="106" t="s">
        <v>93</v>
      </c>
      <c r="D570" s="145"/>
      <c r="E570" s="106" t="s">
        <v>38</v>
      </c>
      <c r="F570" s="145"/>
      <c r="G570" s="52" t="s">
        <v>38</v>
      </c>
      <c r="H570" s="110"/>
      <c r="I570" s="145"/>
      <c r="J570" s="53" t="s">
        <v>38</v>
      </c>
      <c r="K570" s="108">
        <v>1094.47</v>
      </c>
      <c r="L570" s="145"/>
      <c r="M570" s="54">
        <v>1</v>
      </c>
      <c r="N570" s="109">
        <v>2188.94</v>
      </c>
      <c r="O570" s="145"/>
      <c r="P570" s="108">
        <v>14.42</v>
      </c>
      <c r="Q570" s="145"/>
      <c r="R570" s="58">
        <v>31564.52</v>
      </c>
    </row>
    <row r="571" spans="1:18" ht="14.25" customHeight="1" x14ac:dyDescent="0.25">
      <c r="A571" s="52" t="s">
        <v>38</v>
      </c>
      <c r="B571" s="53" t="s">
        <v>51</v>
      </c>
      <c r="C571" s="106" t="s">
        <v>94</v>
      </c>
      <c r="D571" s="145"/>
      <c r="E571" s="106" t="s">
        <v>38</v>
      </c>
      <c r="F571" s="145"/>
      <c r="G571" s="52" t="s">
        <v>38</v>
      </c>
      <c r="H571" s="110"/>
      <c r="I571" s="145"/>
      <c r="J571" s="53" t="s">
        <v>38</v>
      </c>
      <c r="K571" s="108">
        <v>91.64</v>
      </c>
      <c r="L571" s="145"/>
      <c r="M571" s="54">
        <v>1</v>
      </c>
      <c r="N571" s="109">
        <v>183.28</v>
      </c>
      <c r="O571" s="145"/>
      <c r="P571" s="108">
        <v>34.783000000000001</v>
      </c>
      <c r="Q571" s="145"/>
      <c r="R571" s="58">
        <v>6375.02</v>
      </c>
    </row>
    <row r="572" spans="1:18" ht="14.25" customHeight="1" x14ac:dyDescent="0.25">
      <c r="A572" s="52" t="s">
        <v>38</v>
      </c>
      <c r="B572" s="53" t="s">
        <v>53</v>
      </c>
      <c r="C572" s="106" t="s">
        <v>95</v>
      </c>
      <c r="D572" s="145"/>
      <c r="E572" s="106" t="s">
        <v>38</v>
      </c>
      <c r="F572" s="145"/>
      <c r="G572" s="52" t="s">
        <v>38</v>
      </c>
      <c r="H572" s="110"/>
      <c r="I572" s="145"/>
      <c r="J572" s="53" t="s">
        <v>38</v>
      </c>
      <c r="K572" s="108">
        <v>1244.98</v>
      </c>
      <c r="L572" s="145"/>
      <c r="M572" s="54">
        <v>1</v>
      </c>
      <c r="N572" s="109">
        <v>2489.96</v>
      </c>
      <c r="O572" s="145"/>
      <c r="P572" s="108">
        <v>11.09</v>
      </c>
      <c r="Q572" s="145"/>
      <c r="R572" s="58">
        <v>27613.66</v>
      </c>
    </row>
    <row r="573" spans="1:18" ht="28.35" customHeight="1" x14ac:dyDescent="0.25">
      <c r="A573" s="51" t="s">
        <v>38</v>
      </c>
      <c r="B573" s="52" t="s">
        <v>96</v>
      </c>
      <c r="C573" s="106" t="s">
        <v>97</v>
      </c>
      <c r="D573" s="145"/>
      <c r="E573" s="107" t="s">
        <v>98</v>
      </c>
      <c r="F573" s="145"/>
      <c r="G573" s="54">
        <v>10.47</v>
      </c>
      <c r="H573" s="108">
        <v>1</v>
      </c>
      <c r="I573" s="145"/>
      <c r="J573" s="54">
        <v>20.94</v>
      </c>
      <c r="K573" s="107" t="s">
        <v>38</v>
      </c>
      <c r="L573" s="145"/>
      <c r="M573" s="52" t="s">
        <v>38</v>
      </c>
      <c r="N573" s="106" t="s">
        <v>38</v>
      </c>
      <c r="O573" s="145"/>
      <c r="P573" s="107" t="s">
        <v>38</v>
      </c>
      <c r="Q573" s="145"/>
      <c r="R573" s="52" t="s">
        <v>38</v>
      </c>
    </row>
    <row r="574" spans="1:18" ht="14.25" customHeight="1" x14ac:dyDescent="0.25">
      <c r="A574" s="52" t="s">
        <v>38</v>
      </c>
      <c r="B574" s="52" t="s">
        <v>38</v>
      </c>
      <c r="C574" s="106" t="s">
        <v>99</v>
      </c>
      <c r="D574" s="145"/>
      <c r="E574" s="112" t="s">
        <v>100</v>
      </c>
      <c r="F574" s="145"/>
      <c r="G574" s="54">
        <v>44.5</v>
      </c>
      <c r="H574" s="108">
        <v>1</v>
      </c>
      <c r="I574" s="145"/>
      <c r="J574" s="54">
        <v>89</v>
      </c>
      <c r="K574" s="106" t="s">
        <v>38</v>
      </c>
      <c r="L574" s="145"/>
      <c r="M574" s="52" t="s">
        <v>38</v>
      </c>
      <c r="N574" s="106" t="s">
        <v>38</v>
      </c>
      <c r="O574" s="145"/>
      <c r="P574" s="106" t="s">
        <v>38</v>
      </c>
      <c r="Q574" s="145"/>
      <c r="R574" s="50"/>
    </row>
    <row r="575" spans="1:18" ht="14.25" customHeight="1" x14ac:dyDescent="0.25">
      <c r="A575" s="52" t="s">
        <v>38</v>
      </c>
      <c r="B575" s="52" t="s">
        <v>38</v>
      </c>
      <c r="C575" s="106" t="s">
        <v>101</v>
      </c>
      <c r="D575" s="145"/>
      <c r="E575" s="112" t="s">
        <v>100</v>
      </c>
      <c r="F575" s="145"/>
      <c r="G575" s="54">
        <v>5.8</v>
      </c>
      <c r="H575" s="108">
        <v>1</v>
      </c>
      <c r="I575" s="145"/>
      <c r="J575" s="54">
        <v>11.6</v>
      </c>
      <c r="K575" s="106" t="s">
        <v>38</v>
      </c>
      <c r="L575" s="145"/>
      <c r="M575" s="52" t="s">
        <v>38</v>
      </c>
      <c r="N575" s="106" t="s">
        <v>38</v>
      </c>
      <c r="O575" s="145"/>
      <c r="P575" s="106" t="s">
        <v>38</v>
      </c>
      <c r="Q575" s="145"/>
      <c r="R575" s="50"/>
    </row>
    <row r="576" spans="1:18" ht="14.25" customHeight="1" x14ac:dyDescent="0.25">
      <c r="A576" s="52" t="s">
        <v>38</v>
      </c>
      <c r="B576" s="52" t="s">
        <v>38</v>
      </c>
      <c r="C576" s="101" t="s">
        <v>102</v>
      </c>
      <c r="D576" s="146"/>
      <c r="E576" s="146"/>
      <c r="F576" s="146"/>
      <c r="G576" s="146"/>
      <c r="H576" s="146"/>
      <c r="I576" s="146"/>
      <c r="J576" s="145"/>
      <c r="K576" s="103">
        <v>2862.77</v>
      </c>
      <c r="L576" s="145"/>
      <c r="M576" s="52" t="s">
        <v>38</v>
      </c>
      <c r="N576" s="111">
        <v>5725.54</v>
      </c>
      <c r="O576" s="145"/>
      <c r="P576" s="104"/>
      <c r="Q576" s="145"/>
      <c r="R576" s="59">
        <v>95583.46</v>
      </c>
    </row>
    <row r="577" spans="1:18" ht="14.25" customHeight="1" x14ac:dyDescent="0.25">
      <c r="A577" s="52" t="s">
        <v>38</v>
      </c>
      <c r="B577" s="52" t="s">
        <v>38</v>
      </c>
      <c r="C577" s="106" t="s">
        <v>103</v>
      </c>
      <c r="D577" s="145"/>
      <c r="E577" s="112" t="s">
        <v>38</v>
      </c>
      <c r="F577" s="145"/>
      <c r="G577" s="50"/>
      <c r="H577" s="106" t="s">
        <v>38</v>
      </c>
      <c r="I577" s="145"/>
      <c r="J577" s="53" t="s">
        <v>38</v>
      </c>
      <c r="K577" s="106" t="s">
        <v>38</v>
      </c>
      <c r="L577" s="145"/>
      <c r="M577" s="52" t="s">
        <v>38</v>
      </c>
      <c r="N577" s="109">
        <v>1229.92</v>
      </c>
      <c r="O577" s="145"/>
      <c r="P577" s="106" t="s">
        <v>38</v>
      </c>
      <c r="Q577" s="145"/>
      <c r="R577" s="58">
        <v>42780.3</v>
      </c>
    </row>
    <row r="578" spans="1:18" ht="28.35" customHeight="1" x14ac:dyDescent="0.25">
      <c r="A578" s="52" t="s">
        <v>38</v>
      </c>
      <c r="B578" s="52" t="s">
        <v>149</v>
      </c>
      <c r="C578" s="106" t="s">
        <v>148</v>
      </c>
      <c r="D578" s="145"/>
      <c r="E578" s="112" t="s">
        <v>104</v>
      </c>
      <c r="F578" s="145"/>
      <c r="G578" s="54">
        <v>97</v>
      </c>
      <c r="H578" s="108">
        <v>1</v>
      </c>
      <c r="I578" s="145"/>
      <c r="J578" s="54">
        <v>97</v>
      </c>
      <c r="K578" s="110"/>
      <c r="L578" s="145"/>
      <c r="M578" s="53" t="s">
        <v>38</v>
      </c>
      <c r="N578" s="109">
        <v>1193.02</v>
      </c>
      <c r="O578" s="145"/>
      <c r="P578" s="107" t="s">
        <v>38</v>
      </c>
      <c r="Q578" s="145"/>
      <c r="R578" s="58">
        <v>41496.89</v>
      </c>
    </row>
    <row r="579" spans="1:18" ht="28.35" customHeight="1" x14ac:dyDescent="0.25">
      <c r="A579" s="52" t="s">
        <v>38</v>
      </c>
      <c r="B579" s="52" t="s">
        <v>147</v>
      </c>
      <c r="C579" s="106" t="s">
        <v>146</v>
      </c>
      <c r="D579" s="145"/>
      <c r="E579" s="112" t="s">
        <v>104</v>
      </c>
      <c r="F579" s="145"/>
      <c r="G579" s="54">
        <v>51</v>
      </c>
      <c r="H579" s="108">
        <v>1</v>
      </c>
      <c r="I579" s="145"/>
      <c r="J579" s="54">
        <v>51</v>
      </c>
      <c r="K579" s="110"/>
      <c r="L579" s="145"/>
      <c r="M579" s="53" t="s">
        <v>38</v>
      </c>
      <c r="N579" s="109">
        <v>627.26</v>
      </c>
      <c r="O579" s="145"/>
      <c r="P579" s="107" t="s">
        <v>38</v>
      </c>
      <c r="Q579" s="145"/>
      <c r="R579" s="58">
        <v>21817.95</v>
      </c>
    </row>
    <row r="580" spans="1:18" ht="14.25" customHeight="1" x14ac:dyDescent="0.25">
      <c r="A580" s="55" t="s">
        <v>38</v>
      </c>
      <c r="B580" s="55" t="s">
        <v>38</v>
      </c>
      <c r="C580" s="101" t="s">
        <v>105</v>
      </c>
      <c r="D580" s="146"/>
      <c r="E580" s="146"/>
      <c r="F580" s="146"/>
      <c r="G580" s="146"/>
      <c r="H580" s="146"/>
      <c r="I580" s="146"/>
      <c r="J580" s="145"/>
      <c r="K580" s="102" t="s">
        <v>38</v>
      </c>
      <c r="L580" s="146"/>
      <c r="M580" s="145"/>
      <c r="N580" s="103">
        <v>7545.82</v>
      </c>
      <c r="O580" s="145"/>
      <c r="P580" s="104"/>
      <c r="Q580" s="145"/>
      <c r="R580" s="48">
        <v>158898.29999999999</v>
      </c>
    </row>
    <row r="581" spans="1:18" ht="50.25" customHeight="1" x14ac:dyDescent="0.25">
      <c r="A581" s="46" t="s">
        <v>38</v>
      </c>
      <c r="B581" s="47" t="s">
        <v>411</v>
      </c>
      <c r="C581" s="101" t="s">
        <v>410</v>
      </c>
      <c r="D581" s="145"/>
      <c r="E581" s="113" t="s">
        <v>52</v>
      </c>
      <c r="F581" s="145"/>
      <c r="G581" s="48">
        <v>0.06</v>
      </c>
      <c r="H581" s="103">
        <v>1</v>
      </c>
      <c r="I581" s="145"/>
      <c r="J581" s="48">
        <v>0.06</v>
      </c>
      <c r="K581" s="104"/>
      <c r="L581" s="145"/>
      <c r="M581" s="49"/>
      <c r="N581" s="104"/>
      <c r="O581" s="145"/>
      <c r="P581" s="104"/>
      <c r="Q581" s="145"/>
      <c r="R581" s="50"/>
    </row>
    <row r="582" spans="1:18" ht="17.45" customHeight="1" x14ac:dyDescent="0.25">
      <c r="A582" s="51" t="s">
        <v>38</v>
      </c>
      <c r="B582" s="52" t="s">
        <v>135</v>
      </c>
      <c r="C582" s="106" t="s">
        <v>409</v>
      </c>
      <c r="D582" s="146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146"/>
      <c r="Q582" s="145"/>
      <c r="R582" s="52" t="s">
        <v>38</v>
      </c>
    </row>
    <row r="583" spans="1:18" ht="14.25" customHeight="1" x14ac:dyDescent="0.25">
      <c r="A583" s="52" t="s">
        <v>38</v>
      </c>
      <c r="B583" s="53" t="s">
        <v>48</v>
      </c>
      <c r="C583" s="106" t="s">
        <v>92</v>
      </c>
      <c r="D583" s="145"/>
      <c r="E583" s="106" t="s">
        <v>38</v>
      </c>
      <c r="F583" s="145"/>
      <c r="G583" s="52" t="s">
        <v>38</v>
      </c>
      <c r="H583" s="110"/>
      <c r="I583" s="145"/>
      <c r="J583" s="53" t="s">
        <v>38</v>
      </c>
      <c r="K583" s="108">
        <v>175.93</v>
      </c>
      <c r="L583" s="145"/>
      <c r="M583" s="54">
        <v>1</v>
      </c>
      <c r="N583" s="109">
        <v>10.57</v>
      </c>
      <c r="O583" s="145"/>
      <c r="P583" s="108">
        <v>34.783000000000001</v>
      </c>
      <c r="Q583" s="145"/>
      <c r="R583" s="58">
        <v>367.16</v>
      </c>
    </row>
    <row r="584" spans="1:18" ht="14.25" customHeight="1" x14ac:dyDescent="0.25">
      <c r="A584" s="52" t="s">
        <v>38</v>
      </c>
      <c r="B584" s="53" t="s">
        <v>50</v>
      </c>
      <c r="C584" s="106" t="s">
        <v>93</v>
      </c>
      <c r="D584" s="145"/>
      <c r="E584" s="106" t="s">
        <v>38</v>
      </c>
      <c r="F584" s="145"/>
      <c r="G584" s="52" t="s">
        <v>38</v>
      </c>
      <c r="H584" s="110"/>
      <c r="I584" s="145"/>
      <c r="J584" s="53" t="s">
        <v>38</v>
      </c>
      <c r="K584" s="108">
        <v>56.58</v>
      </c>
      <c r="L584" s="145"/>
      <c r="M584" s="54">
        <v>1</v>
      </c>
      <c r="N584" s="109">
        <v>3.39</v>
      </c>
      <c r="O584" s="145"/>
      <c r="P584" s="108">
        <v>13.816000000000001</v>
      </c>
      <c r="Q584" s="145"/>
      <c r="R584" s="58">
        <v>46.9</v>
      </c>
    </row>
    <row r="585" spans="1:18" ht="14.25" customHeight="1" x14ac:dyDescent="0.25">
      <c r="A585" s="52" t="s">
        <v>38</v>
      </c>
      <c r="B585" s="53" t="s">
        <v>51</v>
      </c>
      <c r="C585" s="106" t="s">
        <v>94</v>
      </c>
      <c r="D585" s="145"/>
      <c r="E585" s="106" t="s">
        <v>38</v>
      </c>
      <c r="F585" s="145"/>
      <c r="G585" s="52" t="s">
        <v>38</v>
      </c>
      <c r="H585" s="110"/>
      <c r="I585" s="145"/>
      <c r="J585" s="53" t="s">
        <v>38</v>
      </c>
      <c r="K585" s="108">
        <v>3.16</v>
      </c>
      <c r="L585" s="145"/>
      <c r="M585" s="54">
        <v>1</v>
      </c>
      <c r="N585" s="109">
        <v>0.19</v>
      </c>
      <c r="O585" s="145"/>
      <c r="P585" s="108">
        <v>34.783000000000001</v>
      </c>
      <c r="Q585" s="145"/>
      <c r="R585" s="58">
        <v>6.59</v>
      </c>
    </row>
    <row r="586" spans="1:18" ht="14.25" customHeight="1" x14ac:dyDescent="0.25">
      <c r="A586" s="52" t="s">
        <v>38</v>
      </c>
      <c r="B586" s="53" t="s">
        <v>53</v>
      </c>
      <c r="C586" s="106" t="s">
        <v>95</v>
      </c>
      <c r="D586" s="145"/>
      <c r="E586" s="106" t="s">
        <v>38</v>
      </c>
      <c r="F586" s="145"/>
      <c r="G586" s="52" t="s">
        <v>38</v>
      </c>
      <c r="H586" s="110"/>
      <c r="I586" s="145"/>
      <c r="J586" s="53" t="s">
        <v>38</v>
      </c>
      <c r="K586" s="108">
        <v>56.08</v>
      </c>
      <c r="L586" s="145"/>
      <c r="M586" s="54">
        <v>1</v>
      </c>
      <c r="N586" s="109">
        <v>3.36</v>
      </c>
      <c r="O586" s="145"/>
      <c r="P586" s="108">
        <v>9.7739999999999991</v>
      </c>
      <c r="Q586" s="145"/>
      <c r="R586" s="58">
        <v>32.89</v>
      </c>
    </row>
    <row r="587" spans="1:18" ht="28.35" customHeight="1" x14ac:dyDescent="0.25">
      <c r="A587" s="51" t="s">
        <v>38</v>
      </c>
      <c r="B587" s="52" t="s">
        <v>96</v>
      </c>
      <c r="C587" s="106" t="s">
        <v>97</v>
      </c>
      <c r="D587" s="145"/>
      <c r="E587" s="107" t="s">
        <v>98</v>
      </c>
      <c r="F587" s="145"/>
      <c r="G587" s="54">
        <v>3.52</v>
      </c>
      <c r="H587" s="108">
        <v>1</v>
      </c>
      <c r="I587" s="145"/>
      <c r="J587" s="54">
        <v>0.2112</v>
      </c>
      <c r="K587" s="107" t="s">
        <v>38</v>
      </c>
      <c r="L587" s="145"/>
      <c r="M587" s="52" t="s">
        <v>38</v>
      </c>
      <c r="N587" s="106" t="s">
        <v>38</v>
      </c>
      <c r="O587" s="145"/>
      <c r="P587" s="107" t="s">
        <v>38</v>
      </c>
      <c r="Q587" s="145"/>
      <c r="R587" s="52" t="s">
        <v>38</v>
      </c>
    </row>
    <row r="588" spans="1:18" ht="14.25" customHeight="1" x14ac:dyDescent="0.25">
      <c r="A588" s="52" t="s">
        <v>38</v>
      </c>
      <c r="B588" s="52" t="s">
        <v>38</v>
      </c>
      <c r="C588" s="106" t="s">
        <v>99</v>
      </c>
      <c r="D588" s="145"/>
      <c r="E588" s="112" t="s">
        <v>100</v>
      </c>
      <c r="F588" s="145"/>
      <c r="G588" s="54">
        <v>14.96</v>
      </c>
      <c r="H588" s="108">
        <v>1</v>
      </c>
      <c r="I588" s="145"/>
      <c r="J588" s="54">
        <v>0.89759999999999995</v>
      </c>
      <c r="K588" s="106" t="s">
        <v>38</v>
      </c>
      <c r="L588" s="145"/>
      <c r="M588" s="52" t="s">
        <v>38</v>
      </c>
      <c r="N588" s="106" t="s">
        <v>38</v>
      </c>
      <c r="O588" s="145"/>
      <c r="P588" s="106" t="s">
        <v>38</v>
      </c>
      <c r="Q588" s="145"/>
      <c r="R588" s="50"/>
    </row>
    <row r="589" spans="1:18" ht="14.25" customHeight="1" x14ac:dyDescent="0.25">
      <c r="A589" s="52" t="s">
        <v>38</v>
      </c>
      <c r="B589" s="52" t="s">
        <v>38</v>
      </c>
      <c r="C589" s="106" t="s">
        <v>101</v>
      </c>
      <c r="D589" s="145"/>
      <c r="E589" s="112" t="s">
        <v>100</v>
      </c>
      <c r="F589" s="145"/>
      <c r="G589" s="54">
        <v>0.2</v>
      </c>
      <c r="H589" s="108">
        <v>1</v>
      </c>
      <c r="I589" s="145"/>
      <c r="J589" s="54">
        <v>1.2E-2</v>
      </c>
      <c r="K589" s="106" t="s">
        <v>38</v>
      </c>
      <c r="L589" s="145"/>
      <c r="M589" s="52" t="s">
        <v>38</v>
      </c>
      <c r="N589" s="106" t="s">
        <v>38</v>
      </c>
      <c r="O589" s="145"/>
      <c r="P589" s="106" t="s">
        <v>38</v>
      </c>
      <c r="Q589" s="145"/>
      <c r="R589" s="50"/>
    </row>
    <row r="590" spans="1:18" ht="14.25" customHeight="1" x14ac:dyDescent="0.25">
      <c r="A590" s="52" t="s">
        <v>38</v>
      </c>
      <c r="B590" s="52" t="s">
        <v>38</v>
      </c>
      <c r="C590" s="101" t="s">
        <v>102</v>
      </c>
      <c r="D590" s="146"/>
      <c r="E590" s="146"/>
      <c r="F590" s="146"/>
      <c r="G590" s="146"/>
      <c r="H590" s="146"/>
      <c r="I590" s="146"/>
      <c r="J590" s="145"/>
      <c r="K590" s="103">
        <v>288.58999999999997</v>
      </c>
      <c r="L590" s="145"/>
      <c r="M590" s="52" t="s">
        <v>38</v>
      </c>
      <c r="N590" s="111">
        <v>17.32</v>
      </c>
      <c r="O590" s="145"/>
      <c r="P590" s="104"/>
      <c r="Q590" s="145"/>
      <c r="R590" s="59">
        <v>446.95</v>
      </c>
    </row>
    <row r="591" spans="1:18" ht="14.25" customHeight="1" x14ac:dyDescent="0.25">
      <c r="A591" s="52" t="s">
        <v>38</v>
      </c>
      <c r="B591" s="52" t="s">
        <v>38</v>
      </c>
      <c r="C591" s="106" t="s">
        <v>103</v>
      </c>
      <c r="D591" s="145"/>
      <c r="E591" s="112" t="s">
        <v>38</v>
      </c>
      <c r="F591" s="145"/>
      <c r="G591" s="50"/>
      <c r="H591" s="106" t="s">
        <v>38</v>
      </c>
      <c r="I591" s="145"/>
      <c r="J591" s="53" t="s">
        <v>38</v>
      </c>
      <c r="K591" s="106" t="s">
        <v>38</v>
      </c>
      <c r="L591" s="145"/>
      <c r="M591" s="52" t="s">
        <v>38</v>
      </c>
      <c r="N591" s="109">
        <v>10.76</v>
      </c>
      <c r="O591" s="145"/>
      <c r="P591" s="106" t="s">
        <v>38</v>
      </c>
      <c r="Q591" s="145"/>
      <c r="R591" s="58">
        <v>373.75</v>
      </c>
    </row>
    <row r="592" spans="1:18" ht="28.35" customHeight="1" x14ac:dyDescent="0.25">
      <c r="A592" s="52" t="s">
        <v>38</v>
      </c>
      <c r="B592" s="52" t="s">
        <v>149</v>
      </c>
      <c r="C592" s="106" t="s">
        <v>148</v>
      </c>
      <c r="D592" s="145"/>
      <c r="E592" s="112" t="s">
        <v>104</v>
      </c>
      <c r="F592" s="145"/>
      <c r="G592" s="54">
        <v>97</v>
      </c>
      <c r="H592" s="108">
        <v>1</v>
      </c>
      <c r="I592" s="145"/>
      <c r="J592" s="54">
        <v>97</v>
      </c>
      <c r="K592" s="110"/>
      <c r="L592" s="145"/>
      <c r="M592" s="53" t="s">
        <v>38</v>
      </c>
      <c r="N592" s="109">
        <v>10.44</v>
      </c>
      <c r="O592" s="145"/>
      <c r="P592" s="107" t="s">
        <v>38</v>
      </c>
      <c r="Q592" s="145"/>
      <c r="R592" s="58">
        <v>362.54</v>
      </c>
    </row>
    <row r="593" spans="1:18" ht="28.35" customHeight="1" x14ac:dyDescent="0.25">
      <c r="A593" s="52" t="s">
        <v>38</v>
      </c>
      <c r="B593" s="52" t="s">
        <v>147</v>
      </c>
      <c r="C593" s="106" t="s">
        <v>146</v>
      </c>
      <c r="D593" s="145"/>
      <c r="E593" s="112" t="s">
        <v>104</v>
      </c>
      <c r="F593" s="145"/>
      <c r="G593" s="54">
        <v>51</v>
      </c>
      <c r="H593" s="108">
        <v>1</v>
      </c>
      <c r="I593" s="145"/>
      <c r="J593" s="54">
        <v>51</v>
      </c>
      <c r="K593" s="110"/>
      <c r="L593" s="145"/>
      <c r="M593" s="53" t="s">
        <v>38</v>
      </c>
      <c r="N593" s="109">
        <v>5.49</v>
      </c>
      <c r="O593" s="145"/>
      <c r="P593" s="107" t="s">
        <v>38</v>
      </c>
      <c r="Q593" s="145"/>
      <c r="R593" s="58">
        <v>190.61</v>
      </c>
    </row>
    <row r="594" spans="1:18" ht="14.25" customHeight="1" x14ac:dyDescent="0.25">
      <c r="A594" s="55" t="s">
        <v>38</v>
      </c>
      <c r="B594" s="55" t="s">
        <v>38</v>
      </c>
      <c r="C594" s="101" t="s">
        <v>105</v>
      </c>
      <c r="D594" s="146"/>
      <c r="E594" s="146"/>
      <c r="F594" s="146"/>
      <c r="G594" s="146"/>
      <c r="H594" s="146"/>
      <c r="I594" s="146"/>
      <c r="J594" s="145"/>
      <c r="K594" s="102" t="s">
        <v>38</v>
      </c>
      <c r="L594" s="146"/>
      <c r="M594" s="145"/>
      <c r="N594" s="103">
        <v>33.25</v>
      </c>
      <c r="O594" s="145"/>
      <c r="P594" s="104"/>
      <c r="Q594" s="145"/>
      <c r="R594" s="48">
        <v>1000.1</v>
      </c>
    </row>
    <row r="595" spans="1:18" ht="60.75" customHeight="1" x14ac:dyDescent="0.25">
      <c r="A595" s="46" t="s">
        <v>38</v>
      </c>
      <c r="B595" s="47" t="s">
        <v>163</v>
      </c>
      <c r="C595" s="101" t="s">
        <v>408</v>
      </c>
      <c r="D595" s="145"/>
      <c r="E595" s="113" t="s">
        <v>52</v>
      </c>
      <c r="F595" s="145"/>
      <c r="G595" s="48">
        <v>0.14000000000000001</v>
      </c>
      <c r="H595" s="103">
        <v>1</v>
      </c>
      <c r="I595" s="145"/>
      <c r="J595" s="48">
        <v>0.14000000000000001</v>
      </c>
      <c r="K595" s="104"/>
      <c r="L595" s="145"/>
      <c r="M595" s="49"/>
      <c r="N595" s="104"/>
      <c r="O595" s="145"/>
      <c r="P595" s="104"/>
      <c r="Q595" s="145"/>
      <c r="R595" s="50"/>
    </row>
    <row r="596" spans="1:18" ht="17.45" customHeight="1" x14ac:dyDescent="0.25">
      <c r="A596" s="51" t="s">
        <v>38</v>
      </c>
      <c r="B596" s="52" t="s">
        <v>135</v>
      </c>
      <c r="C596" s="106" t="s">
        <v>162</v>
      </c>
      <c r="D596" s="146"/>
      <c r="E596" s="146"/>
      <c r="F596" s="146"/>
      <c r="G596" s="146"/>
      <c r="H596" s="146"/>
      <c r="I596" s="146"/>
      <c r="J596" s="146"/>
      <c r="K596" s="146"/>
      <c r="L596" s="146"/>
      <c r="M596" s="146"/>
      <c r="N596" s="146"/>
      <c r="O596" s="146"/>
      <c r="P596" s="146"/>
      <c r="Q596" s="145"/>
      <c r="R596" s="52" t="s">
        <v>38</v>
      </c>
    </row>
    <row r="597" spans="1:18" ht="14.25" customHeight="1" x14ac:dyDescent="0.25">
      <c r="A597" s="52" t="s">
        <v>38</v>
      </c>
      <c r="B597" s="53" t="s">
        <v>48</v>
      </c>
      <c r="C597" s="106" t="s">
        <v>92</v>
      </c>
      <c r="D597" s="145"/>
      <c r="E597" s="106" t="s">
        <v>38</v>
      </c>
      <c r="F597" s="145"/>
      <c r="G597" s="52" t="s">
        <v>38</v>
      </c>
      <c r="H597" s="110"/>
      <c r="I597" s="145"/>
      <c r="J597" s="53" t="s">
        <v>38</v>
      </c>
      <c r="K597" s="108">
        <v>109.13</v>
      </c>
      <c r="L597" s="145"/>
      <c r="M597" s="54">
        <v>1</v>
      </c>
      <c r="N597" s="109">
        <v>15.28</v>
      </c>
      <c r="O597" s="145"/>
      <c r="P597" s="108">
        <v>34.783000000000001</v>
      </c>
      <c r="Q597" s="145"/>
      <c r="R597" s="58">
        <v>531.41999999999996</v>
      </c>
    </row>
    <row r="598" spans="1:18" ht="14.25" customHeight="1" x14ac:dyDescent="0.25">
      <c r="A598" s="52" t="s">
        <v>38</v>
      </c>
      <c r="B598" s="53" t="s">
        <v>50</v>
      </c>
      <c r="C598" s="106" t="s">
        <v>93</v>
      </c>
      <c r="D598" s="145"/>
      <c r="E598" s="106" t="s">
        <v>38</v>
      </c>
      <c r="F598" s="145"/>
      <c r="G598" s="52" t="s">
        <v>38</v>
      </c>
      <c r="H598" s="110"/>
      <c r="I598" s="145"/>
      <c r="J598" s="53" t="s">
        <v>38</v>
      </c>
      <c r="K598" s="108">
        <v>52.07</v>
      </c>
      <c r="L598" s="145"/>
      <c r="M598" s="54">
        <v>1</v>
      </c>
      <c r="N598" s="109">
        <v>7.29</v>
      </c>
      <c r="O598" s="145"/>
      <c r="P598" s="108">
        <v>14.218</v>
      </c>
      <c r="Q598" s="145"/>
      <c r="R598" s="58">
        <v>103.65</v>
      </c>
    </row>
    <row r="599" spans="1:18" ht="14.25" customHeight="1" x14ac:dyDescent="0.25">
      <c r="A599" s="52" t="s">
        <v>38</v>
      </c>
      <c r="B599" s="53" t="s">
        <v>51</v>
      </c>
      <c r="C599" s="106" t="s">
        <v>94</v>
      </c>
      <c r="D599" s="145"/>
      <c r="E599" s="106" t="s">
        <v>38</v>
      </c>
      <c r="F599" s="145"/>
      <c r="G599" s="52" t="s">
        <v>38</v>
      </c>
      <c r="H599" s="110"/>
      <c r="I599" s="145"/>
      <c r="J599" s="53" t="s">
        <v>38</v>
      </c>
      <c r="K599" s="108">
        <v>3.16</v>
      </c>
      <c r="L599" s="145"/>
      <c r="M599" s="54">
        <v>1</v>
      </c>
      <c r="N599" s="109">
        <v>0.44</v>
      </c>
      <c r="O599" s="145"/>
      <c r="P599" s="108">
        <v>34.783000000000001</v>
      </c>
      <c r="Q599" s="145"/>
      <c r="R599" s="58">
        <v>15.39</v>
      </c>
    </row>
    <row r="600" spans="1:18" ht="14.25" customHeight="1" x14ac:dyDescent="0.25">
      <c r="A600" s="52" t="s">
        <v>38</v>
      </c>
      <c r="B600" s="53" t="s">
        <v>53</v>
      </c>
      <c r="C600" s="106" t="s">
        <v>95</v>
      </c>
      <c r="D600" s="145"/>
      <c r="E600" s="106" t="s">
        <v>38</v>
      </c>
      <c r="F600" s="145"/>
      <c r="G600" s="52" t="s">
        <v>38</v>
      </c>
      <c r="H600" s="110"/>
      <c r="I600" s="145"/>
      <c r="J600" s="53" t="s">
        <v>38</v>
      </c>
      <c r="K600" s="108">
        <v>55.64</v>
      </c>
      <c r="L600" s="145"/>
      <c r="M600" s="54">
        <v>1</v>
      </c>
      <c r="N600" s="109">
        <v>7.79</v>
      </c>
      <c r="O600" s="145"/>
      <c r="P600" s="108">
        <v>9.2530000000000001</v>
      </c>
      <c r="Q600" s="145"/>
      <c r="R600" s="58">
        <v>72.08</v>
      </c>
    </row>
    <row r="601" spans="1:18" ht="28.35" customHeight="1" x14ac:dyDescent="0.25">
      <c r="A601" s="51" t="s">
        <v>38</v>
      </c>
      <c r="B601" s="52" t="s">
        <v>96</v>
      </c>
      <c r="C601" s="106" t="s">
        <v>97</v>
      </c>
      <c r="D601" s="145"/>
      <c r="E601" s="107" t="s">
        <v>98</v>
      </c>
      <c r="F601" s="145"/>
      <c r="G601" s="54">
        <v>2.1800000000000002</v>
      </c>
      <c r="H601" s="108">
        <v>1</v>
      </c>
      <c r="I601" s="145"/>
      <c r="J601" s="54">
        <v>0.30520000000000003</v>
      </c>
      <c r="K601" s="107" t="s">
        <v>38</v>
      </c>
      <c r="L601" s="145"/>
      <c r="M601" s="52" t="s">
        <v>38</v>
      </c>
      <c r="N601" s="106" t="s">
        <v>38</v>
      </c>
      <c r="O601" s="145"/>
      <c r="P601" s="107" t="s">
        <v>38</v>
      </c>
      <c r="Q601" s="145"/>
      <c r="R601" s="52" t="s">
        <v>38</v>
      </c>
    </row>
    <row r="602" spans="1:18" ht="14.25" customHeight="1" x14ac:dyDescent="0.25">
      <c r="A602" s="52" t="s">
        <v>38</v>
      </c>
      <c r="B602" s="52" t="s">
        <v>38</v>
      </c>
      <c r="C602" s="106" t="s">
        <v>99</v>
      </c>
      <c r="D602" s="145"/>
      <c r="E602" s="112" t="s">
        <v>100</v>
      </c>
      <c r="F602" s="145"/>
      <c r="G602" s="54">
        <v>9.2799999999999994</v>
      </c>
      <c r="H602" s="108">
        <v>1</v>
      </c>
      <c r="I602" s="145"/>
      <c r="J602" s="54">
        <v>1.2991999999999999</v>
      </c>
      <c r="K602" s="106" t="s">
        <v>38</v>
      </c>
      <c r="L602" s="145"/>
      <c r="M602" s="52" t="s">
        <v>38</v>
      </c>
      <c r="N602" s="106" t="s">
        <v>38</v>
      </c>
      <c r="O602" s="145"/>
      <c r="P602" s="106" t="s">
        <v>38</v>
      </c>
      <c r="Q602" s="145"/>
      <c r="R602" s="50"/>
    </row>
    <row r="603" spans="1:18" ht="14.25" customHeight="1" x14ac:dyDescent="0.25">
      <c r="A603" s="52" t="s">
        <v>38</v>
      </c>
      <c r="B603" s="52" t="s">
        <v>38</v>
      </c>
      <c r="C603" s="106" t="s">
        <v>101</v>
      </c>
      <c r="D603" s="145"/>
      <c r="E603" s="112" t="s">
        <v>100</v>
      </c>
      <c r="F603" s="145"/>
      <c r="G603" s="54">
        <v>0.2</v>
      </c>
      <c r="H603" s="108">
        <v>1</v>
      </c>
      <c r="I603" s="145"/>
      <c r="J603" s="54">
        <v>2.8000000000000001E-2</v>
      </c>
      <c r="K603" s="106" t="s">
        <v>38</v>
      </c>
      <c r="L603" s="145"/>
      <c r="M603" s="52" t="s">
        <v>38</v>
      </c>
      <c r="N603" s="106" t="s">
        <v>38</v>
      </c>
      <c r="O603" s="145"/>
      <c r="P603" s="106" t="s">
        <v>38</v>
      </c>
      <c r="Q603" s="145"/>
      <c r="R603" s="50"/>
    </row>
    <row r="604" spans="1:18" ht="14.25" customHeight="1" x14ac:dyDescent="0.25">
      <c r="A604" s="52" t="s">
        <v>38</v>
      </c>
      <c r="B604" s="52" t="s">
        <v>38</v>
      </c>
      <c r="C604" s="101" t="s">
        <v>102</v>
      </c>
      <c r="D604" s="146"/>
      <c r="E604" s="146"/>
      <c r="F604" s="146"/>
      <c r="G604" s="146"/>
      <c r="H604" s="146"/>
      <c r="I604" s="146"/>
      <c r="J604" s="145"/>
      <c r="K604" s="103">
        <v>216.84</v>
      </c>
      <c r="L604" s="145"/>
      <c r="M604" s="52" t="s">
        <v>38</v>
      </c>
      <c r="N604" s="111">
        <v>30.36</v>
      </c>
      <c r="O604" s="145"/>
      <c r="P604" s="104"/>
      <c r="Q604" s="145"/>
      <c r="R604" s="59">
        <v>707.15</v>
      </c>
    </row>
    <row r="605" spans="1:18" ht="14.25" customHeight="1" x14ac:dyDescent="0.25">
      <c r="A605" s="52" t="s">
        <v>38</v>
      </c>
      <c r="B605" s="52" t="s">
        <v>38</v>
      </c>
      <c r="C605" s="106" t="s">
        <v>103</v>
      </c>
      <c r="D605" s="145"/>
      <c r="E605" s="112" t="s">
        <v>38</v>
      </c>
      <c r="F605" s="145"/>
      <c r="G605" s="50"/>
      <c r="H605" s="106" t="s">
        <v>38</v>
      </c>
      <c r="I605" s="145"/>
      <c r="J605" s="53" t="s">
        <v>38</v>
      </c>
      <c r="K605" s="106" t="s">
        <v>38</v>
      </c>
      <c r="L605" s="145"/>
      <c r="M605" s="52" t="s">
        <v>38</v>
      </c>
      <c r="N605" s="109">
        <v>15.72</v>
      </c>
      <c r="O605" s="145"/>
      <c r="P605" s="106" t="s">
        <v>38</v>
      </c>
      <c r="Q605" s="145"/>
      <c r="R605" s="58">
        <v>546.80999999999995</v>
      </c>
    </row>
    <row r="606" spans="1:18" ht="28.35" customHeight="1" x14ac:dyDescent="0.25">
      <c r="A606" s="52" t="s">
        <v>38</v>
      </c>
      <c r="B606" s="52" t="s">
        <v>149</v>
      </c>
      <c r="C606" s="106" t="s">
        <v>148</v>
      </c>
      <c r="D606" s="145"/>
      <c r="E606" s="112" t="s">
        <v>104</v>
      </c>
      <c r="F606" s="145"/>
      <c r="G606" s="54">
        <v>97</v>
      </c>
      <c r="H606" s="108">
        <v>1</v>
      </c>
      <c r="I606" s="145"/>
      <c r="J606" s="54">
        <v>97</v>
      </c>
      <c r="K606" s="110"/>
      <c r="L606" s="145"/>
      <c r="M606" s="53" t="s">
        <v>38</v>
      </c>
      <c r="N606" s="109">
        <v>15.25</v>
      </c>
      <c r="O606" s="145"/>
      <c r="P606" s="107" t="s">
        <v>38</v>
      </c>
      <c r="Q606" s="145"/>
      <c r="R606" s="58">
        <v>530.41</v>
      </c>
    </row>
    <row r="607" spans="1:18" ht="28.35" customHeight="1" x14ac:dyDescent="0.25">
      <c r="A607" s="52" t="s">
        <v>38</v>
      </c>
      <c r="B607" s="52" t="s">
        <v>147</v>
      </c>
      <c r="C607" s="106" t="s">
        <v>146</v>
      </c>
      <c r="D607" s="145"/>
      <c r="E607" s="112" t="s">
        <v>104</v>
      </c>
      <c r="F607" s="145"/>
      <c r="G607" s="54">
        <v>51</v>
      </c>
      <c r="H607" s="108">
        <v>1</v>
      </c>
      <c r="I607" s="145"/>
      <c r="J607" s="54">
        <v>51</v>
      </c>
      <c r="K607" s="110"/>
      <c r="L607" s="145"/>
      <c r="M607" s="53" t="s">
        <v>38</v>
      </c>
      <c r="N607" s="109">
        <v>8.02</v>
      </c>
      <c r="O607" s="145"/>
      <c r="P607" s="107" t="s">
        <v>38</v>
      </c>
      <c r="Q607" s="145"/>
      <c r="R607" s="58">
        <v>278.87</v>
      </c>
    </row>
    <row r="608" spans="1:18" ht="14.25" customHeight="1" x14ac:dyDescent="0.25">
      <c r="A608" s="55" t="s">
        <v>38</v>
      </c>
      <c r="B608" s="55" t="s">
        <v>38</v>
      </c>
      <c r="C608" s="101" t="s">
        <v>105</v>
      </c>
      <c r="D608" s="146"/>
      <c r="E608" s="146"/>
      <c r="F608" s="146"/>
      <c r="G608" s="146"/>
      <c r="H608" s="146"/>
      <c r="I608" s="146"/>
      <c r="J608" s="145"/>
      <c r="K608" s="102" t="s">
        <v>38</v>
      </c>
      <c r="L608" s="146"/>
      <c r="M608" s="145"/>
      <c r="N608" s="103">
        <v>53.63</v>
      </c>
      <c r="O608" s="145"/>
      <c r="P608" s="104"/>
      <c r="Q608" s="145"/>
      <c r="R608" s="48">
        <v>1516.43</v>
      </c>
    </row>
    <row r="609" spans="1:18" ht="28.35" customHeight="1" x14ac:dyDescent="0.25">
      <c r="A609" s="46" t="s">
        <v>38</v>
      </c>
      <c r="B609" s="47" t="s">
        <v>407</v>
      </c>
      <c r="C609" s="101" t="s">
        <v>406</v>
      </c>
      <c r="D609" s="145"/>
      <c r="E609" s="113" t="s">
        <v>405</v>
      </c>
      <c r="F609" s="145"/>
      <c r="G609" s="48">
        <v>3.5000000000000003E-2</v>
      </c>
      <c r="H609" s="103">
        <v>1</v>
      </c>
      <c r="I609" s="145"/>
      <c r="J609" s="48">
        <v>3.5000000000000003E-2</v>
      </c>
      <c r="K609" s="104"/>
      <c r="L609" s="145"/>
      <c r="M609" s="49"/>
      <c r="N609" s="104"/>
      <c r="O609" s="145"/>
      <c r="P609" s="104"/>
      <c r="Q609" s="145"/>
      <c r="R609" s="50"/>
    </row>
    <row r="610" spans="1:18" ht="17.45" customHeight="1" x14ac:dyDescent="0.25">
      <c r="A610" s="51" t="s">
        <v>38</v>
      </c>
      <c r="B610" s="52" t="s">
        <v>135</v>
      </c>
      <c r="C610" s="106" t="s">
        <v>404</v>
      </c>
      <c r="D610" s="146"/>
      <c r="E610" s="146"/>
      <c r="F610" s="146"/>
      <c r="G610" s="146"/>
      <c r="H610" s="146"/>
      <c r="I610" s="146"/>
      <c r="J610" s="146"/>
      <c r="K610" s="146"/>
      <c r="L610" s="146"/>
      <c r="M610" s="146"/>
      <c r="N610" s="146"/>
      <c r="O610" s="146"/>
      <c r="P610" s="146"/>
      <c r="Q610" s="145"/>
      <c r="R610" s="52" t="s">
        <v>38</v>
      </c>
    </row>
    <row r="611" spans="1:18" ht="14.25" customHeight="1" x14ac:dyDescent="0.25">
      <c r="A611" s="52" t="s">
        <v>38</v>
      </c>
      <c r="B611" s="53" t="s">
        <v>48</v>
      </c>
      <c r="C611" s="106" t="s">
        <v>92</v>
      </c>
      <c r="D611" s="145"/>
      <c r="E611" s="106" t="s">
        <v>38</v>
      </c>
      <c r="F611" s="145"/>
      <c r="G611" s="52" t="s">
        <v>38</v>
      </c>
      <c r="H611" s="110"/>
      <c r="I611" s="145"/>
      <c r="J611" s="53" t="s">
        <v>38</v>
      </c>
      <c r="K611" s="108">
        <v>692.13</v>
      </c>
      <c r="L611" s="145"/>
      <c r="M611" s="54">
        <v>1</v>
      </c>
      <c r="N611" s="109">
        <v>24.22</v>
      </c>
      <c r="O611" s="145"/>
      <c r="P611" s="108">
        <v>34.783000000000001</v>
      </c>
      <c r="Q611" s="145"/>
      <c r="R611" s="58">
        <v>842.6</v>
      </c>
    </row>
    <row r="612" spans="1:18" ht="14.25" customHeight="1" x14ac:dyDescent="0.25">
      <c r="A612" s="52" t="s">
        <v>38</v>
      </c>
      <c r="B612" s="53" t="s">
        <v>50</v>
      </c>
      <c r="C612" s="106" t="s">
        <v>93</v>
      </c>
      <c r="D612" s="145"/>
      <c r="E612" s="106" t="s">
        <v>38</v>
      </c>
      <c r="F612" s="145"/>
      <c r="G612" s="52" t="s">
        <v>38</v>
      </c>
      <c r="H612" s="110"/>
      <c r="I612" s="145"/>
      <c r="J612" s="53" t="s">
        <v>38</v>
      </c>
      <c r="K612" s="108">
        <v>122.39</v>
      </c>
      <c r="L612" s="145"/>
      <c r="M612" s="54">
        <v>1</v>
      </c>
      <c r="N612" s="109">
        <v>4.28</v>
      </c>
      <c r="O612" s="145"/>
      <c r="P612" s="108">
        <v>11.451000000000001</v>
      </c>
      <c r="Q612" s="145"/>
      <c r="R612" s="58">
        <v>49.05</v>
      </c>
    </row>
    <row r="613" spans="1:18" ht="14.25" customHeight="1" x14ac:dyDescent="0.25">
      <c r="A613" s="52" t="s">
        <v>38</v>
      </c>
      <c r="B613" s="53" t="s">
        <v>51</v>
      </c>
      <c r="C613" s="106" t="s">
        <v>94</v>
      </c>
      <c r="D613" s="145"/>
      <c r="E613" s="106" t="s">
        <v>38</v>
      </c>
      <c r="F613" s="145"/>
      <c r="G613" s="52" t="s">
        <v>38</v>
      </c>
      <c r="H613" s="110"/>
      <c r="I613" s="145"/>
      <c r="J613" s="53" t="s">
        <v>38</v>
      </c>
      <c r="K613" s="110"/>
      <c r="L613" s="145"/>
      <c r="M613" s="54">
        <v>1</v>
      </c>
      <c r="N613" s="110"/>
      <c r="O613" s="145"/>
      <c r="P613" s="108">
        <v>34.783000000000001</v>
      </c>
      <c r="Q613" s="145"/>
      <c r="R613" s="50"/>
    </row>
    <row r="614" spans="1:18" ht="14.25" customHeight="1" x14ac:dyDescent="0.25">
      <c r="A614" s="52" t="s">
        <v>38</v>
      </c>
      <c r="B614" s="53" t="s">
        <v>53</v>
      </c>
      <c r="C614" s="106" t="s">
        <v>95</v>
      </c>
      <c r="D614" s="145"/>
      <c r="E614" s="106" t="s">
        <v>38</v>
      </c>
      <c r="F614" s="145"/>
      <c r="G614" s="52" t="s">
        <v>38</v>
      </c>
      <c r="H614" s="110"/>
      <c r="I614" s="145"/>
      <c r="J614" s="53" t="s">
        <v>38</v>
      </c>
      <c r="K614" s="108">
        <v>11733.25</v>
      </c>
      <c r="L614" s="145"/>
      <c r="M614" s="54">
        <v>1</v>
      </c>
      <c r="N614" s="109">
        <v>410.67</v>
      </c>
      <c r="O614" s="145"/>
      <c r="P614" s="108">
        <v>5.157</v>
      </c>
      <c r="Q614" s="145"/>
      <c r="R614" s="58">
        <v>2117.8000000000002</v>
      </c>
    </row>
    <row r="615" spans="1:18" ht="14.25" customHeight="1" x14ac:dyDescent="0.25">
      <c r="A615" s="52" t="s">
        <v>38</v>
      </c>
      <c r="B615" s="52" t="s">
        <v>38</v>
      </c>
      <c r="C615" s="106" t="s">
        <v>99</v>
      </c>
      <c r="D615" s="145"/>
      <c r="E615" s="112" t="s">
        <v>100</v>
      </c>
      <c r="F615" s="145"/>
      <c r="G615" s="54">
        <v>62.41</v>
      </c>
      <c r="H615" s="108">
        <v>1</v>
      </c>
      <c r="I615" s="145"/>
      <c r="J615" s="54">
        <v>2.1843499999999998</v>
      </c>
      <c r="K615" s="106" t="s">
        <v>38</v>
      </c>
      <c r="L615" s="145"/>
      <c r="M615" s="52" t="s">
        <v>38</v>
      </c>
      <c r="N615" s="106" t="s">
        <v>38</v>
      </c>
      <c r="O615" s="145"/>
      <c r="P615" s="106" t="s">
        <v>38</v>
      </c>
      <c r="Q615" s="145"/>
      <c r="R615" s="50"/>
    </row>
    <row r="616" spans="1:18" ht="14.25" customHeight="1" x14ac:dyDescent="0.25">
      <c r="A616" s="52" t="s">
        <v>38</v>
      </c>
      <c r="B616" s="52" t="s">
        <v>38</v>
      </c>
      <c r="C616" s="106" t="s">
        <v>101</v>
      </c>
      <c r="D616" s="145"/>
      <c r="E616" s="112" t="s">
        <v>100</v>
      </c>
      <c r="F616" s="145"/>
      <c r="G616" s="50"/>
      <c r="H616" s="108">
        <v>1</v>
      </c>
      <c r="I616" s="145"/>
      <c r="J616" s="50"/>
      <c r="K616" s="106" t="s">
        <v>38</v>
      </c>
      <c r="L616" s="145"/>
      <c r="M616" s="52" t="s">
        <v>38</v>
      </c>
      <c r="N616" s="106" t="s">
        <v>38</v>
      </c>
      <c r="O616" s="145"/>
      <c r="P616" s="106" t="s">
        <v>38</v>
      </c>
      <c r="Q616" s="145"/>
      <c r="R616" s="50"/>
    </row>
    <row r="617" spans="1:18" ht="14.25" customHeight="1" x14ac:dyDescent="0.25">
      <c r="A617" s="52" t="s">
        <v>38</v>
      </c>
      <c r="B617" s="52" t="s">
        <v>38</v>
      </c>
      <c r="C617" s="101" t="s">
        <v>102</v>
      </c>
      <c r="D617" s="146"/>
      <c r="E617" s="146"/>
      <c r="F617" s="146"/>
      <c r="G617" s="146"/>
      <c r="H617" s="146"/>
      <c r="I617" s="146"/>
      <c r="J617" s="145"/>
      <c r="K617" s="103">
        <v>12547.77</v>
      </c>
      <c r="L617" s="145"/>
      <c r="M617" s="52" t="s">
        <v>38</v>
      </c>
      <c r="N617" s="111">
        <v>439.17</v>
      </c>
      <c r="O617" s="145"/>
      <c r="P617" s="104"/>
      <c r="Q617" s="145"/>
      <c r="R617" s="59">
        <v>3009.45</v>
      </c>
    </row>
    <row r="618" spans="1:18" ht="14.25" customHeight="1" x14ac:dyDescent="0.25">
      <c r="A618" s="52" t="s">
        <v>38</v>
      </c>
      <c r="B618" s="52" t="s">
        <v>38</v>
      </c>
      <c r="C618" s="106" t="s">
        <v>103</v>
      </c>
      <c r="D618" s="145"/>
      <c r="E618" s="112" t="s">
        <v>38</v>
      </c>
      <c r="F618" s="145"/>
      <c r="G618" s="50"/>
      <c r="H618" s="106" t="s">
        <v>38</v>
      </c>
      <c r="I618" s="145"/>
      <c r="J618" s="53" t="s">
        <v>38</v>
      </c>
      <c r="K618" s="106" t="s">
        <v>38</v>
      </c>
      <c r="L618" s="145"/>
      <c r="M618" s="52" t="s">
        <v>38</v>
      </c>
      <c r="N618" s="109">
        <v>24.22</v>
      </c>
      <c r="O618" s="145"/>
      <c r="P618" s="106" t="s">
        <v>38</v>
      </c>
      <c r="Q618" s="145"/>
      <c r="R618" s="58">
        <v>842.6</v>
      </c>
    </row>
    <row r="619" spans="1:18" ht="17.45" customHeight="1" x14ac:dyDescent="0.25">
      <c r="A619" s="52" t="s">
        <v>38</v>
      </c>
      <c r="B619" s="52" t="s">
        <v>403</v>
      </c>
      <c r="C619" s="106" t="s">
        <v>402</v>
      </c>
      <c r="D619" s="145"/>
      <c r="E619" s="112" t="s">
        <v>104</v>
      </c>
      <c r="F619" s="145"/>
      <c r="G619" s="54">
        <v>97</v>
      </c>
      <c r="H619" s="108">
        <v>1</v>
      </c>
      <c r="I619" s="145"/>
      <c r="J619" s="54">
        <v>97</v>
      </c>
      <c r="K619" s="110"/>
      <c r="L619" s="145"/>
      <c r="M619" s="53" t="s">
        <v>38</v>
      </c>
      <c r="N619" s="109">
        <v>23.49</v>
      </c>
      <c r="O619" s="145"/>
      <c r="P619" s="107" t="s">
        <v>38</v>
      </c>
      <c r="Q619" s="145"/>
      <c r="R619" s="58">
        <v>817.32</v>
      </c>
    </row>
    <row r="620" spans="1:18" ht="17.45" customHeight="1" x14ac:dyDescent="0.25">
      <c r="A620" s="52" t="s">
        <v>38</v>
      </c>
      <c r="B620" s="52" t="s">
        <v>401</v>
      </c>
      <c r="C620" s="106" t="s">
        <v>400</v>
      </c>
      <c r="D620" s="145"/>
      <c r="E620" s="112" t="s">
        <v>104</v>
      </c>
      <c r="F620" s="145"/>
      <c r="G620" s="54">
        <v>55</v>
      </c>
      <c r="H620" s="108">
        <v>1</v>
      </c>
      <c r="I620" s="145"/>
      <c r="J620" s="54">
        <v>55</v>
      </c>
      <c r="K620" s="110"/>
      <c r="L620" s="145"/>
      <c r="M620" s="53" t="s">
        <v>38</v>
      </c>
      <c r="N620" s="109">
        <v>13.32</v>
      </c>
      <c r="O620" s="145"/>
      <c r="P620" s="107" t="s">
        <v>38</v>
      </c>
      <c r="Q620" s="145"/>
      <c r="R620" s="58">
        <v>463.43</v>
      </c>
    </row>
    <row r="621" spans="1:18" ht="14.25" customHeight="1" x14ac:dyDescent="0.25">
      <c r="A621" s="55" t="s">
        <v>38</v>
      </c>
      <c r="B621" s="55" t="s">
        <v>38</v>
      </c>
      <c r="C621" s="101" t="s">
        <v>105</v>
      </c>
      <c r="D621" s="146"/>
      <c r="E621" s="146"/>
      <c r="F621" s="146"/>
      <c r="G621" s="146"/>
      <c r="H621" s="146"/>
      <c r="I621" s="146"/>
      <c r="J621" s="145"/>
      <c r="K621" s="102" t="s">
        <v>38</v>
      </c>
      <c r="L621" s="146"/>
      <c r="M621" s="145"/>
      <c r="N621" s="103">
        <v>475.98</v>
      </c>
      <c r="O621" s="145"/>
      <c r="P621" s="104"/>
      <c r="Q621" s="145"/>
      <c r="R621" s="48">
        <v>4290.2</v>
      </c>
    </row>
    <row r="622" spans="1:18" ht="50.25" customHeight="1" x14ac:dyDescent="0.25">
      <c r="A622" s="46" t="s">
        <v>38</v>
      </c>
      <c r="B622" s="47" t="s">
        <v>399</v>
      </c>
      <c r="C622" s="101" t="s">
        <v>398</v>
      </c>
      <c r="D622" s="145"/>
      <c r="E622" s="113" t="s">
        <v>397</v>
      </c>
      <c r="F622" s="145"/>
      <c r="G622" s="48">
        <v>0.05</v>
      </c>
      <c r="H622" s="103">
        <v>1</v>
      </c>
      <c r="I622" s="145"/>
      <c r="J622" s="48">
        <v>0.05</v>
      </c>
      <c r="K622" s="104"/>
      <c r="L622" s="145"/>
      <c r="M622" s="49"/>
      <c r="N622" s="104"/>
      <c r="O622" s="145"/>
      <c r="P622" s="104"/>
      <c r="Q622" s="145"/>
      <c r="R622" s="50"/>
    </row>
    <row r="623" spans="1:18" ht="17.45" customHeight="1" x14ac:dyDescent="0.25">
      <c r="A623" s="51" t="s">
        <v>38</v>
      </c>
      <c r="B623" s="52" t="s">
        <v>135</v>
      </c>
      <c r="C623" s="106" t="s">
        <v>396</v>
      </c>
      <c r="D623" s="146"/>
      <c r="E623" s="146"/>
      <c r="F623" s="146"/>
      <c r="G623" s="146"/>
      <c r="H623" s="146"/>
      <c r="I623" s="146"/>
      <c r="J623" s="146"/>
      <c r="K623" s="146"/>
      <c r="L623" s="146"/>
      <c r="M623" s="146"/>
      <c r="N623" s="146"/>
      <c r="O623" s="146"/>
      <c r="P623" s="146"/>
      <c r="Q623" s="145"/>
      <c r="R623" s="52" t="s">
        <v>38</v>
      </c>
    </row>
    <row r="624" spans="1:18" ht="14.25" customHeight="1" x14ac:dyDescent="0.25">
      <c r="A624" s="52" t="s">
        <v>38</v>
      </c>
      <c r="B624" s="53" t="s">
        <v>48</v>
      </c>
      <c r="C624" s="106" t="s">
        <v>92</v>
      </c>
      <c r="D624" s="145"/>
      <c r="E624" s="106" t="s">
        <v>38</v>
      </c>
      <c r="F624" s="145"/>
      <c r="G624" s="52" t="s">
        <v>38</v>
      </c>
      <c r="H624" s="110"/>
      <c r="I624" s="145"/>
      <c r="J624" s="53" t="s">
        <v>38</v>
      </c>
      <c r="K624" s="108">
        <v>36.39</v>
      </c>
      <c r="L624" s="145"/>
      <c r="M624" s="54">
        <v>1</v>
      </c>
      <c r="N624" s="109">
        <v>1.82</v>
      </c>
      <c r="O624" s="145"/>
      <c r="P624" s="108">
        <v>34.783000000000001</v>
      </c>
      <c r="Q624" s="145"/>
      <c r="R624" s="58">
        <v>63.29</v>
      </c>
    </row>
    <row r="625" spans="1:18" ht="14.25" customHeight="1" x14ac:dyDescent="0.25">
      <c r="A625" s="52" t="s">
        <v>38</v>
      </c>
      <c r="B625" s="53" t="s">
        <v>50</v>
      </c>
      <c r="C625" s="106" t="s">
        <v>93</v>
      </c>
      <c r="D625" s="145"/>
      <c r="E625" s="106" t="s">
        <v>38</v>
      </c>
      <c r="F625" s="145"/>
      <c r="G625" s="52" t="s">
        <v>38</v>
      </c>
      <c r="H625" s="110"/>
      <c r="I625" s="145"/>
      <c r="J625" s="53" t="s">
        <v>38</v>
      </c>
      <c r="K625" s="108">
        <v>8.49</v>
      </c>
      <c r="L625" s="145"/>
      <c r="M625" s="54">
        <v>1</v>
      </c>
      <c r="N625" s="109">
        <v>0.42</v>
      </c>
      <c r="O625" s="145"/>
      <c r="P625" s="108">
        <v>13.157999999999999</v>
      </c>
      <c r="Q625" s="145"/>
      <c r="R625" s="58">
        <v>5.59</v>
      </c>
    </row>
    <row r="626" spans="1:18" ht="14.25" customHeight="1" x14ac:dyDescent="0.25">
      <c r="A626" s="52" t="s">
        <v>38</v>
      </c>
      <c r="B626" s="53" t="s">
        <v>51</v>
      </c>
      <c r="C626" s="106" t="s">
        <v>94</v>
      </c>
      <c r="D626" s="145"/>
      <c r="E626" s="106" t="s">
        <v>38</v>
      </c>
      <c r="F626" s="145"/>
      <c r="G626" s="52" t="s">
        <v>38</v>
      </c>
      <c r="H626" s="110"/>
      <c r="I626" s="145"/>
      <c r="J626" s="53" t="s">
        <v>38</v>
      </c>
      <c r="K626" s="108">
        <v>0.12</v>
      </c>
      <c r="L626" s="145"/>
      <c r="M626" s="54">
        <v>1</v>
      </c>
      <c r="N626" s="109">
        <v>0.01</v>
      </c>
      <c r="O626" s="145"/>
      <c r="P626" s="108">
        <v>34.783000000000001</v>
      </c>
      <c r="Q626" s="145"/>
      <c r="R626" s="58">
        <v>0.21</v>
      </c>
    </row>
    <row r="627" spans="1:18" ht="14.25" customHeight="1" x14ac:dyDescent="0.25">
      <c r="A627" s="52" t="s">
        <v>38</v>
      </c>
      <c r="B627" s="53" t="s">
        <v>53</v>
      </c>
      <c r="C627" s="106" t="s">
        <v>95</v>
      </c>
      <c r="D627" s="145"/>
      <c r="E627" s="106" t="s">
        <v>38</v>
      </c>
      <c r="F627" s="145"/>
      <c r="G627" s="52" t="s">
        <v>38</v>
      </c>
      <c r="H627" s="110"/>
      <c r="I627" s="145"/>
      <c r="J627" s="53" t="s">
        <v>38</v>
      </c>
      <c r="K627" s="108">
        <v>1772.98</v>
      </c>
      <c r="L627" s="145"/>
      <c r="M627" s="54">
        <v>1</v>
      </c>
      <c r="N627" s="109">
        <v>88.65</v>
      </c>
      <c r="O627" s="145"/>
      <c r="P627" s="108">
        <v>3.9740000000000002</v>
      </c>
      <c r="Q627" s="145"/>
      <c r="R627" s="58">
        <v>352.28</v>
      </c>
    </row>
    <row r="628" spans="1:18" ht="14.25" customHeight="1" x14ac:dyDescent="0.25">
      <c r="A628" s="52" t="s">
        <v>38</v>
      </c>
      <c r="B628" s="52" t="s">
        <v>38</v>
      </c>
      <c r="C628" s="106" t="s">
        <v>99</v>
      </c>
      <c r="D628" s="145"/>
      <c r="E628" s="112" t="s">
        <v>100</v>
      </c>
      <c r="F628" s="145"/>
      <c r="G628" s="54">
        <v>2.72</v>
      </c>
      <c r="H628" s="108">
        <v>1</v>
      </c>
      <c r="I628" s="145"/>
      <c r="J628" s="54">
        <v>0.13600000000000001</v>
      </c>
      <c r="K628" s="106" t="s">
        <v>38</v>
      </c>
      <c r="L628" s="145"/>
      <c r="M628" s="52" t="s">
        <v>38</v>
      </c>
      <c r="N628" s="106" t="s">
        <v>38</v>
      </c>
      <c r="O628" s="145"/>
      <c r="P628" s="106" t="s">
        <v>38</v>
      </c>
      <c r="Q628" s="145"/>
      <c r="R628" s="50"/>
    </row>
    <row r="629" spans="1:18" ht="14.25" customHeight="1" x14ac:dyDescent="0.25">
      <c r="A629" s="52" t="s">
        <v>38</v>
      </c>
      <c r="B629" s="52" t="s">
        <v>38</v>
      </c>
      <c r="C629" s="106" t="s">
        <v>101</v>
      </c>
      <c r="D629" s="145"/>
      <c r="E629" s="112" t="s">
        <v>100</v>
      </c>
      <c r="F629" s="145"/>
      <c r="G629" s="54">
        <v>0.01</v>
      </c>
      <c r="H629" s="108">
        <v>1</v>
      </c>
      <c r="I629" s="145"/>
      <c r="J629" s="54">
        <v>5.0000000000000001E-4</v>
      </c>
      <c r="K629" s="106" t="s">
        <v>38</v>
      </c>
      <c r="L629" s="145"/>
      <c r="M629" s="52" t="s">
        <v>38</v>
      </c>
      <c r="N629" s="106" t="s">
        <v>38</v>
      </c>
      <c r="O629" s="145"/>
      <c r="P629" s="106" t="s">
        <v>38</v>
      </c>
      <c r="Q629" s="145"/>
      <c r="R629" s="50"/>
    </row>
    <row r="630" spans="1:18" ht="14.25" customHeight="1" x14ac:dyDescent="0.25">
      <c r="A630" s="52" t="s">
        <v>38</v>
      </c>
      <c r="B630" s="52" t="s">
        <v>38</v>
      </c>
      <c r="C630" s="101" t="s">
        <v>102</v>
      </c>
      <c r="D630" s="146"/>
      <c r="E630" s="146"/>
      <c r="F630" s="146"/>
      <c r="G630" s="146"/>
      <c r="H630" s="146"/>
      <c r="I630" s="146"/>
      <c r="J630" s="145"/>
      <c r="K630" s="103">
        <v>1817.86</v>
      </c>
      <c r="L630" s="145"/>
      <c r="M630" s="52" t="s">
        <v>38</v>
      </c>
      <c r="N630" s="111">
        <v>90.89</v>
      </c>
      <c r="O630" s="145"/>
      <c r="P630" s="104"/>
      <c r="Q630" s="145"/>
      <c r="R630" s="59">
        <v>421.16</v>
      </c>
    </row>
    <row r="631" spans="1:18" ht="14.25" customHeight="1" x14ac:dyDescent="0.25">
      <c r="A631" s="52" t="s">
        <v>38</v>
      </c>
      <c r="B631" s="52" t="s">
        <v>38</v>
      </c>
      <c r="C631" s="106" t="s">
        <v>103</v>
      </c>
      <c r="D631" s="145"/>
      <c r="E631" s="112" t="s">
        <v>38</v>
      </c>
      <c r="F631" s="145"/>
      <c r="G631" s="50"/>
      <c r="H631" s="106" t="s">
        <v>38</v>
      </c>
      <c r="I631" s="145"/>
      <c r="J631" s="53" t="s">
        <v>38</v>
      </c>
      <c r="K631" s="106" t="s">
        <v>38</v>
      </c>
      <c r="L631" s="145"/>
      <c r="M631" s="52" t="s">
        <v>38</v>
      </c>
      <c r="N631" s="109">
        <v>1.83</v>
      </c>
      <c r="O631" s="145"/>
      <c r="P631" s="106" t="s">
        <v>38</v>
      </c>
      <c r="Q631" s="145"/>
      <c r="R631" s="58">
        <v>63.5</v>
      </c>
    </row>
    <row r="632" spans="1:18" ht="38.85" customHeight="1" x14ac:dyDescent="0.25">
      <c r="A632" s="52" t="s">
        <v>38</v>
      </c>
      <c r="B632" s="52" t="s">
        <v>395</v>
      </c>
      <c r="C632" s="106" t="s">
        <v>394</v>
      </c>
      <c r="D632" s="145"/>
      <c r="E632" s="112" t="s">
        <v>104</v>
      </c>
      <c r="F632" s="145"/>
      <c r="G632" s="54">
        <v>94</v>
      </c>
      <c r="H632" s="108">
        <v>1</v>
      </c>
      <c r="I632" s="145"/>
      <c r="J632" s="54">
        <v>94</v>
      </c>
      <c r="K632" s="110"/>
      <c r="L632" s="145"/>
      <c r="M632" s="53" t="s">
        <v>38</v>
      </c>
      <c r="N632" s="109">
        <v>1.72</v>
      </c>
      <c r="O632" s="145"/>
      <c r="P632" s="107" t="s">
        <v>38</v>
      </c>
      <c r="Q632" s="145"/>
      <c r="R632" s="58">
        <v>59.69</v>
      </c>
    </row>
    <row r="633" spans="1:18" ht="38.85" customHeight="1" x14ac:dyDescent="0.25">
      <c r="A633" s="52" t="s">
        <v>38</v>
      </c>
      <c r="B633" s="52" t="s">
        <v>393</v>
      </c>
      <c r="C633" s="106" t="s">
        <v>392</v>
      </c>
      <c r="D633" s="145"/>
      <c r="E633" s="112" t="s">
        <v>104</v>
      </c>
      <c r="F633" s="145"/>
      <c r="G633" s="54">
        <v>51</v>
      </c>
      <c r="H633" s="108">
        <v>1</v>
      </c>
      <c r="I633" s="145"/>
      <c r="J633" s="54">
        <v>51</v>
      </c>
      <c r="K633" s="110"/>
      <c r="L633" s="145"/>
      <c r="M633" s="53" t="s">
        <v>38</v>
      </c>
      <c r="N633" s="109">
        <v>0.93</v>
      </c>
      <c r="O633" s="145"/>
      <c r="P633" s="107" t="s">
        <v>38</v>
      </c>
      <c r="Q633" s="145"/>
      <c r="R633" s="58">
        <v>32.39</v>
      </c>
    </row>
    <row r="634" spans="1:18" ht="14.25" customHeight="1" x14ac:dyDescent="0.25">
      <c r="A634" s="55" t="s">
        <v>38</v>
      </c>
      <c r="B634" s="55" t="s">
        <v>38</v>
      </c>
      <c r="C634" s="101" t="s">
        <v>105</v>
      </c>
      <c r="D634" s="146"/>
      <c r="E634" s="146"/>
      <c r="F634" s="146"/>
      <c r="G634" s="146"/>
      <c r="H634" s="146"/>
      <c r="I634" s="146"/>
      <c r="J634" s="145"/>
      <c r="K634" s="102" t="s">
        <v>38</v>
      </c>
      <c r="L634" s="146"/>
      <c r="M634" s="145"/>
      <c r="N634" s="103">
        <v>93.54</v>
      </c>
      <c r="O634" s="145"/>
      <c r="P634" s="104"/>
      <c r="Q634" s="145"/>
      <c r="R634" s="48">
        <v>513.24</v>
      </c>
    </row>
    <row r="635" spans="1:18" ht="50.25" customHeight="1" x14ac:dyDescent="0.25">
      <c r="A635" s="46" t="s">
        <v>38</v>
      </c>
      <c r="B635" s="47" t="s">
        <v>391</v>
      </c>
      <c r="C635" s="101" t="s">
        <v>390</v>
      </c>
      <c r="D635" s="145"/>
      <c r="E635" s="113" t="s">
        <v>55</v>
      </c>
      <c r="F635" s="145"/>
      <c r="G635" s="48">
        <v>8</v>
      </c>
      <c r="H635" s="103">
        <v>1</v>
      </c>
      <c r="I635" s="145"/>
      <c r="J635" s="48">
        <v>8</v>
      </c>
      <c r="K635" s="104"/>
      <c r="L635" s="145"/>
      <c r="M635" s="49"/>
      <c r="N635" s="104"/>
      <c r="O635" s="145"/>
      <c r="P635" s="104"/>
      <c r="Q635" s="145"/>
      <c r="R635" s="50"/>
    </row>
    <row r="636" spans="1:18" ht="17.45" customHeight="1" x14ac:dyDescent="0.25">
      <c r="A636" s="51" t="s">
        <v>38</v>
      </c>
      <c r="B636" s="52" t="s">
        <v>135</v>
      </c>
      <c r="C636" s="106" t="s">
        <v>389</v>
      </c>
      <c r="D636" s="146"/>
      <c r="E636" s="146"/>
      <c r="F636" s="146"/>
      <c r="G636" s="146"/>
      <c r="H636" s="146"/>
      <c r="I636" s="146"/>
      <c r="J636" s="146"/>
      <c r="K636" s="146"/>
      <c r="L636" s="146"/>
      <c r="M636" s="146"/>
      <c r="N636" s="146"/>
      <c r="O636" s="146"/>
      <c r="P636" s="146"/>
      <c r="Q636" s="145"/>
      <c r="R636" s="52" t="s">
        <v>38</v>
      </c>
    </row>
    <row r="637" spans="1:18" ht="14.25" customHeight="1" x14ac:dyDescent="0.25">
      <c r="A637" s="52" t="s">
        <v>38</v>
      </c>
      <c r="B637" s="53" t="s">
        <v>48</v>
      </c>
      <c r="C637" s="106" t="s">
        <v>92</v>
      </c>
      <c r="D637" s="145"/>
      <c r="E637" s="106" t="s">
        <v>38</v>
      </c>
      <c r="F637" s="145"/>
      <c r="G637" s="52" t="s">
        <v>38</v>
      </c>
      <c r="H637" s="110"/>
      <c r="I637" s="145"/>
      <c r="J637" s="53" t="s">
        <v>38</v>
      </c>
      <c r="K637" s="108">
        <v>31.63</v>
      </c>
      <c r="L637" s="145"/>
      <c r="M637" s="54">
        <v>1</v>
      </c>
      <c r="N637" s="109">
        <v>253.04</v>
      </c>
      <c r="O637" s="145"/>
      <c r="P637" s="108">
        <v>34.783000000000001</v>
      </c>
      <c r="Q637" s="145"/>
      <c r="R637" s="58">
        <v>8801.52</v>
      </c>
    </row>
    <row r="638" spans="1:18" ht="14.25" customHeight="1" x14ac:dyDescent="0.25">
      <c r="A638" s="52" t="s">
        <v>38</v>
      </c>
      <c r="B638" s="53" t="s">
        <v>50</v>
      </c>
      <c r="C638" s="106" t="s">
        <v>93</v>
      </c>
      <c r="D638" s="145"/>
      <c r="E638" s="106" t="s">
        <v>38</v>
      </c>
      <c r="F638" s="145"/>
      <c r="G638" s="52" t="s">
        <v>38</v>
      </c>
      <c r="H638" s="110"/>
      <c r="I638" s="145"/>
      <c r="J638" s="53" t="s">
        <v>38</v>
      </c>
      <c r="K638" s="110"/>
      <c r="L638" s="145"/>
      <c r="M638" s="54">
        <v>1</v>
      </c>
      <c r="N638" s="110"/>
      <c r="O638" s="145"/>
      <c r="P638" s="110"/>
      <c r="Q638" s="145"/>
      <c r="R638" s="50"/>
    </row>
    <row r="639" spans="1:18" ht="14.25" customHeight="1" x14ac:dyDescent="0.25">
      <c r="A639" s="52" t="s">
        <v>38</v>
      </c>
      <c r="B639" s="53" t="s">
        <v>51</v>
      </c>
      <c r="C639" s="106" t="s">
        <v>94</v>
      </c>
      <c r="D639" s="145"/>
      <c r="E639" s="106" t="s">
        <v>38</v>
      </c>
      <c r="F639" s="145"/>
      <c r="G639" s="52" t="s">
        <v>38</v>
      </c>
      <c r="H639" s="110"/>
      <c r="I639" s="145"/>
      <c r="J639" s="53" t="s">
        <v>38</v>
      </c>
      <c r="K639" s="110"/>
      <c r="L639" s="145"/>
      <c r="M639" s="54">
        <v>1</v>
      </c>
      <c r="N639" s="110"/>
      <c r="O639" s="145"/>
      <c r="P639" s="110"/>
      <c r="Q639" s="145"/>
      <c r="R639" s="50"/>
    </row>
    <row r="640" spans="1:18" ht="14.25" customHeight="1" x14ac:dyDescent="0.25">
      <c r="A640" s="52" t="s">
        <v>38</v>
      </c>
      <c r="B640" s="53" t="s">
        <v>53</v>
      </c>
      <c r="C640" s="106" t="s">
        <v>95</v>
      </c>
      <c r="D640" s="145"/>
      <c r="E640" s="106" t="s">
        <v>38</v>
      </c>
      <c r="F640" s="145"/>
      <c r="G640" s="52" t="s">
        <v>38</v>
      </c>
      <c r="H640" s="110"/>
      <c r="I640" s="145"/>
      <c r="J640" s="53" t="s">
        <v>38</v>
      </c>
      <c r="K640" s="108">
        <v>5.89</v>
      </c>
      <c r="L640" s="145"/>
      <c r="M640" s="54">
        <v>1</v>
      </c>
      <c r="N640" s="109">
        <v>47.12</v>
      </c>
      <c r="O640" s="145"/>
      <c r="P640" s="108">
        <v>11.465</v>
      </c>
      <c r="Q640" s="145"/>
      <c r="R640" s="58">
        <v>540.24</v>
      </c>
    </row>
    <row r="641" spans="1:18" ht="28.35" customHeight="1" x14ac:dyDescent="0.25">
      <c r="A641" s="51" t="s">
        <v>38</v>
      </c>
      <c r="B641" s="52" t="s">
        <v>96</v>
      </c>
      <c r="C641" s="106" t="s">
        <v>97</v>
      </c>
      <c r="D641" s="145"/>
      <c r="E641" s="107" t="s">
        <v>98</v>
      </c>
      <c r="F641" s="145"/>
      <c r="G641" s="54">
        <v>0.63</v>
      </c>
      <c r="H641" s="108">
        <v>1</v>
      </c>
      <c r="I641" s="145"/>
      <c r="J641" s="54">
        <v>5.04</v>
      </c>
      <c r="K641" s="107" t="s">
        <v>38</v>
      </c>
      <c r="L641" s="145"/>
      <c r="M641" s="52" t="s">
        <v>38</v>
      </c>
      <c r="N641" s="106" t="s">
        <v>38</v>
      </c>
      <c r="O641" s="145"/>
      <c r="P641" s="107" t="s">
        <v>38</v>
      </c>
      <c r="Q641" s="145"/>
      <c r="R641" s="52" t="s">
        <v>38</v>
      </c>
    </row>
    <row r="642" spans="1:18" ht="14.25" customHeight="1" x14ac:dyDescent="0.25">
      <c r="A642" s="52" t="s">
        <v>38</v>
      </c>
      <c r="B642" s="52" t="s">
        <v>38</v>
      </c>
      <c r="C642" s="106" t="s">
        <v>99</v>
      </c>
      <c r="D642" s="145"/>
      <c r="E642" s="112" t="s">
        <v>100</v>
      </c>
      <c r="F642" s="145"/>
      <c r="G642" s="54">
        <v>2.69</v>
      </c>
      <c r="H642" s="108">
        <v>1</v>
      </c>
      <c r="I642" s="145"/>
      <c r="J642" s="54">
        <v>21.52</v>
      </c>
      <c r="K642" s="106" t="s">
        <v>38</v>
      </c>
      <c r="L642" s="145"/>
      <c r="M642" s="52" t="s">
        <v>38</v>
      </c>
      <c r="N642" s="106" t="s">
        <v>38</v>
      </c>
      <c r="O642" s="145"/>
      <c r="P642" s="106" t="s">
        <v>38</v>
      </c>
      <c r="Q642" s="145"/>
      <c r="R642" s="50"/>
    </row>
    <row r="643" spans="1:18" ht="14.25" customHeight="1" x14ac:dyDescent="0.25">
      <c r="A643" s="52" t="s">
        <v>38</v>
      </c>
      <c r="B643" s="52" t="s">
        <v>38</v>
      </c>
      <c r="C643" s="106" t="s">
        <v>101</v>
      </c>
      <c r="D643" s="145"/>
      <c r="E643" s="112" t="s">
        <v>100</v>
      </c>
      <c r="F643" s="145"/>
      <c r="G643" s="50"/>
      <c r="H643" s="108">
        <v>1</v>
      </c>
      <c r="I643" s="145"/>
      <c r="J643" s="50"/>
      <c r="K643" s="106" t="s">
        <v>38</v>
      </c>
      <c r="L643" s="145"/>
      <c r="M643" s="52" t="s">
        <v>38</v>
      </c>
      <c r="N643" s="106" t="s">
        <v>38</v>
      </c>
      <c r="O643" s="145"/>
      <c r="P643" s="106" t="s">
        <v>38</v>
      </c>
      <c r="Q643" s="145"/>
      <c r="R643" s="50"/>
    </row>
    <row r="644" spans="1:18" ht="14.25" customHeight="1" x14ac:dyDescent="0.25">
      <c r="A644" s="52" t="s">
        <v>38</v>
      </c>
      <c r="B644" s="52" t="s">
        <v>38</v>
      </c>
      <c r="C644" s="101" t="s">
        <v>102</v>
      </c>
      <c r="D644" s="146"/>
      <c r="E644" s="146"/>
      <c r="F644" s="146"/>
      <c r="G644" s="146"/>
      <c r="H644" s="146"/>
      <c r="I644" s="146"/>
      <c r="J644" s="145"/>
      <c r="K644" s="103">
        <v>37.520000000000003</v>
      </c>
      <c r="L644" s="145"/>
      <c r="M644" s="52" t="s">
        <v>38</v>
      </c>
      <c r="N644" s="111">
        <v>300.16000000000003</v>
      </c>
      <c r="O644" s="145"/>
      <c r="P644" s="104"/>
      <c r="Q644" s="145"/>
      <c r="R644" s="59">
        <v>9341.76</v>
      </c>
    </row>
    <row r="645" spans="1:18" ht="14.25" customHeight="1" x14ac:dyDescent="0.25">
      <c r="A645" s="52" t="s">
        <v>38</v>
      </c>
      <c r="B645" s="52" t="s">
        <v>38</v>
      </c>
      <c r="C645" s="106" t="s">
        <v>103</v>
      </c>
      <c r="D645" s="145"/>
      <c r="E645" s="112" t="s">
        <v>38</v>
      </c>
      <c r="F645" s="145"/>
      <c r="G645" s="50"/>
      <c r="H645" s="106" t="s">
        <v>38</v>
      </c>
      <c r="I645" s="145"/>
      <c r="J645" s="53" t="s">
        <v>38</v>
      </c>
      <c r="K645" s="106" t="s">
        <v>38</v>
      </c>
      <c r="L645" s="145"/>
      <c r="M645" s="52" t="s">
        <v>38</v>
      </c>
      <c r="N645" s="109">
        <v>253.04</v>
      </c>
      <c r="O645" s="145"/>
      <c r="P645" s="106" t="s">
        <v>38</v>
      </c>
      <c r="Q645" s="145"/>
      <c r="R645" s="58">
        <v>8801.52</v>
      </c>
    </row>
    <row r="646" spans="1:18" ht="28.35" customHeight="1" x14ac:dyDescent="0.25">
      <c r="A646" s="52" t="s">
        <v>38</v>
      </c>
      <c r="B646" s="52" t="s">
        <v>149</v>
      </c>
      <c r="C646" s="106" t="s">
        <v>148</v>
      </c>
      <c r="D646" s="145"/>
      <c r="E646" s="112" t="s">
        <v>104</v>
      </c>
      <c r="F646" s="145"/>
      <c r="G646" s="54">
        <v>97</v>
      </c>
      <c r="H646" s="108">
        <v>1</v>
      </c>
      <c r="I646" s="145"/>
      <c r="J646" s="54">
        <v>97</v>
      </c>
      <c r="K646" s="110"/>
      <c r="L646" s="145"/>
      <c r="M646" s="53" t="s">
        <v>38</v>
      </c>
      <c r="N646" s="109">
        <v>245.45</v>
      </c>
      <c r="O646" s="145"/>
      <c r="P646" s="107" t="s">
        <v>38</v>
      </c>
      <c r="Q646" s="145"/>
      <c r="R646" s="58">
        <v>8537.4699999999993</v>
      </c>
    </row>
    <row r="647" spans="1:18" ht="28.35" customHeight="1" x14ac:dyDescent="0.25">
      <c r="A647" s="52" t="s">
        <v>38</v>
      </c>
      <c r="B647" s="52" t="s">
        <v>147</v>
      </c>
      <c r="C647" s="106" t="s">
        <v>146</v>
      </c>
      <c r="D647" s="145"/>
      <c r="E647" s="112" t="s">
        <v>104</v>
      </c>
      <c r="F647" s="145"/>
      <c r="G647" s="54">
        <v>51</v>
      </c>
      <c r="H647" s="108">
        <v>1</v>
      </c>
      <c r="I647" s="145"/>
      <c r="J647" s="54">
        <v>51</v>
      </c>
      <c r="K647" s="110"/>
      <c r="L647" s="145"/>
      <c r="M647" s="53" t="s">
        <v>38</v>
      </c>
      <c r="N647" s="109">
        <v>129.05000000000001</v>
      </c>
      <c r="O647" s="145"/>
      <c r="P647" s="107" t="s">
        <v>38</v>
      </c>
      <c r="Q647" s="145"/>
      <c r="R647" s="58">
        <v>4488.78</v>
      </c>
    </row>
    <row r="648" spans="1:18" ht="14.25" customHeight="1" x14ac:dyDescent="0.25">
      <c r="A648" s="55" t="s">
        <v>38</v>
      </c>
      <c r="B648" s="55" t="s">
        <v>38</v>
      </c>
      <c r="C648" s="101" t="s">
        <v>105</v>
      </c>
      <c r="D648" s="146"/>
      <c r="E648" s="146"/>
      <c r="F648" s="146"/>
      <c r="G648" s="146"/>
      <c r="H648" s="146"/>
      <c r="I648" s="146"/>
      <c r="J648" s="145"/>
      <c r="K648" s="102" t="s">
        <v>38</v>
      </c>
      <c r="L648" s="146"/>
      <c r="M648" s="145"/>
      <c r="N648" s="103">
        <v>674.66</v>
      </c>
      <c r="O648" s="145"/>
      <c r="P648" s="104"/>
      <c r="Q648" s="145"/>
      <c r="R648" s="48">
        <v>22368.01</v>
      </c>
    </row>
    <row r="649" spans="1:18" ht="38.85" customHeight="1" x14ac:dyDescent="0.25">
      <c r="A649" s="46" t="s">
        <v>38</v>
      </c>
      <c r="B649" s="47" t="s">
        <v>388</v>
      </c>
      <c r="C649" s="101" t="s">
        <v>387</v>
      </c>
      <c r="D649" s="145"/>
      <c r="E649" s="113" t="s">
        <v>55</v>
      </c>
      <c r="F649" s="145"/>
      <c r="G649" s="48">
        <v>16</v>
      </c>
      <c r="H649" s="103">
        <v>1</v>
      </c>
      <c r="I649" s="145"/>
      <c r="J649" s="48">
        <v>16</v>
      </c>
      <c r="K649" s="104"/>
      <c r="L649" s="145"/>
      <c r="M649" s="49"/>
      <c r="N649" s="104"/>
      <c r="O649" s="145"/>
      <c r="P649" s="104"/>
      <c r="Q649" s="145"/>
      <c r="R649" s="50"/>
    </row>
    <row r="650" spans="1:18" ht="17.45" customHeight="1" x14ac:dyDescent="0.25">
      <c r="A650" s="51" t="s">
        <v>38</v>
      </c>
      <c r="B650" s="52" t="s">
        <v>135</v>
      </c>
      <c r="C650" s="106" t="s">
        <v>386</v>
      </c>
      <c r="D650" s="146"/>
      <c r="E650" s="146"/>
      <c r="F650" s="146"/>
      <c r="G650" s="146"/>
      <c r="H650" s="146"/>
      <c r="I650" s="146"/>
      <c r="J650" s="146"/>
      <c r="K650" s="146"/>
      <c r="L650" s="146"/>
      <c r="M650" s="146"/>
      <c r="N650" s="146"/>
      <c r="O650" s="146"/>
      <c r="P650" s="146"/>
      <c r="Q650" s="145"/>
      <c r="R650" s="52" t="s">
        <v>38</v>
      </c>
    </row>
    <row r="651" spans="1:18" ht="14.25" customHeight="1" x14ac:dyDescent="0.25">
      <c r="A651" s="52" t="s">
        <v>38</v>
      </c>
      <c r="B651" s="53" t="s">
        <v>48</v>
      </c>
      <c r="C651" s="106" t="s">
        <v>92</v>
      </c>
      <c r="D651" s="145"/>
      <c r="E651" s="106" t="s">
        <v>38</v>
      </c>
      <c r="F651" s="145"/>
      <c r="G651" s="52" t="s">
        <v>38</v>
      </c>
      <c r="H651" s="110"/>
      <c r="I651" s="145"/>
      <c r="J651" s="53" t="s">
        <v>38</v>
      </c>
      <c r="K651" s="108">
        <v>53.16</v>
      </c>
      <c r="L651" s="145"/>
      <c r="M651" s="54">
        <v>1</v>
      </c>
      <c r="N651" s="109">
        <v>850.56</v>
      </c>
      <c r="O651" s="145"/>
      <c r="P651" s="108">
        <v>34.783000000000001</v>
      </c>
      <c r="Q651" s="145"/>
      <c r="R651" s="58">
        <v>29584.959999999999</v>
      </c>
    </row>
    <row r="652" spans="1:18" ht="14.25" customHeight="1" x14ac:dyDescent="0.25">
      <c r="A652" s="52" t="s">
        <v>38</v>
      </c>
      <c r="B652" s="53" t="s">
        <v>50</v>
      </c>
      <c r="C652" s="106" t="s">
        <v>93</v>
      </c>
      <c r="D652" s="145"/>
      <c r="E652" s="106" t="s">
        <v>38</v>
      </c>
      <c r="F652" s="145"/>
      <c r="G652" s="52" t="s">
        <v>38</v>
      </c>
      <c r="H652" s="110"/>
      <c r="I652" s="145"/>
      <c r="J652" s="53" t="s">
        <v>38</v>
      </c>
      <c r="K652" s="108">
        <v>380.01</v>
      </c>
      <c r="L652" s="145"/>
      <c r="M652" s="54">
        <v>1</v>
      </c>
      <c r="N652" s="109">
        <v>6080.16</v>
      </c>
      <c r="O652" s="145"/>
      <c r="P652" s="108">
        <v>14.993</v>
      </c>
      <c r="Q652" s="145"/>
      <c r="R652" s="58">
        <v>91159.84</v>
      </c>
    </row>
    <row r="653" spans="1:18" ht="14.25" customHeight="1" x14ac:dyDescent="0.25">
      <c r="A653" s="52" t="s">
        <v>38</v>
      </c>
      <c r="B653" s="53" t="s">
        <v>51</v>
      </c>
      <c r="C653" s="106" t="s">
        <v>94</v>
      </c>
      <c r="D653" s="145"/>
      <c r="E653" s="106" t="s">
        <v>38</v>
      </c>
      <c r="F653" s="145"/>
      <c r="G653" s="52" t="s">
        <v>38</v>
      </c>
      <c r="H653" s="110"/>
      <c r="I653" s="145"/>
      <c r="J653" s="53" t="s">
        <v>38</v>
      </c>
      <c r="K653" s="108">
        <v>54.19</v>
      </c>
      <c r="L653" s="145"/>
      <c r="M653" s="54">
        <v>1</v>
      </c>
      <c r="N653" s="109">
        <v>867.04</v>
      </c>
      <c r="O653" s="145"/>
      <c r="P653" s="108">
        <v>34.783000000000001</v>
      </c>
      <c r="Q653" s="145"/>
      <c r="R653" s="58">
        <v>30158.240000000002</v>
      </c>
    </row>
    <row r="654" spans="1:18" ht="14.25" customHeight="1" x14ac:dyDescent="0.25">
      <c r="A654" s="52" t="s">
        <v>38</v>
      </c>
      <c r="B654" s="53" t="s">
        <v>53</v>
      </c>
      <c r="C654" s="106" t="s">
        <v>95</v>
      </c>
      <c r="D654" s="145"/>
      <c r="E654" s="106" t="s">
        <v>38</v>
      </c>
      <c r="F654" s="145"/>
      <c r="G654" s="52" t="s">
        <v>38</v>
      </c>
      <c r="H654" s="110"/>
      <c r="I654" s="145"/>
      <c r="J654" s="53" t="s">
        <v>38</v>
      </c>
      <c r="K654" s="108">
        <v>3.42</v>
      </c>
      <c r="L654" s="145"/>
      <c r="M654" s="54">
        <v>1</v>
      </c>
      <c r="N654" s="109">
        <v>54.72</v>
      </c>
      <c r="O654" s="145"/>
      <c r="P654" s="108">
        <v>16.236999999999998</v>
      </c>
      <c r="Q654" s="145"/>
      <c r="R654" s="58">
        <v>888.48</v>
      </c>
    </row>
    <row r="655" spans="1:18" ht="28.35" customHeight="1" x14ac:dyDescent="0.25">
      <c r="A655" s="51" t="s">
        <v>38</v>
      </c>
      <c r="B655" s="52" t="s">
        <v>96</v>
      </c>
      <c r="C655" s="106" t="s">
        <v>97</v>
      </c>
      <c r="D655" s="145"/>
      <c r="E655" s="107" t="s">
        <v>98</v>
      </c>
      <c r="F655" s="145"/>
      <c r="G655" s="54">
        <v>1.06</v>
      </c>
      <c r="H655" s="108">
        <v>1</v>
      </c>
      <c r="I655" s="145"/>
      <c r="J655" s="54">
        <v>16.96</v>
      </c>
      <c r="K655" s="107" t="s">
        <v>38</v>
      </c>
      <c r="L655" s="145"/>
      <c r="M655" s="52" t="s">
        <v>38</v>
      </c>
      <c r="N655" s="106" t="s">
        <v>38</v>
      </c>
      <c r="O655" s="145"/>
      <c r="P655" s="107" t="s">
        <v>38</v>
      </c>
      <c r="Q655" s="145"/>
      <c r="R655" s="52" t="s">
        <v>38</v>
      </c>
    </row>
    <row r="656" spans="1:18" ht="14.25" customHeight="1" x14ac:dyDescent="0.25">
      <c r="A656" s="52" t="s">
        <v>38</v>
      </c>
      <c r="B656" s="52" t="s">
        <v>38</v>
      </c>
      <c r="C656" s="106" t="s">
        <v>99</v>
      </c>
      <c r="D656" s="145"/>
      <c r="E656" s="112" t="s">
        <v>100</v>
      </c>
      <c r="F656" s="145"/>
      <c r="G656" s="54">
        <v>4.5199999999999996</v>
      </c>
      <c r="H656" s="108">
        <v>1</v>
      </c>
      <c r="I656" s="145"/>
      <c r="J656" s="54">
        <v>72.319999999999993</v>
      </c>
      <c r="K656" s="106" t="s">
        <v>38</v>
      </c>
      <c r="L656" s="145"/>
      <c r="M656" s="52" t="s">
        <v>38</v>
      </c>
      <c r="N656" s="106" t="s">
        <v>38</v>
      </c>
      <c r="O656" s="145"/>
      <c r="P656" s="106" t="s">
        <v>38</v>
      </c>
      <c r="Q656" s="145"/>
      <c r="R656" s="50"/>
    </row>
    <row r="657" spans="1:18" ht="14.25" customHeight="1" x14ac:dyDescent="0.25">
      <c r="A657" s="52" t="s">
        <v>38</v>
      </c>
      <c r="B657" s="52" t="s">
        <v>38</v>
      </c>
      <c r="C657" s="106" t="s">
        <v>101</v>
      </c>
      <c r="D657" s="145"/>
      <c r="E657" s="112" t="s">
        <v>100</v>
      </c>
      <c r="F657" s="145"/>
      <c r="G657" s="54">
        <v>3.43</v>
      </c>
      <c r="H657" s="108">
        <v>1</v>
      </c>
      <c r="I657" s="145"/>
      <c r="J657" s="54">
        <v>54.88</v>
      </c>
      <c r="K657" s="106" t="s">
        <v>38</v>
      </c>
      <c r="L657" s="145"/>
      <c r="M657" s="52" t="s">
        <v>38</v>
      </c>
      <c r="N657" s="106" t="s">
        <v>38</v>
      </c>
      <c r="O657" s="145"/>
      <c r="P657" s="106" t="s">
        <v>38</v>
      </c>
      <c r="Q657" s="145"/>
      <c r="R657" s="50"/>
    </row>
    <row r="658" spans="1:18" ht="14.25" customHeight="1" x14ac:dyDescent="0.25">
      <c r="A658" s="52" t="s">
        <v>38</v>
      </c>
      <c r="B658" s="52" t="s">
        <v>38</v>
      </c>
      <c r="C658" s="101" t="s">
        <v>102</v>
      </c>
      <c r="D658" s="146"/>
      <c r="E658" s="146"/>
      <c r="F658" s="146"/>
      <c r="G658" s="146"/>
      <c r="H658" s="146"/>
      <c r="I658" s="146"/>
      <c r="J658" s="145"/>
      <c r="K658" s="103">
        <v>436.59</v>
      </c>
      <c r="L658" s="145"/>
      <c r="M658" s="52" t="s">
        <v>38</v>
      </c>
      <c r="N658" s="111">
        <v>6985.44</v>
      </c>
      <c r="O658" s="145"/>
      <c r="P658" s="104"/>
      <c r="Q658" s="145"/>
      <c r="R658" s="59">
        <v>121633.28</v>
      </c>
    </row>
    <row r="659" spans="1:18" ht="14.25" customHeight="1" x14ac:dyDescent="0.25">
      <c r="A659" s="52" t="s">
        <v>38</v>
      </c>
      <c r="B659" s="52" t="s">
        <v>38</v>
      </c>
      <c r="C659" s="106" t="s">
        <v>103</v>
      </c>
      <c r="D659" s="145"/>
      <c r="E659" s="112" t="s">
        <v>38</v>
      </c>
      <c r="F659" s="145"/>
      <c r="G659" s="50"/>
      <c r="H659" s="106" t="s">
        <v>38</v>
      </c>
      <c r="I659" s="145"/>
      <c r="J659" s="53" t="s">
        <v>38</v>
      </c>
      <c r="K659" s="106" t="s">
        <v>38</v>
      </c>
      <c r="L659" s="145"/>
      <c r="M659" s="52" t="s">
        <v>38</v>
      </c>
      <c r="N659" s="109">
        <v>1717.6</v>
      </c>
      <c r="O659" s="145"/>
      <c r="P659" s="106" t="s">
        <v>38</v>
      </c>
      <c r="Q659" s="145"/>
      <c r="R659" s="58">
        <v>59743.199999999997</v>
      </c>
    </row>
    <row r="660" spans="1:18" ht="28.35" customHeight="1" x14ac:dyDescent="0.25">
      <c r="A660" s="52" t="s">
        <v>38</v>
      </c>
      <c r="B660" s="52" t="s">
        <v>149</v>
      </c>
      <c r="C660" s="106" t="s">
        <v>148</v>
      </c>
      <c r="D660" s="145"/>
      <c r="E660" s="112" t="s">
        <v>104</v>
      </c>
      <c r="F660" s="145"/>
      <c r="G660" s="54">
        <v>97</v>
      </c>
      <c r="H660" s="108">
        <v>1</v>
      </c>
      <c r="I660" s="145"/>
      <c r="J660" s="54">
        <v>97</v>
      </c>
      <c r="K660" s="110"/>
      <c r="L660" s="145"/>
      <c r="M660" s="53" t="s">
        <v>38</v>
      </c>
      <c r="N660" s="109">
        <v>1666.07</v>
      </c>
      <c r="O660" s="145"/>
      <c r="P660" s="107" t="s">
        <v>38</v>
      </c>
      <c r="Q660" s="145"/>
      <c r="R660" s="58">
        <v>57950.9</v>
      </c>
    </row>
    <row r="661" spans="1:18" ht="28.35" customHeight="1" x14ac:dyDescent="0.25">
      <c r="A661" s="52" t="s">
        <v>38</v>
      </c>
      <c r="B661" s="52" t="s">
        <v>147</v>
      </c>
      <c r="C661" s="106" t="s">
        <v>146</v>
      </c>
      <c r="D661" s="145"/>
      <c r="E661" s="112" t="s">
        <v>104</v>
      </c>
      <c r="F661" s="145"/>
      <c r="G661" s="54">
        <v>51</v>
      </c>
      <c r="H661" s="108">
        <v>1</v>
      </c>
      <c r="I661" s="145"/>
      <c r="J661" s="54">
        <v>51</v>
      </c>
      <c r="K661" s="110"/>
      <c r="L661" s="145"/>
      <c r="M661" s="53" t="s">
        <v>38</v>
      </c>
      <c r="N661" s="109">
        <v>875.98</v>
      </c>
      <c r="O661" s="145"/>
      <c r="P661" s="107" t="s">
        <v>38</v>
      </c>
      <c r="Q661" s="145"/>
      <c r="R661" s="58">
        <v>30469.03</v>
      </c>
    </row>
    <row r="662" spans="1:18" ht="14.25" customHeight="1" x14ac:dyDescent="0.25">
      <c r="A662" s="55" t="s">
        <v>38</v>
      </c>
      <c r="B662" s="55" t="s">
        <v>38</v>
      </c>
      <c r="C662" s="101" t="s">
        <v>105</v>
      </c>
      <c r="D662" s="146"/>
      <c r="E662" s="146"/>
      <c r="F662" s="146"/>
      <c r="G662" s="146"/>
      <c r="H662" s="146"/>
      <c r="I662" s="146"/>
      <c r="J662" s="145"/>
      <c r="K662" s="102" t="s">
        <v>38</v>
      </c>
      <c r="L662" s="146"/>
      <c r="M662" s="145"/>
      <c r="N662" s="103">
        <v>9527.49</v>
      </c>
      <c r="O662" s="145"/>
      <c r="P662" s="104"/>
      <c r="Q662" s="145"/>
      <c r="R662" s="48">
        <v>210053.21</v>
      </c>
    </row>
    <row r="663" spans="1:18" ht="14.25" customHeight="1" x14ac:dyDescent="0.25"/>
    <row r="664" spans="1:18" ht="14.25" customHeight="1" x14ac:dyDescent="0.25">
      <c r="A664" s="57" t="s">
        <v>38</v>
      </c>
      <c r="B664" s="57" t="s">
        <v>38</v>
      </c>
      <c r="C664" s="96" t="s">
        <v>56</v>
      </c>
      <c r="D664" s="146"/>
      <c r="E664" s="146"/>
      <c r="F664" s="146"/>
      <c r="G664" s="146"/>
      <c r="H664" s="146"/>
      <c r="I664" s="146"/>
      <c r="J664" s="146"/>
      <c r="K664" s="146"/>
      <c r="L664" s="146"/>
      <c r="M664" s="145"/>
      <c r="N664" s="97" t="s">
        <v>385</v>
      </c>
      <c r="O664" s="145"/>
      <c r="P664" s="97" t="s">
        <v>38</v>
      </c>
      <c r="Q664" s="145"/>
      <c r="R664" s="56" t="s">
        <v>384</v>
      </c>
    </row>
    <row r="665" spans="1:18" ht="14.25" customHeight="1" x14ac:dyDescent="0.25">
      <c r="A665" s="57" t="s">
        <v>38</v>
      </c>
      <c r="B665" s="57" t="s">
        <v>38</v>
      </c>
      <c r="C665" s="96" t="s">
        <v>144</v>
      </c>
      <c r="D665" s="146"/>
      <c r="E665" s="146"/>
      <c r="F665" s="146"/>
      <c r="G665" s="146"/>
      <c r="H665" s="146"/>
      <c r="I665" s="146"/>
      <c r="J665" s="146"/>
      <c r="K665" s="146"/>
      <c r="L665" s="146"/>
      <c r="M665" s="145"/>
      <c r="N665" s="97" t="s">
        <v>383</v>
      </c>
      <c r="O665" s="145"/>
      <c r="P665" s="97" t="s">
        <v>38</v>
      </c>
      <c r="Q665" s="145"/>
      <c r="R665" s="56" t="s">
        <v>382</v>
      </c>
    </row>
    <row r="666" spans="1:18" ht="14.25" customHeight="1" x14ac:dyDescent="0.25">
      <c r="A666" s="57" t="s">
        <v>38</v>
      </c>
      <c r="B666" s="57" t="s">
        <v>38</v>
      </c>
      <c r="C666" s="96" t="s">
        <v>129</v>
      </c>
      <c r="D666" s="146"/>
      <c r="E666" s="146"/>
      <c r="F666" s="146"/>
      <c r="G666" s="146"/>
      <c r="H666" s="146"/>
      <c r="I666" s="146"/>
      <c r="J666" s="146"/>
      <c r="K666" s="146"/>
      <c r="L666" s="146"/>
      <c r="M666" s="145"/>
      <c r="N666" s="97" t="s">
        <v>381</v>
      </c>
      <c r="O666" s="145"/>
      <c r="P666" s="97" t="s">
        <v>38</v>
      </c>
      <c r="Q666" s="145"/>
      <c r="R666" s="56" t="s">
        <v>380</v>
      </c>
    </row>
    <row r="667" spans="1:18" ht="14.25" customHeight="1" x14ac:dyDescent="0.25">
      <c r="A667" s="57" t="s">
        <v>38</v>
      </c>
      <c r="B667" s="57" t="s">
        <v>38</v>
      </c>
      <c r="C667" s="96" t="s">
        <v>57</v>
      </c>
      <c r="D667" s="146"/>
      <c r="E667" s="146"/>
      <c r="F667" s="146"/>
      <c r="G667" s="146"/>
      <c r="H667" s="146"/>
      <c r="I667" s="146"/>
      <c r="J667" s="146"/>
      <c r="K667" s="146"/>
      <c r="L667" s="146"/>
      <c r="M667" s="145"/>
      <c r="N667" s="97" t="s">
        <v>379</v>
      </c>
      <c r="O667" s="145"/>
      <c r="P667" s="97" t="s">
        <v>38</v>
      </c>
      <c r="Q667" s="145"/>
      <c r="R667" s="56" t="s">
        <v>378</v>
      </c>
    </row>
    <row r="668" spans="1:18" ht="14.25" customHeight="1" x14ac:dyDescent="0.25">
      <c r="A668" s="57" t="s">
        <v>38</v>
      </c>
      <c r="B668" s="57" t="s">
        <v>38</v>
      </c>
      <c r="C668" s="96" t="s">
        <v>141</v>
      </c>
      <c r="D668" s="144"/>
      <c r="E668" s="144"/>
      <c r="F668" s="144"/>
      <c r="G668" s="144"/>
      <c r="H668" s="144"/>
      <c r="I668" s="144"/>
      <c r="J668" s="144"/>
      <c r="K668" s="144"/>
      <c r="L668" s="144"/>
      <c r="M668" s="143"/>
      <c r="N668" s="97" t="s">
        <v>377</v>
      </c>
      <c r="O668" s="143"/>
      <c r="P668" s="97" t="s">
        <v>38</v>
      </c>
      <c r="Q668" s="143"/>
      <c r="R668" s="56" t="s">
        <v>376</v>
      </c>
    </row>
    <row r="669" spans="1:18" ht="14.25" customHeight="1" x14ac:dyDescent="0.25">
      <c r="A669" s="57" t="s">
        <v>38</v>
      </c>
      <c r="B669" s="57" t="s">
        <v>38</v>
      </c>
      <c r="C669" s="96" t="s">
        <v>58</v>
      </c>
      <c r="D669" s="144"/>
      <c r="E669" s="144"/>
      <c r="F669" s="144"/>
      <c r="G669" s="144"/>
      <c r="H669" s="144"/>
      <c r="I669" s="144"/>
      <c r="J669" s="144"/>
      <c r="K669" s="144"/>
      <c r="L669" s="144"/>
      <c r="M669" s="143"/>
      <c r="N669" s="97" t="s">
        <v>38</v>
      </c>
      <c r="O669" s="143"/>
      <c r="P669" s="97" t="s">
        <v>38</v>
      </c>
      <c r="Q669" s="143"/>
      <c r="R669" s="56" t="s">
        <v>375</v>
      </c>
    </row>
    <row r="670" spans="1:18" ht="14.25" customHeight="1" x14ac:dyDescent="0.25">
      <c r="A670" s="57" t="s">
        <v>38</v>
      </c>
      <c r="B670" s="57" t="s">
        <v>38</v>
      </c>
      <c r="C670" s="96" t="s">
        <v>59</v>
      </c>
      <c r="D670" s="144"/>
      <c r="E670" s="144"/>
      <c r="F670" s="144"/>
      <c r="G670" s="144"/>
      <c r="H670" s="144"/>
      <c r="I670" s="144"/>
      <c r="J670" s="144"/>
      <c r="K670" s="144"/>
      <c r="L670" s="144"/>
      <c r="M670" s="143"/>
      <c r="N670" s="97" t="s">
        <v>38</v>
      </c>
      <c r="O670" s="143"/>
      <c r="P670" s="97" t="s">
        <v>38</v>
      </c>
      <c r="Q670" s="143"/>
      <c r="R670" s="56" t="s">
        <v>374</v>
      </c>
    </row>
    <row r="671" spans="1:18" ht="14.25" customHeight="1" x14ac:dyDescent="0.25">
      <c r="A671" s="57" t="s">
        <v>38</v>
      </c>
      <c r="B671" s="57" t="s">
        <v>38</v>
      </c>
      <c r="C671" s="96" t="s">
        <v>128</v>
      </c>
      <c r="D671" s="144"/>
      <c r="E671" s="144"/>
      <c r="F671" s="144"/>
      <c r="G671" s="144"/>
      <c r="H671" s="144"/>
      <c r="I671" s="144"/>
      <c r="J671" s="144"/>
      <c r="K671" s="144"/>
      <c r="L671" s="144"/>
      <c r="M671" s="143"/>
      <c r="N671" s="97" t="s">
        <v>38</v>
      </c>
      <c r="O671" s="143"/>
      <c r="P671" s="97" t="s">
        <v>38</v>
      </c>
      <c r="Q671" s="143"/>
      <c r="R671" s="56" t="s">
        <v>373</v>
      </c>
    </row>
    <row r="672" spans="1:18" ht="18.2" customHeight="1" x14ac:dyDescent="0.25">
      <c r="A672" s="105" t="s">
        <v>372</v>
      </c>
      <c r="B672" s="144"/>
      <c r="C672" s="144"/>
      <c r="D672" s="144"/>
      <c r="E672" s="144"/>
      <c r="F672" s="144"/>
      <c r="G672" s="144"/>
      <c r="H672" s="144"/>
      <c r="I672" s="144"/>
      <c r="J672" s="144"/>
      <c r="K672" s="144"/>
      <c r="L672" s="144"/>
      <c r="M672" s="144"/>
      <c r="N672" s="144"/>
      <c r="O672" s="144"/>
      <c r="P672" s="144"/>
      <c r="Q672" s="144"/>
      <c r="R672" s="144"/>
    </row>
    <row r="673" spans="1:18" ht="50.25" customHeight="1" x14ac:dyDescent="0.25">
      <c r="A673" s="46" t="s">
        <v>38</v>
      </c>
      <c r="B673" s="47" t="s">
        <v>371</v>
      </c>
      <c r="C673" s="101" t="s">
        <v>370</v>
      </c>
      <c r="D673" s="143"/>
      <c r="E673" s="113" t="s">
        <v>369</v>
      </c>
      <c r="F673" s="143"/>
      <c r="G673" s="48">
        <v>0.314</v>
      </c>
      <c r="H673" s="103">
        <v>1</v>
      </c>
      <c r="I673" s="143"/>
      <c r="J673" s="48">
        <v>0.314</v>
      </c>
      <c r="K673" s="104"/>
      <c r="L673" s="143"/>
      <c r="M673" s="49"/>
      <c r="N673" s="104"/>
      <c r="O673" s="143"/>
      <c r="P673" s="104"/>
      <c r="Q673" s="143"/>
      <c r="R673" s="50"/>
    </row>
    <row r="674" spans="1:18" ht="17.45" customHeight="1" x14ac:dyDescent="0.25">
      <c r="A674" s="51" t="s">
        <v>38</v>
      </c>
      <c r="B674" s="52" t="s">
        <v>135</v>
      </c>
      <c r="C674" s="106" t="s">
        <v>368</v>
      </c>
      <c r="D674" s="144"/>
      <c r="E674" s="144"/>
      <c r="F674" s="144"/>
      <c r="G674" s="144"/>
      <c r="H674" s="144"/>
      <c r="I674" s="144"/>
      <c r="J674" s="144"/>
      <c r="K674" s="144"/>
      <c r="L674" s="144"/>
      <c r="M674" s="144"/>
      <c r="N674" s="144"/>
      <c r="O674" s="144"/>
      <c r="P674" s="144"/>
      <c r="Q674" s="143"/>
      <c r="R674" s="52" t="s">
        <v>38</v>
      </c>
    </row>
    <row r="675" spans="1:18" ht="14.25" customHeight="1" x14ac:dyDescent="0.25">
      <c r="A675" s="52" t="s">
        <v>38</v>
      </c>
      <c r="B675" s="53" t="s">
        <v>48</v>
      </c>
      <c r="C675" s="106" t="s">
        <v>92</v>
      </c>
      <c r="D675" s="143"/>
      <c r="E675" s="106" t="s">
        <v>38</v>
      </c>
      <c r="F675" s="143"/>
      <c r="G675" s="52" t="s">
        <v>38</v>
      </c>
      <c r="H675" s="110"/>
      <c r="I675" s="143"/>
      <c r="J675" s="53" t="s">
        <v>38</v>
      </c>
      <c r="K675" s="108">
        <v>372.26</v>
      </c>
      <c r="L675" s="143"/>
      <c r="M675" s="54">
        <v>1</v>
      </c>
      <c r="N675" s="109">
        <v>116.89</v>
      </c>
      <c r="O675" s="143"/>
      <c r="P675" s="108">
        <v>34.783000000000001</v>
      </c>
      <c r="Q675" s="145"/>
      <c r="R675" s="58">
        <v>4065.77</v>
      </c>
    </row>
    <row r="676" spans="1:18" ht="14.25" customHeight="1" x14ac:dyDescent="0.25">
      <c r="A676" s="52" t="s">
        <v>38</v>
      </c>
      <c r="B676" s="53" t="s">
        <v>50</v>
      </c>
      <c r="C676" s="106" t="s">
        <v>93</v>
      </c>
      <c r="D676" s="145"/>
      <c r="E676" s="106" t="s">
        <v>38</v>
      </c>
      <c r="F676" s="145"/>
      <c r="G676" s="52" t="s">
        <v>38</v>
      </c>
      <c r="H676" s="110"/>
      <c r="I676" s="145"/>
      <c r="J676" s="53" t="s">
        <v>38</v>
      </c>
      <c r="K676" s="108">
        <v>711.11</v>
      </c>
      <c r="L676" s="145"/>
      <c r="M676" s="54">
        <v>1</v>
      </c>
      <c r="N676" s="109">
        <v>223.29</v>
      </c>
      <c r="O676" s="145"/>
      <c r="P676" s="108">
        <v>15.015000000000001</v>
      </c>
      <c r="Q676" s="145"/>
      <c r="R676" s="58">
        <v>3352.68</v>
      </c>
    </row>
    <row r="677" spans="1:18" ht="14.25" customHeight="1" x14ac:dyDescent="0.25">
      <c r="A677" s="52" t="s">
        <v>38</v>
      </c>
      <c r="B677" s="53" t="s">
        <v>51</v>
      </c>
      <c r="C677" s="106" t="s">
        <v>94</v>
      </c>
      <c r="D677" s="145"/>
      <c r="E677" s="106" t="s">
        <v>38</v>
      </c>
      <c r="F677" s="145"/>
      <c r="G677" s="52" t="s">
        <v>38</v>
      </c>
      <c r="H677" s="110"/>
      <c r="I677" s="145"/>
      <c r="J677" s="53" t="s">
        <v>38</v>
      </c>
      <c r="K677" s="108">
        <v>89.28</v>
      </c>
      <c r="L677" s="145"/>
      <c r="M677" s="54">
        <v>1</v>
      </c>
      <c r="N677" s="109">
        <v>28.03</v>
      </c>
      <c r="O677" s="145"/>
      <c r="P677" s="108">
        <v>34.783000000000001</v>
      </c>
      <c r="Q677" s="145"/>
      <c r="R677" s="58">
        <v>975.11</v>
      </c>
    </row>
    <row r="678" spans="1:18" ht="14.25" customHeight="1" x14ac:dyDescent="0.25">
      <c r="A678" s="52" t="s">
        <v>38</v>
      </c>
      <c r="B678" s="53" t="s">
        <v>53</v>
      </c>
      <c r="C678" s="106" t="s">
        <v>95</v>
      </c>
      <c r="D678" s="145"/>
      <c r="E678" s="106" t="s">
        <v>38</v>
      </c>
      <c r="F678" s="145"/>
      <c r="G678" s="52" t="s">
        <v>38</v>
      </c>
      <c r="H678" s="110"/>
      <c r="I678" s="145"/>
      <c r="J678" s="53" t="s">
        <v>38</v>
      </c>
      <c r="K678" s="108">
        <v>118.18</v>
      </c>
      <c r="L678" s="145"/>
      <c r="M678" s="54">
        <v>1</v>
      </c>
      <c r="N678" s="109">
        <v>37.11</v>
      </c>
      <c r="O678" s="145"/>
      <c r="P678" s="108">
        <v>12.525</v>
      </c>
      <c r="Q678" s="145"/>
      <c r="R678" s="58">
        <v>464.78</v>
      </c>
    </row>
    <row r="679" spans="1:18" ht="17.45" customHeight="1" x14ac:dyDescent="0.25">
      <c r="A679" s="51" t="s">
        <v>38</v>
      </c>
      <c r="B679" s="52" t="s">
        <v>367</v>
      </c>
      <c r="C679" s="106" t="s">
        <v>366</v>
      </c>
      <c r="D679" s="145"/>
      <c r="E679" s="107" t="s">
        <v>158</v>
      </c>
      <c r="F679" s="145"/>
      <c r="G679" s="54">
        <v>1</v>
      </c>
      <c r="H679" s="108">
        <v>1</v>
      </c>
      <c r="I679" s="145"/>
      <c r="J679" s="54">
        <v>0.314</v>
      </c>
      <c r="K679" s="107" t="s">
        <v>38</v>
      </c>
      <c r="L679" s="145"/>
      <c r="M679" s="52" t="s">
        <v>38</v>
      </c>
      <c r="N679" s="106" t="s">
        <v>38</v>
      </c>
      <c r="O679" s="145"/>
      <c r="P679" s="107" t="s">
        <v>38</v>
      </c>
      <c r="Q679" s="145"/>
      <c r="R679" s="52" t="s">
        <v>38</v>
      </c>
    </row>
    <row r="680" spans="1:18" ht="14.25" customHeight="1" x14ac:dyDescent="0.25">
      <c r="A680" s="52" t="s">
        <v>38</v>
      </c>
      <c r="B680" s="52" t="s">
        <v>38</v>
      </c>
      <c r="C680" s="106" t="s">
        <v>99</v>
      </c>
      <c r="D680" s="145"/>
      <c r="E680" s="112" t="s">
        <v>100</v>
      </c>
      <c r="F680" s="145"/>
      <c r="G680" s="54">
        <v>32.369999999999997</v>
      </c>
      <c r="H680" s="108">
        <v>1</v>
      </c>
      <c r="I680" s="145"/>
      <c r="J680" s="54">
        <v>10.16418</v>
      </c>
      <c r="K680" s="106" t="s">
        <v>38</v>
      </c>
      <c r="L680" s="145"/>
      <c r="M680" s="52" t="s">
        <v>38</v>
      </c>
      <c r="N680" s="106" t="s">
        <v>38</v>
      </c>
      <c r="O680" s="145"/>
      <c r="P680" s="106" t="s">
        <v>38</v>
      </c>
      <c r="Q680" s="145"/>
      <c r="R680" s="50"/>
    </row>
    <row r="681" spans="1:18" ht="14.25" customHeight="1" x14ac:dyDescent="0.25">
      <c r="A681" s="52" t="s">
        <v>38</v>
      </c>
      <c r="B681" s="52" t="s">
        <v>38</v>
      </c>
      <c r="C681" s="106" t="s">
        <v>101</v>
      </c>
      <c r="D681" s="145"/>
      <c r="E681" s="112" t="s">
        <v>100</v>
      </c>
      <c r="F681" s="145"/>
      <c r="G681" s="54">
        <v>5.64</v>
      </c>
      <c r="H681" s="108">
        <v>1</v>
      </c>
      <c r="I681" s="145"/>
      <c r="J681" s="54">
        <v>1.7709600000000001</v>
      </c>
      <c r="K681" s="106" t="s">
        <v>38</v>
      </c>
      <c r="L681" s="145"/>
      <c r="M681" s="52" t="s">
        <v>38</v>
      </c>
      <c r="N681" s="106" t="s">
        <v>38</v>
      </c>
      <c r="O681" s="145"/>
      <c r="P681" s="106" t="s">
        <v>38</v>
      </c>
      <c r="Q681" s="145"/>
      <c r="R681" s="50"/>
    </row>
    <row r="682" spans="1:18" ht="14.25" customHeight="1" x14ac:dyDescent="0.25">
      <c r="A682" s="52" t="s">
        <v>38</v>
      </c>
      <c r="B682" s="52" t="s">
        <v>38</v>
      </c>
      <c r="C682" s="101" t="s">
        <v>102</v>
      </c>
      <c r="D682" s="146"/>
      <c r="E682" s="146"/>
      <c r="F682" s="146"/>
      <c r="G682" s="146"/>
      <c r="H682" s="146"/>
      <c r="I682" s="146"/>
      <c r="J682" s="145"/>
      <c r="K682" s="103">
        <v>1201.55</v>
      </c>
      <c r="L682" s="145"/>
      <c r="M682" s="52" t="s">
        <v>38</v>
      </c>
      <c r="N682" s="111">
        <v>377.29</v>
      </c>
      <c r="O682" s="145"/>
      <c r="P682" s="104"/>
      <c r="Q682" s="145"/>
      <c r="R682" s="59">
        <v>7883.23</v>
      </c>
    </row>
    <row r="683" spans="1:18" ht="14.25" customHeight="1" x14ac:dyDescent="0.25">
      <c r="A683" s="52" t="s">
        <v>38</v>
      </c>
      <c r="B683" s="52" t="s">
        <v>38</v>
      </c>
      <c r="C683" s="106" t="s">
        <v>103</v>
      </c>
      <c r="D683" s="145"/>
      <c r="E683" s="112" t="s">
        <v>38</v>
      </c>
      <c r="F683" s="145"/>
      <c r="G683" s="50"/>
      <c r="H683" s="106" t="s">
        <v>38</v>
      </c>
      <c r="I683" s="145"/>
      <c r="J683" s="53" t="s">
        <v>38</v>
      </c>
      <c r="K683" s="106" t="s">
        <v>38</v>
      </c>
      <c r="L683" s="145"/>
      <c r="M683" s="52" t="s">
        <v>38</v>
      </c>
      <c r="N683" s="109">
        <v>144.91999999999999</v>
      </c>
      <c r="O683" s="145"/>
      <c r="P683" s="106" t="s">
        <v>38</v>
      </c>
      <c r="Q683" s="145"/>
      <c r="R683" s="58">
        <v>5040.88</v>
      </c>
    </row>
    <row r="684" spans="1:18" ht="28.35" customHeight="1" x14ac:dyDescent="0.25">
      <c r="A684" s="52" t="s">
        <v>38</v>
      </c>
      <c r="B684" s="52" t="s">
        <v>365</v>
      </c>
      <c r="C684" s="106" t="s">
        <v>364</v>
      </c>
      <c r="D684" s="145"/>
      <c r="E684" s="112" t="s">
        <v>104</v>
      </c>
      <c r="F684" s="145"/>
      <c r="G684" s="54">
        <v>93</v>
      </c>
      <c r="H684" s="108">
        <v>1</v>
      </c>
      <c r="I684" s="145"/>
      <c r="J684" s="54">
        <v>93</v>
      </c>
      <c r="K684" s="110"/>
      <c r="L684" s="145"/>
      <c r="M684" s="53" t="s">
        <v>38</v>
      </c>
      <c r="N684" s="109">
        <v>134.78</v>
      </c>
      <c r="O684" s="145"/>
      <c r="P684" s="107" t="s">
        <v>38</v>
      </c>
      <c r="Q684" s="145"/>
      <c r="R684" s="58">
        <v>4688.0200000000004</v>
      </c>
    </row>
    <row r="685" spans="1:18" ht="28.35" customHeight="1" x14ac:dyDescent="0.25">
      <c r="A685" s="52" t="s">
        <v>38</v>
      </c>
      <c r="B685" s="52" t="s">
        <v>363</v>
      </c>
      <c r="C685" s="106" t="s">
        <v>362</v>
      </c>
      <c r="D685" s="145"/>
      <c r="E685" s="112" t="s">
        <v>104</v>
      </c>
      <c r="F685" s="145"/>
      <c r="G685" s="54">
        <v>62</v>
      </c>
      <c r="H685" s="108">
        <v>1</v>
      </c>
      <c r="I685" s="145"/>
      <c r="J685" s="54">
        <v>62</v>
      </c>
      <c r="K685" s="110"/>
      <c r="L685" s="145"/>
      <c r="M685" s="53" t="s">
        <v>38</v>
      </c>
      <c r="N685" s="109">
        <v>89.85</v>
      </c>
      <c r="O685" s="145"/>
      <c r="P685" s="107" t="s">
        <v>38</v>
      </c>
      <c r="Q685" s="145"/>
      <c r="R685" s="58">
        <v>3125.35</v>
      </c>
    </row>
    <row r="686" spans="1:18" ht="14.25" customHeight="1" x14ac:dyDescent="0.25">
      <c r="A686" s="55" t="s">
        <v>38</v>
      </c>
      <c r="B686" s="55" t="s">
        <v>38</v>
      </c>
      <c r="C686" s="101" t="s">
        <v>105</v>
      </c>
      <c r="D686" s="146"/>
      <c r="E686" s="146"/>
      <c r="F686" s="146"/>
      <c r="G686" s="146"/>
      <c r="H686" s="146"/>
      <c r="I686" s="146"/>
      <c r="J686" s="145"/>
      <c r="K686" s="102" t="s">
        <v>38</v>
      </c>
      <c r="L686" s="146"/>
      <c r="M686" s="145"/>
      <c r="N686" s="103">
        <v>601.91999999999996</v>
      </c>
      <c r="O686" s="145"/>
      <c r="P686" s="104"/>
      <c r="Q686" s="145"/>
      <c r="R686" s="48">
        <v>15696.6</v>
      </c>
    </row>
    <row r="687" spans="1:18" ht="14.25" customHeight="1" x14ac:dyDescent="0.25"/>
    <row r="688" spans="1:18" ht="14.25" customHeight="1" x14ac:dyDescent="0.25">
      <c r="A688" s="57" t="s">
        <v>38</v>
      </c>
      <c r="B688" s="57" t="s">
        <v>38</v>
      </c>
      <c r="C688" s="96" t="s">
        <v>56</v>
      </c>
      <c r="D688" s="146"/>
      <c r="E688" s="146"/>
      <c r="F688" s="146"/>
      <c r="G688" s="146"/>
      <c r="H688" s="146"/>
      <c r="I688" s="146"/>
      <c r="J688" s="146"/>
      <c r="K688" s="146"/>
      <c r="L688" s="146"/>
      <c r="M688" s="145"/>
      <c r="N688" s="97" t="s">
        <v>361</v>
      </c>
      <c r="O688" s="145"/>
      <c r="P688" s="97" t="s">
        <v>38</v>
      </c>
      <c r="Q688" s="145"/>
      <c r="R688" s="56" t="s">
        <v>360</v>
      </c>
    </row>
    <row r="689" spans="1:18" ht="14.25" customHeight="1" x14ac:dyDescent="0.25">
      <c r="A689" s="57" t="s">
        <v>38</v>
      </c>
      <c r="B689" s="57" t="s">
        <v>38</v>
      </c>
      <c r="C689" s="96" t="s">
        <v>144</v>
      </c>
      <c r="D689" s="146"/>
      <c r="E689" s="146"/>
      <c r="F689" s="146"/>
      <c r="G689" s="146"/>
      <c r="H689" s="146"/>
      <c r="I689" s="146"/>
      <c r="J689" s="146"/>
      <c r="K689" s="146"/>
      <c r="L689" s="146"/>
      <c r="M689" s="145"/>
      <c r="N689" s="97" t="s">
        <v>359</v>
      </c>
      <c r="O689" s="145"/>
      <c r="P689" s="97" t="s">
        <v>38</v>
      </c>
      <c r="Q689" s="145"/>
      <c r="R689" s="56" t="s">
        <v>358</v>
      </c>
    </row>
    <row r="690" spans="1:18" ht="14.25" customHeight="1" x14ac:dyDescent="0.25">
      <c r="A690" s="57" t="s">
        <v>38</v>
      </c>
      <c r="B690" s="57" t="s">
        <v>38</v>
      </c>
      <c r="C690" s="96" t="s">
        <v>129</v>
      </c>
      <c r="D690" s="146"/>
      <c r="E690" s="146"/>
      <c r="F690" s="146"/>
      <c r="G690" s="146"/>
      <c r="H690" s="146"/>
      <c r="I690" s="146"/>
      <c r="J690" s="146"/>
      <c r="K690" s="146"/>
      <c r="L690" s="146"/>
      <c r="M690" s="145"/>
      <c r="N690" s="97" t="s">
        <v>357</v>
      </c>
      <c r="O690" s="145"/>
      <c r="P690" s="97" t="s">
        <v>38</v>
      </c>
      <c r="Q690" s="145"/>
      <c r="R690" s="56" t="s">
        <v>356</v>
      </c>
    </row>
    <row r="691" spans="1:18" ht="14.25" customHeight="1" x14ac:dyDescent="0.25">
      <c r="A691" s="57" t="s">
        <v>38</v>
      </c>
      <c r="B691" s="57" t="s">
        <v>38</v>
      </c>
      <c r="C691" s="96" t="s">
        <v>57</v>
      </c>
      <c r="D691" s="146"/>
      <c r="E691" s="146"/>
      <c r="F691" s="146"/>
      <c r="G691" s="146"/>
      <c r="H691" s="146"/>
      <c r="I691" s="146"/>
      <c r="J691" s="146"/>
      <c r="K691" s="146"/>
      <c r="L691" s="146"/>
      <c r="M691" s="145"/>
      <c r="N691" s="97" t="s">
        <v>355</v>
      </c>
      <c r="O691" s="145"/>
      <c r="P691" s="97" t="s">
        <v>38</v>
      </c>
      <c r="Q691" s="145"/>
      <c r="R691" s="56" t="s">
        <v>354</v>
      </c>
    </row>
    <row r="692" spans="1:18" ht="14.25" customHeight="1" x14ac:dyDescent="0.25">
      <c r="A692" s="57" t="s">
        <v>38</v>
      </c>
      <c r="B692" s="57" t="s">
        <v>38</v>
      </c>
      <c r="C692" s="96" t="s">
        <v>141</v>
      </c>
      <c r="D692" s="144"/>
      <c r="E692" s="144"/>
      <c r="F692" s="144"/>
      <c r="G692" s="144"/>
      <c r="H692" s="144"/>
      <c r="I692" s="144"/>
      <c r="J692" s="144"/>
      <c r="K692" s="144"/>
      <c r="L692" s="144"/>
      <c r="M692" s="143"/>
      <c r="N692" s="97" t="s">
        <v>353</v>
      </c>
      <c r="O692" s="143"/>
      <c r="P692" s="97" t="s">
        <v>38</v>
      </c>
      <c r="Q692" s="143"/>
      <c r="R692" s="56" t="s">
        <v>352</v>
      </c>
    </row>
    <row r="693" spans="1:18" ht="14.25" customHeight="1" x14ac:dyDescent="0.25">
      <c r="A693" s="57" t="s">
        <v>38</v>
      </c>
      <c r="B693" s="57" t="s">
        <v>38</v>
      </c>
      <c r="C693" s="96" t="s">
        <v>58</v>
      </c>
      <c r="D693" s="144"/>
      <c r="E693" s="144"/>
      <c r="F693" s="144"/>
      <c r="G693" s="144"/>
      <c r="H693" s="144"/>
      <c r="I693" s="144"/>
      <c r="J693" s="144"/>
      <c r="K693" s="144"/>
      <c r="L693" s="144"/>
      <c r="M693" s="143"/>
      <c r="N693" s="97" t="s">
        <v>38</v>
      </c>
      <c r="O693" s="143"/>
      <c r="P693" s="97" t="s">
        <v>38</v>
      </c>
      <c r="Q693" s="143"/>
      <c r="R693" s="56" t="s">
        <v>351</v>
      </c>
    </row>
    <row r="694" spans="1:18" ht="14.25" customHeight="1" x14ac:dyDescent="0.25">
      <c r="A694" s="57" t="s">
        <v>38</v>
      </c>
      <c r="B694" s="57" t="s">
        <v>38</v>
      </c>
      <c r="C694" s="96" t="s">
        <v>59</v>
      </c>
      <c r="D694" s="144"/>
      <c r="E694" s="144"/>
      <c r="F694" s="144"/>
      <c r="G694" s="144"/>
      <c r="H694" s="144"/>
      <c r="I694" s="144"/>
      <c r="J694" s="144"/>
      <c r="K694" s="144"/>
      <c r="L694" s="144"/>
      <c r="M694" s="143"/>
      <c r="N694" s="97" t="s">
        <v>38</v>
      </c>
      <c r="O694" s="143"/>
      <c r="P694" s="97" t="s">
        <v>38</v>
      </c>
      <c r="Q694" s="143"/>
      <c r="R694" s="56" t="s">
        <v>350</v>
      </c>
    </row>
    <row r="695" spans="1:18" ht="14.25" customHeight="1" x14ac:dyDescent="0.25">
      <c r="A695" s="57" t="s">
        <v>38</v>
      </c>
      <c r="B695" s="57" t="s">
        <v>38</v>
      </c>
      <c r="C695" s="96" t="s">
        <v>128</v>
      </c>
      <c r="D695" s="144"/>
      <c r="E695" s="144"/>
      <c r="F695" s="144"/>
      <c r="G695" s="144"/>
      <c r="H695" s="144"/>
      <c r="I695" s="144"/>
      <c r="J695" s="144"/>
      <c r="K695" s="144"/>
      <c r="L695" s="144"/>
      <c r="M695" s="143"/>
      <c r="N695" s="97" t="s">
        <v>38</v>
      </c>
      <c r="O695" s="143"/>
      <c r="P695" s="97" t="s">
        <v>38</v>
      </c>
      <c r="Q695" s="143"/>
      <c r="R695" s="56" t="s">
        <v>349</v>
      </c>
    </row>
    <row r="696" spans="1:18" ht="18.2" customHeight="1" x14ac:dyDescent="0.25">
      <c r="A696" s="105" t="s">
        <v>348</v>
      </c>
      <c r="B696" s="144"/>
      <c r="C696" s="144"/>
      <c r="D696" s="144"/>
      <c r="E696" s="144"/>
      <c r="F696" s="144"/>
      <c r="G696" s="144"/>
      <c r="H696" s="144"/>
      <c r="I696" s="144"/>
      <c r="J696" s="144"/>
      <c r="K696" s="144"/>
      <c r="L696" s="144"/>
      <c r="M696" s="144"/>
      <c r="N696" s="144"/>
      <c r="O696" s="144"/>
      <c r="P696" s="144"/>
      <c r="Q696" s="144"/>
      <c r="R696" s="144"/>
    </row>
    <row r="697" spans="1:18" ht="28.35" customHeight="1" x14ac:dyDescent="0.25">
      <c r="A697" s="46" t="s">
        <v>38</v>
      </c>
      <c r="B697" s="47" t="s">
        <v>347</v>
      </c>
      <c r="C697" s="101" t="s">
        <v>346</v>
      </c>
      <c r="D697" s="143"/>
      <c r="E697" s="113" t="s">
        <v>161</v>
      </c>
      <c r="F697" s="143"/>
      <c r="G697" s="48">
        <v>1.2</v>
      </c>
      <c r="H697" s="103">
        <v>1</v>
      </c>
      <c r="I697" s="143"/>
      <c r="J697" s="48">
        <v>1.2</v>
      </c>
      <c r="K697" s="104"/>
      <c r="L697" s="143"/>
      <c r="M697" s="49"/>
      <c r="N697" s="104"/>
      <c r="O697" s="143"/>
      <c r="P697" s="104"/>
      <c r="Q697" s="143"/>
      <c r="R697" s="50"/>
    </row>
    <row r="698" spans="1:18" ht="17.45" customHeight="1" x14ac:dyDescent="0.25">
      <c r="A698" s="51" t="s">
        <v>38</v>
      </c>
      <c r="B698" s="52" t="s">
        <v>135</v>
      </c>
      <c r="C698" s="106" t="s">
        <v>345</v>
      </c>
      <c r="D698" s="144"/>
      <c r="E698" s="144"/>
      <c r="F698" s="144"/>
      <c r="G698" s="144"/>
      <c r="H698" s="144"/>
      <c r="I698" s="144"/>
      <c r="J698" s="144"/>
      <c r="K698" s="144"/>
      <c r="L698" s="144"/>
      <c r="M698" s="144"/>
      <c r="N698" s="144"/>
      <c r="O698" s="144"/>
      <c r="P698" s="144"/>
      <c r="Q698" s="143"/>
      <c r="R698" s="52" t="s">
        <v>38</v>
      </c>
    </row>
    <row r="699" spans="1:18" ht="14.25" customHeight="1" x14ac:dyDescent="0.25">
      <c r="A699" s="52" t="s">
        <v>38</v>
      </c>
      <c r="B699" s="53" t="s">
        <v>48</v>
      </c>
      <c r="C699" s="106" t="s">
        <v>92</v>
      </c>
      <c r="D699" s="143"/>
      <c r="E699" s="106" t="s">
        <v>38</v>
      </c>
      <c r="F699" s="143"/>
      <c r="G699" s="52" t="s">
        <v>38</v>
      </c>
      <c r="H699" s="110"/>
      <c r="I699" s="143"/>
      <c r="J699" s="53" t="s">
        <v>38</v>
      </c>
      <c r="K699" s="108">
        <v>135.69999999999999</v>
      </c>
      <c r="L699" s="143"/>
      <c r="M699" s="54">
        <v>1</v>
      </c>
      <c r="N699" s="109">
        <v>162.83000000000001</v>
      </c>
      <c r="O699" s="143"/>
      <c r="P699" s="108">
        <v>34.783000000000001</v>
      </c>
      <c r="Q699" s="145"/>
      <c r="R699" s="58">
        <v>5664.06</v>
      </c>
    </row>
    <row r="700" spans="1:18" ht="14.25" customHeight="1" x14ac:dyDescent="0.25">
      <c r="A700" s="52" t="s">
        <v>38</v>
      </c>
      <c r="B700" s="53" t="s">
        <v>50</v>
      </c>
      <c r="C700" s="106" t="s">
        <v>93</v>
      </c>
      <c r="D700" s="145"/>
      <c r="E700" s="106" t="s">
        <v>38</v>
      </c>
      <c r="F700" s="145"/>
      <c r="G700" s="52" t="s">
        <v>38</v>
      </c>
      <c r="H700" s="110"/>
      <c r="I700" s="145"/>
      <c r="J700" s="53" t="s">
        <v>38</v>
      </c>
      <c r="K700" s="108">
        <v>83.38</v>
      </c>
      <c r="L700" s="145"/>
      <c r="M700" s="54">
        <v>1</v>
      </c>
      <c r="N700" s="109">
        <v>100.06</v>
      </c>
      <c r="O700" s="145"/>
      <c r="P700" s="108">
        <v>13.736000000000001</v>
      </c>
      <c r="Q700" s="145"/>
      <c r="R700" s="58">
        <v>1374.37</v>
      </c>
    </row>
    <row r="701" spans="1:18" ht="14.25" customHeight="1" x14ac:dyDescent="0.25">
      <c r="A701" s="52" t="s">
        <v>38</v>
      </c>
      <c r="B701" s="53" t="s">
        <v>51</v>
      </c>
      <c r="C701" s="106" t="s">
        <v>94</v>
      </c>
      <c r="D701" s="145"/>
      <c r="E701" s="106" t="s">
        <v>38</v>
      </c>
      <c r="F701" s="145"/>
      <c r="G701" s="52" t="s">
        <v>38</v>
      </c>
      <c r="H701" s="110"/>
      <c r="I701" s="145"/>
      <c r="J701" s="53" t="s">
        <v>38</v>
      </c>
      <c r="K701" s="108">
        <v>4.74</v>
      </c>
      <c r="L701" s="145"/>
      <c r="M701" s="54">
        <v>1</v>
      </c>
      <c r="N701" s="109">
        <v>5.69</v>
      </c>
      <c r="O701" s="145"/>
      <c r="P701" s="108">
        <v>34.783000000000001</v>
      </c>
      <c r="Q701" s="145"/>
      <c r="R701" s="58">
        <v>197.84</v>
      </c>
    </row>
    <row r="702" spans="1:18" ht="14.25" customHeight="1" x14ac:dyDescent="0.25">
      <c r="A702" s="52" t="s">
        <v>38</v>
      </c>
      <c r="B702" s="53" t="s">
        <v>53</v>
      </c>
      <c r="C702" s="106" t="s">
        <v>95</v>
      </c>
      <c r="D702" s="145"/>
      <c r="E702" s="106" t="s">
        <v>38</v>
      </c>
      <c r="F702" s="145"/>
      <c r="G702" s="52" t="s">
        <v>38</v>
      </c>
      <c r="H702" s="110"/>
      <c r="I702" s="145"/>
      <c r="J702" s="53" t="s">
        <v>38</v>
      </c>
      <c r="K702" s="108">
        <v>93.74</v>
      </c>
      <c r="L702" s="145"/>
      <c r="M702" s="54">
        <v>1</v>
      </c>
      <c r="N702" s="109">
        <v>112.49</v>
      </c>
      <c r="O702" s="145"/>
      <c r="P702" s="108">
        <v>4.202</v>
      </c>
      <c r="Q702" s="145"/>
      <c r="R702" s="58">
        <v>472.68</v>
      </c>
    </row>
    <row r="703" spans="1:18" ht="28.35" customHeight="1" x14ac:dyDescent="0.25">
      <c r="A703" s="51" t="s">
        <v>38</v>
      </c>
      <c r="B703" s="52" t="s">
        <v>96</v>
      </c>
      <c r="C703" s="106" t="s">
        <v>97</v>
      </c>
      <c r="D703" s="145"/>
      <c r="E703" s="107" t="s">
        <v>98</v>
      </c>
      <c r="F703" s="145"/>
      <c r="G703" s="54">
        <v>2.71</v>
      </c>
      <c r="H703" s="108">
        <v>1</v>
      </c>
      <c r="I703" s="145"/>
      <c r="J703" s="54">
        <v>3.2519999999999998</v>
      </c>
      <c r="K703" s="107" t="s">
        <v>38</v>
      </c>
      <c r="L703" s="145"/>
      <c r="M703" s="52" t="s">
        <v>38</v>
      </c>
      <c r="N703" s="106" t="s">
        <v>38</v>
      </c>
      <c r="O703" s="145"/>
      <c r="P703" s="107" t="s">
        <v>38</v>
      </c>
      <c r="Q703" s="145"/>
      <c r="R703" s="52" t="s">
        <v>38</v>
      </c>
    </row>
    <row r="704" spans="1:18" ht="14.25" customHeight="1" x14ac:dyDescent="0.25">
      <c r="A704" s="52" t="s">
        <v>38</v>
      </c>
      <c r="B704" s="52" t="s">
        <v>38</v>
      </c>
      <c r="C704" s="106" t="s">
        <v>99</v>
      </c>
      <c r="D704" s="145"/>
      <c r="E704" s="112" t="s">
        <v>100</v>
      </c>
      <c r="F704" s="145"/>
      <c r="G704" s="54">
        <v>11.8</v>
      </c>
      <c r="H704" s="108">
        <v>1</v>
      </c>
      <c r="I704" s="145"/>
      <c r="J704" s="54">
        <v>14.16</v>
      </c>
      <c r="K704" s="106" t="s">
        <v>38</v>
      </c>
      <c r="L704" s="145"/>
      <c r="M704" s="52" t="s">
        <v>38</v>
      </c>
      <c r="N704" s="106" t="s">
        <v>38</v>
      </c>
      <c r="O704" s="145"/>
      <c r="P704" s="106" t="s">
        <v>38</v>
      </c>
      <c r="Q704" s="145"/>
      <c r="R704" s="50"/>
    </row>
    <row r="705" spans="1:18" ht="14.25" customHeight="1" x14ac:dyDescent="0.25">
      <c r="A705" s="52" t="s">
        <v>38</v>
      </c>
      <c r="B705" s="52" t="s">
        <v>38</v>
      </c>
      <c r="C705" s="106" t="s">
        <v>101</v>
      </c>
      <c r="D705" s="145"/>
      <c r="E705" s="112" t="s">
        <v>100</v>
      </c>
      <c r="F705" s="145"/>
      <c r="G705" s="54">
        <v>0.3</v>
      </c>
      <c r="H705" s="108">
        <v>1</v>
      </c>
      <c r="I705" s="145"/>
      <c r="J705" s="54">
        <v>0.36</v>
      </c>
      <c r="K705" s="106" t="s">
        <v>38</v>
      </c>
      <c r="L705" s="145"/>
      <c r="M705" s="52" t="s">
        <v>38</v>
      </c>
      <c r="N705" s="106" t="s">
        <v>38</v>
      </c>
      <c r="O705" s="145"/>
      <c r="P705" s="106" t="s">
        <v>38</v>
      </c>
      <c r="Q705" s="145"/>
      <c r="R705" s="50"/>
    </row>
    <row r="706" spans="1:18" ht="14.25" customHeight="1" x14ac:dyDescent="0.25">
      <c r="A706" s="52" t="s">
        <v>38</v>
      </c>
      <c r="B706" s="52" t="s">
        <v>38</v>
      </c>
      <c r="C706" s="101" t="s">
        <v>102</v>
      </c>
      <c r="D706" s="146"/>
      <c r="E706" s="146"/>
      <c r="F706" s="146"/>
      <c r="G706" s="146"/>
      <c r="H706" s="146"/>
      <c r="I706" s="146"/>
      <c r="J706" s="145"/>
      <c r="K706" s="103">
        <v>312.82</v>
      </c>
      <c r="L706" s="145"/>
      <c r="M706" s="52" t="s">
        <v>38</v>
      </c>
      <c r="N706" s="111">
        <v>375.38</v>
      </c>
      <c r="O706" s="145"/>
      <c r="P706" s="104"/>
      <c r="Q706" s="145"/>
      <c r="R706" s="59">
        <v>7511.11</v>
      </c>
    </row>
    <row r="707" spans="1:18" ht="14.25" customHeight="1" x14ac:dyDescent="0.25">
      <c r="A707" s="52" t="s">
        <v>38</v>
      </c>
      <c r="B707" s="52" t="s">
        <v>38</v>
      </c>
      <c r="C707" s="106" t="s">
        <v>103</v>
      </c>
      <c r="D707" s="145"/>
      <c r="E707" s="112" t="s">
        <v>38</v>
      </c>
      <c r="F707" s="145"/>
      <c r="G707" s="50"/>
      <c r="H707" s="106" t="s">
        <v>38</v>
      </c>
      <c r="I707" s="145"/>
      <c r="J707" s="53" t="s">
        <v>38</v>
      </c>
      <c r="K707" s="106" t="s">
        <v>38</v>
      </c>
      <c r="L707" s="145"/>
      <c r="M707" s="52" t="s">
        <v>38</v>
      </c>
      <c r="N707" s="109">
        <v>168.52</v>
      </c>
      <c r="O707" s="145"/>
      <c r="P707" s="106" t="s">
        <v>38</v>
      </c>
      <c r="Q707" s="145"/>
      <c r="R707" s="58">
        <v>5861.9</v>
      </c>
    </row>
    <row r="708" spans="1:18" ht="28.35" customHeight="1" x14ac:dyDescent="0.25">
      <c r="A708" s="52" t="s">
        <v>38</v>
      </c>
      <c r="B708" s="52" t="s">
        <v>149</v>
      </c>
      <c r="C708" s="106" t="s">
        <v>148</v>
      </c>
      <c r="D708" s="145"/>
      <c r="E708" s="112" t="s">
        <v>104</v>
      </c>
      <c r="F708" s="145"/>
      <c r="G708" s="54">
        <v>97</v>
      </c>
      <c r="H708" s="108">
        <v>1</v>
      </c>
      <c r="I708" s="145"/>
      <c r="J708" s="54">
        <v>97</v>
      </c>
      <c r="K708" s="110"/>
      <c r="L708" s="145"/>
      <c r="M708" s="53" t="s">
        <v>38</v>
      </c>
      <c r="N708" s="109">
        <v>163.46</v>
      </c>
      <c r="O708" s="145"/>
      <c r="P708" s="107" t="s">
        <v>38</v>
      </c>
      <c r="Q708" s="145"/>
      <c r="R708" s="58">
        <v>5686.04</v>
      </c>
    </row>
    <row r="709" spans="1:18" ht="28.35" customHeight="1" x14ac:dyDescent="0.25">
      <c r="A709" s="52" t="s">
        <v>38</v>
      </c>
      <c r="B709" s="52" t="s">
        <v>147</v>
      </c>
      <c r="C709" s="106" t="s">
        <v>146</v>
      </c>
      <c r="D709" s="145"/>
      <c r="E709" s="112" t="s">
        <v>104</v>
      </c>
      <c r="F709" s="145"/>
      <c r="G709" s="54">
        <v>51</v>
      </c>
      <c r="H709" s="108">
        <v>1</v>
      </c>
      <c r="I709" s="145"/>
      <c r="J709" s="54">
        <v>51</v>
      </c>
      <c r="K709" s="110"/>
      <c r="L709" s="145"/>
      <c r="M709" s="53" t="s">
        <v>38</v>
      </c>
      <c r="N709" s="109">
        <v>85.95</v>
      </c>
      <c r="O709" s="145"/>
      <c r="P709" s="107" t="s">
        <v>38</v>
      </c>
      <c r="Q709" s="145"/>
      <c r="R709" s="58">
        <v>2989.57</v>
      </c>
    </row>
    <row r="710" spans="1:18" ht="14.25" customHeight="1" x14ac:dyDescent="0.25">
      <c r="A710" s="55" t="s">
        <v>38</v>
      </c>
      <c r="B710" s="55" t="s">
        <v>38</v>
      </c>
      <c r="C710" s="101" t="s">
        <v>105</v>
      </c>
      <c r="D710" s="146"/>
      <c r="E710" s="146"/>
      <c r="F710" s="146"/>
      <c r="G710" s="146"/>
      <c r="H710" s="146"/>
      <c r="I710" s="146"/>
      <c r="J710" s="145"/>
      <c r="K710" s="102" t="s">
        <v>38</v>
      </c>
      <c r="L710" s="146"/>
      <c r="M710" s="145"/>
      <c r="N710" s="103">
        <v>624.79</v>
      </c>
      <c r="O710" s="145"/>
      <c r="P710" s="104"/>
      <c r="Q710" s="145"/>
      <c r="R710" s="48">
        <v>16186.72</v>
      </c>
    </row>
    <row r="711" spans="1:18" ht="28.35" customHeight="1" x14ac:dyDescent="0.25">
      <c r="A711" s="46" t="s">
        <v>38</v>
      </c>
      <c r="B711" s="47" t="s">
        <v>344</v>
      </c>
      <c r="C711" s="101" t="s">
        <v>343</v>
      </c>
      <c r="D711" s="145"/>
      <c r="E711" s="113" t="s">
        <v>49</v>
      </c>
      <c r="F711" s="145"/>
      <c r="G711" s="48">
        <v>0.44</v>
      </c>
      <c r="H711" s="103">
        <v>1</v>
      </c>
      <c r="I711" s="145"/>
      <c r="J711" s="48">
        <v>0.44</v>
      </c>
      <c r="K711" s="104"/>
      <c r="L711" s="145"/>
      <c r="M711" s="49"/>
      <c r="N711" s="104"/>
      <c r="O711" s="145"/>
      <c r="P711" s="104"/>
      <c r="Q711" s="145"/>
      <c r="R711" s="50"/>
    </row>
    <row r="712" spans="1:18" ht="17.45" customHeight="1" x14ac:dyDescent="0.25">
      <c r="A712" s="51" t="s">
        <v>38</v>
      </c>
      <c r="B712" s="52" t="s">
        <v>135</v>
      </c>
      <c r="C712" s="106" t="s">
        <v>342</v>
      </c>
      <c r="D712" s="146"/>
      <c r="E712" s="146"/>
      <c r="F712" s="146"/>
      <c r="G712" s="146"/>
      <c r="H712" s="146"/>
      <c r="I712" s="146"/>
      <c r="J712" s="146"/>
      <c r="K712" s="146"/>
      <c r="L712" s="146"/>
      <c r="M712" s="146"/>
      <c r="N712" s="146"/>
      <c r="O712" s="146"/>
      <c r="P712" s="146"/>
      <c r="Q712" s="145"/>
      <c r="R712" s="52" t="s">
        <v>38</v>
      </c>
    </row>
    <row r="713" spans="1:18" ht="14.25" customHeight="1" x14ac:dyDescent="0.25">
      <c r="A713" s="52" t="s">
        <v>38</v>
      </c>
      <c r="B713" s="53" t="s">
        <v>48</v>
      </c>
      <c r="C713" s="106" t="s">
        <v>92</v>
      </c>
      <c r="D713" s="145"/>
      <c r="E713" s="106" t="s">
        <v>38</v>
      </c>
      <c r="F713" s="145"/>
      <c r="G713" s="52" t="s">
        <v>38</v>
      </c>
      <c r="H713" s="110"/>
      <c r="I713" s="145"/>
      <c r="J713" s="53" t="s">
        <v>38</v>
      </c>
      <c r="K713" s="108">
        <v>190.9</v>
      </c>
      <c r="L713" s="145"/>
      <c r="M713" s="54">
        <v>1</v>
      </c>
      <c r="N713" s="109">
        <v>84</v>
      </c>
      <c r="O713" s="145"/>
      <c r="P713" s="108">
        <v>34.783000000000001</v>
      </c>
      <c r="Q713" s="145"/>
      <c r="R713" s="58">
        <v>2921.63</v>
      </c>
    </row>
    <row r="714" spans="1:18" ht="14.25" customHeight="1" x14ac:dyDescent="0.25">
      <c r="A714" s="52" t="s">
        <v>38</v>
      </c>
      <c r="B714" s="53" t="s">
        <v>50</v>
      </c>
      <c r="C714" s="106" t="s">
        <v>93</v>
      </c>
      <c r="D714" s="145"/>
      <c r="E714" s="106" t="s">
        <v>38</v>
      </c>
      <c r="F714" s="145"/>
      <c r="G714" s="52" t="s">
        <v>38</v>
      </c>
      <c r="H714" s="110"/>
      <c r="I714" s="145"/>
      <c r="J714" s="53" t="s">
        <v>38</v>
      </c>
      <c r="K714" s="108">
        <v>78.8</v>
      </c>
      <c r="L714" s="145"/>
      <c r="M714" s="54">
        <v>1</v>
      </c>
      <c r="N714" s="109">
        <v>34.67</v>
      </c>
      <c r="O714" s="145"/>
      <c r="P714" s="108">
        <v>12.532</v>
      </c>
      <c r="Q714" s="145"/>
      <c r="R714" s="58">
        <v>434.51</v>
      </c>
    </row>
    <row r="715" spans="1:18" ht="14.25" customHeight="1" x14ac:dyDescent="0.25">
      <c r="A715" s="52" t="s">
        <v>38</v>
      </c>
      <c r="B715" s="53" t="s">
        <v>51</v>
      </c>
      <c r="C715" s="106" t="s">
        <v>94</v>
      </c>
      <c r="D715" s="145"/>
      <c r="E715" s="106" t="s">
        <v>38</v>
      </c>
      <c r="F715" s="145"/>
      <c r="G715" s="52" t="s">
        <v>38</v>
      </c>
      <c r="H715" s="110"/>
      <c r="I715" s="145"/>
      <c r="J715" s="53" t="s">
        <v>38</v>
      </c>
      <c r="K715" s="108">
        <v>3.48</v>
      </c>
      <c r="L715" s="145"/>
      <c r="M715" s="54">
        <v>1</v>
      </c>
      <c r="N715" s="109">
        <v>1.53</v>
      </c>
      <c r="O715" s="145"/>
      <c r="P715" s="108">
        <v>34.783000000000001</v>
      </c>
      <c r="Q715" s="145"/>
      <c r="R715" s="58">
        <v>53.26</v>
      </c>
    </row>
    <row r="716" spans="1:18" ht="14.25" customHeight="1" x14ac:dyDescent="0.25">
      <c r="A716" s="52" t="s">
        <v>38</v>
      </c>
      <c r="B716" s="53" t="s">
        <v>53</v>
      </c>
      <c r="C716" s="106" t="s">
        <v>95</v>
      </c>
      <c r="D716" s="145"/>
      <c r="E716" s="106" t="s">
        <v>38</v>
      </c>
      <c r="F716" s="145"/>
      <c r="G716" s="52" t="s">
        <v>38</v>
      </c>
      <c r="H716" s="110"/>
      <c r="I716" s="145"/>
      <c r="J716" s="53" t="s">
        <v>38</v>
      </c>
      <c r="K716" s="108">
        <v>141.35</v>
      </c>
      <c r="L716" s="145"/>
      <c r="M716" s="54">
        <v>1</v>
      </c>
      <c r="N716" s="109">
        <v>62.19</v>
      </c>
      <c r="O716" s="145"/>
      <c r="P716" s="108">
        <v>3.9950000000000001</v>
      </c>
      <c r="Q716" s="145"/>
      <c r="R716" s="58">
        <v>248.46</v>
      </c>
    </row>
    <row r="717" spans="1:18" ht="28.35" customHeight="1" x14ac:dyDescent="0.25">
      <c r="A717" s="51" t="s">
        <v>38</v>
      </c>
      <c r="B717" s="52" t="s">
        <v>96</v>
      </c>
      <c r="C717" s="106" t="s">
        <v>97</v>
      </c>
      <c r="D717" s="145"/>
      <c r="E717" s="107" t="s">
        <v>98</v>
      </c>
      <c r="F717" s="145"/>
      <c r="G717" s="54">
        <v>3.82</v>
      </c>
      <c r="H717" s="108">
        <v>1</v>
      </c>
      <c r="I717" s="145"/>
      <c r="J717" s="54">
        <v>1.6808000000000001</v>
      </c>
      <c r="K717" s="107" t="s">
        <v>38</v>
      </c>
      <c r="L717" s="145"/>
      <c r="M717" s="52" t="s">
        <v>38</v>
      </c>
      <c r="N717" s="106" t="s">
        <v>38</v>
      </c>
      <c r="O717" s="145"/>
      <c r="P717" s="107" t="s">
        <v>38</v>
      </c>
      <c r="Q717" s="145"/>
      <c r="R717" s="52" t="s">
        <v>38</v>
      </c>
    </row>
    <row r="718" spans="1:18" ht="14.25" customHeight="1" x14ac:dyDescent="0.25">
      <c r="A718" s="52" t="s">
        <v>38</v>
      </c>
      <c r="B718" s="52" t="s">
        <v>38</v>
      </c>
      <c r="C718" s="106" t="s">
        <v>99</v>
      </c>
      <c r="D718" s="145"/>
      <c r="E718" s="112" t="s">
        <v>100</v>
      </c>
      <c r="F718" s="145"/>
      <c r="G718" s="54">
        <v>16.600000000000001</v>
      </c>
      <c r="H718" s="108">
        <v>1</v>
      </c>
      <c r="I718" s="145"/>
      <c r="J718" s="54">
        <v>7.3040000000000003</v>
      </c>
      <c r="K718" s="106" t="s">
        <v>38</v>
      </c>
      <c r="L718" s="145"/>
      <c r="M718" s="52" t="s">
        <v>38</v>
      </c>
      <c r="N718" s="106" t="s">
        <v>38</v>
      </c>
      <c r="O718" s="145"/>
      <c r="P718" s="106" t="s">
        <v>38</v>
      </c>
      <c r="Q718" s="145"/>
      <c r="R718" s="50"/>
    </row>
    <row r="719" spans="1:18" ht="14.25" customHeight="1" x14ac:dyDescent="0.25">
      <c r="A719" s="52" t="s">
        <v>38</v>
      </c>
      <c r="B719" s="52" t="s">
        <v>38</v>
      </c>
      <c r="C719" s="106" t="s">
        <v>101</v>
      </c>
      <c r="D719" s="145"/>
      <c r="E719" s="112" t="s">
        <v>100</v>
      </c>
      <c r="F719" s="145"/>
      <c r="G719" s="54">
        <v>0.22</v>
      </c>
      <c r="H719" s="108">
        <v>1</v>
      </c>
      <c r="I719" s="145"/>
      <c r="J719" s="54">
        <v>9.6799999999999997E-2</v>
      </c>
      <c r="K719" s="106" t="s">
        <v>38</v>
      </c>
      <c r="L719" s="145"/>
      <c r="M719" s="52" t="s">
        <v>38</v>
      </c>
      <c r="N719" s="106" t="s">
        <v>38</v>
      </c>
      <c r="O719" s="145"/>
      <c r="P719" s="106" t="s">
        <v>38</v>
      </c>
      <c r="Q719" s="145"/>
      <c r="R719" s="50"/>
    </row>
    <row r="720" spans="1:18" ht="14.25" customHeight="1" x14ac:dyDescent="0.25">
      <c r="A720" s="52" t="s">
        <v>38</v>
      </c>
      <c r="B720" s="52" t="s">
        <v>38</v>
      </c>
      <c r="C720" s="101" t="s">
        <v>102</v>
      </c>
      <c r="D720" s="146"/>
      <c r="E720" s="146"/>
      <c r="F720" s="146"/>
      <c r="G720" s="146"/>
      <c r="H720" s="146"/>
      <c r="I720" s="146"/>
      <c r="J720" s="145"/>
      <c r="K720" s="103">
        <v>411.05</v>
      </c>
      <c r="L720" s="145"/>
      <c r="M720" s="52" t="s">
        <v>38</v>
      </c>
      <c r="N720" s="111">
        <v>180.86</v>
      </c>
      <c r="O720" s="145"/>
      <c r="P720" s="104"/>
      <c r="Q720" s="145"/>
      <c r="R720" s="59">
        <v>3604.6</v>
      </c>
    </row>
    <row r="721" spans="1:18" ht="14.25" customHeight="1" x14ac:dyDescent="0.25">
      <c r="A721" s="52" t="s">
        <v>38</v>
      </c>
      <c r="B721" s="52" t="s">
        <v>38</v>
      </c>
      <c r="C721" s="106" t="s">
        <v>103</v>
      </c>
      <c r="D721" s="145"/>
      <c r="E721" s="112" t="s">
        <v>38</v>
      </c>
      <c r="F721" s="145"/>
      <c r="G721" s="50"/>
      <c r="H721" s="106" t="s">
        <v>38</v>
      </c>
      <c r="I721" s="145"/>
      <c r="J721" s="53" t="s">
        <v>38</v>
      </c>
      <c r="K721" s="106" t="s">
        <v>38</v>
      </c>
      <c r="L721" s="145"/>
      <c r="M721" s="52" t="s">
        <v>38</v>
      </c>
      <c r="N721" s="109">
        <v>85.53</v>
      </c>
      <c r="O721" s="145"/>
      <c r="P721" s="106" t="s">
        <v>38</v>
      </c>
      <c r="Q721" s="145"/>
      <c r="R721" s="58">
        <v>2974.89</v>
      </c>
    </row>
    <row r="722" spans="1:18" ht="28.35" customHeight="1" x14ac:dyDescent="0.25">
      <c r="A722" s="52" t="s">
        <v>38</v>
      </c>
      <c r="B722" s="52" t="s">
        <v>149</v>
      </c>
      <c r="C722" s="106" t="s">
        <v>148</v>
      </c>
      <c r="D722" s="145"/>
      <c r="E722" s="112" t="s">
        <v>104</v>
      </c>
      <c r="F722" s="145"/>
      <c r="G722" s="54">
        <v>97</v>
      </c>
      <c r="H722" s="108">
        <v>1</v>
      </c>
      <c r="I722" s="145"/>
      <c r="J722" s="54">
        <v>97</v>
      </c>
      <c r="K722" s="110"/>
      <c r="L722" s="145"/>
      <c r="M722" s="53" t="s">
        <v>38</v>
      </c>
      <c r="N722" s="109">
        <v>82.96</v>
      </c>
      <c r="O722" s="145"/>
      <c r="P722" s="107" t="s">
        <v>38</v>
      </c>
      <c r="Q722" s="145"/>
      <c r="R722" s="58">
        <v>2885.64</v>
      </c>
    </row>
    <row r="723" spans="1:18" ht="28.35" customHeight="1" x14ac:dyDescent="0.25">
      <c r="A723" s="52" t="s">
        <v>38</v>
      </c>
      <c r="B723" s="52" t="s">
        <v>147</v>
      </c>
      <c r="C723" s="106" t="s">
        <v>146</v>
      </c>
      <c r="D723" s="145"/>
      <c r="E723" s="112" t="s">
        <v>104</v>
      </c>
      <c r="F723" s="145"/>
      <c r="G723" s="54">
        <v>51</v>
      </c>
      <c r="H723" s="108">
        <v>1</v>
      </c>
      <c r="I723" s="145"/>
      <c r="J723" s="54">
        <v>51</v>
      </c>
      <c r="K723" s="110"/>
      <c r="L723" s="145"/>
      <c r="M723" s="53" t="s">
        <v>38</v>
      </c>
      <c r="N723" s="109">
        <v>43.62</v>
      </c>
      <c r="O723" s="145"/>
      <c r="P723" s="107" t="s">
        <v>38</v>
      </c>
      <c r="Q723" s="145"/>
      <c r="R723" s="58">
        <v>1517.19</v>
      </c>
    </row>
    <row r="724" spans="1:18" ht="14.25" customHeight="1" x14ac:dyDescent="0.25">
      <c r="A724" s="55" t="s">
        <v>38</v>
      </c>
      <c r="B724" s="55" t="s">
        <v>38</v>
      </c>
      <c r="C724" s="101" t="s">
        <v>105</v>
      </c>
      <c r="D724" s="146"/>
      <c r="E724" s="146"/>
      <c r="F724" s="146"/>
      <c r="G724" s="146"/>
      <c r="H724" s="146"/>
      <c r="I724" s="146"/>
      <c r="J724" s="145"/>
      <c r="K724" s="102" t="s">
        <v>38</v>
      </c>
      <c r="L724" s="146"/>
      <c r="M724" s="145"/>
      <c r="N724" s="103">
        <v>307.44</v>
      </c>
      <c r="O724" s="145"/>
      <c r="P724" s="104"/>
      <c r="Q724" s="145"/>
      <c r="R724" s="48">
        <v>8007.43</v>
      </c>
    </row>
    <row r="725" spans="1:18" ht="14.25" customHeight="1" x14ac:dyDescent="0.25"/>
    <row r="726" spans="1:18" ht="14.25" customHeight="1" x14ac:dyDescent="0.25">
      <c r="A726" s="57" t="s">
        <v>38</v>
      </c>
      <c r="B726" s="57" t="s">
        <v>38</v>
      </c>
      <c r="C726" s="96" t="s">
        <v>56</v>
      </c>
      <c r="D726" s="146"/>
      <c r="E726" s="146"/>
      <c r="F726" s="146"/>
      <c r="G726" s="146"/>
      <c r="H726" s="146"/>
      <c r="I726" s="146"/>
      <c r="J726" s="146"/>
      <c r="K726" s="146"/>
      <c r="L726" s="146"/>
      <c r="M726" s="145"/>
      <c r="N726" s="97" t="s">
        <v>341</v>
      </c>
      <c r="O726" s="145"/>
      <c r="P726" s="97" t="s">
        <v>38</v>
      </c>
      <c r="Q726" s="145"/>
      <c r="R726" s="56" t="s">
        <v>340</v>
      </c>
    </row>
    <row r="727" spans="1:18" ht="14.25" customHeight="1" x14ac:dyDescent="0.25">
      <c r="A727" s="57" t="s">
        <v>38</v>
      </c>
      <c r="B727" s="57" t="s">
        <v>38</v>
      </c>
      <c r="C727" s="96" t="s">
        <v>144</v>
      </c>
      <c r="D727" s="146"/>
      <c r="E727" s="146"/>
      <c r="F727" s="146"/>
      <c r="G727" s="146"/>
      <c r="H727" s="146"/>
      <c r="I727" s="146"/>
      <c r="J727" s="146"/>
      <c r="K727" s="146"/>
      <c r="L727" s="146"/>
      <c r="M727" s="145"/>
      <c r="N727" s="97" t="s">
        <v>339</v>
      </c>
      <c r="O727" s="145"/>
      <c r="P727" s="97" t="s">
        <v>38</v>
      </c>
      <c r="Q727" s="145"/>
      <c r="R727" s="56" t="s">
        <v>338</v>
      </c>
    </row>
    <row r="728" spans="1:18" ht="14.25" customHeight="1" x14ac:dyDescent="0.25">
      <c r="A728" s="57" t="s">
        <v>38</v>
      </c>
      <c r="B728" s="57" t="s">
        <v>38</v>
      </c>
      <c r="C728" s="96" t="s">
        <v>129</v>
      </c>
      <c r="D728" s="146"/>
      <c r="E728" s="146"/>
      <c r="F728" s="146"/>
      <c r="G728" s="146"/>
      <c r="H728" s="146"/>
      <c r="I728" s="146"/>
      <c r="J728" s="146"/>
      <c r="K728" s="146"/>
      <c r="L728" s="146"/>
      <c r="M728" s="145"/>
      <c r="N728" s="97" t="s">
        <v>337</v>
      </c>
      <c r="O728" s="145"/>
      <c r="P728" s="97" t="s">
        <v>38</v>
      </c>
      <c r="Q728" s="145"/>
      <c r="R728" s="56" t="s">
        <v>336</v>
      </c>
    </row>
    <row r="729" spans="1:18" ht="14.25" customHeight="1" x14ac:dyDescent="0.25">
      <c r="A729" s="57" t="s">
        <v>38</v>
      </c>
      <c r="B729" s="57" t="s">
        <v>38</v>
      </c>
      <c r="C729" s="96" t="s">
        <v>57</v>
      </c>
      <c r="D729" s="146"/>
      <c r="E729" s="146"/>
      <c r="F729" s="146"/>
      <c r="G729" s="146"/>
      <c r="H729" s="146"/>
      <c r="I729" s="146"/>
      <c r="J729" s="146"/>
      <c r="K729" s="146"/>
      <c r="L729" s="146"/>
      <c r="M729" s="145"/>
      <c r="N729" s="97" t="s">
        <v>142</v>
      </c>
      <c r="O729" s="145"/>
      <c r="P729" s="97" t="s">
        <v>38</v>
      </c>
      <c r="Q729" s="145"/>
      <c r="R729" s="56" t="s">
        <v>335</v>
      </c>
    </row>
    <row r="730" spans="1:18" ht="14.25" customHeight="1" x14ac:dyDescent="0.25">
      <c r="A730" s="57" t="s">
        <v>38</v>
      </c>
      <c r="B730" s="57" t="s">
        <v>38</v>
      </c>
      <c r="C730" s="96" t="s">
        <v>141</v>
      </c>
      <c r="D730" s="144"/>
      <c r="E730" s="144"/>
      <c r="F730" s="144"/>
      <c r="G730" s="144"/>
      <c r="H730" s="144"/>
      <c r="I730" s="144"/>
      <c r="J730" s="144"/>
      <c r="K730" s="144"/>
      <c r="L730" s="144"/>
      <c r="M730" s="143"/>
      <c r="N730" s="97" t="s">
        <v>334</v>
      </c>
      <c r="O730" s="143"/>
      <c r="P730" s="97" t="s">
        <v>38</v>
      </c>
      <c r="Q730" s="143"/>
      <c r="R730" s="56" t="s">
        <v>333</v>
      </c>
    </row>
    <row r="731" spans="1:18" ht="14.25" customHeight="1" x14ac:dyDescent="0.25">
      <c r="A731" s="57" t="s">
        <v>38</v>
      </c>
      <c r="B731" s="57" t="s">
        <v>38</v>
      </c>
      <c r="C731" s="96" t="s">
        <v>58</v>
      </c>
      <c r="D731" s="144"/>
      <c r="E731" s="144"/>
      <c r="F731" s="144"/>
      <c r="G731" s="144"/>
      <c r="H731" s="144"/>
      <c r="I731" s="144"/>
      <c r="J731" s="144"/>
      <c r="K731" s="144"/>
      <c r="L731" s="144"/>
      <c r="M731" s="143"/>
      <c r="N731" s="97" t="s">
        <v>38</v>
      </c>
      <c r="O731" s="143"/>
      <c r="P731" s="97" t="s">
        <v>38</v>
      </c>
      <c r="Q731" s="143"/>
      <c r="R731" s="56" t="s">
        <v>332</v>
      </c>
    </row>
    <row r="732" spans="1:18" ht="14.25" customHeight="1" x14ac:dyDescent="0.25">
      <c r="A732" s="57" t="s">
        <v>38</v>
      </c>
      <c r="B732" s="57" t="s">
        <v>38</v>
      </c>
      <c r="C732" s="96" t="s">
        <v>59</v>
      </c>
      <c r="D732" s="144"/>
      <c r="E732" s="144"/>
      <c r="F732" s="144"/>
      <c r="G732" s="144"/>
      <c r="H732" s="144"/>
      <c r="I732" s="144"/>
      <c r="J732" s="144"/>
      <c r="K732" s="144"/>
      <c r="L732" s="144"/>
      <c r="M732" s="143"/>
      <c r="N732" s="97" t="s">
        <v>38</v>
      </c>
      <c r="O732" s="143"/>
      <c r="P732" s="97" t="s">
        <v>38</v>
      </c>
      <c r="Q732" s="143"/>
      <c r="R732" s="56" t="s">
        <v>331</v>
      </c>
    </row>
    <row r="733" spans="1:18" ht="14.25" customHeight="1" x14ac:dyDescent="0.25">
      <c r="A733" s="57" t="s">
        <v>38</v>
      </c>
      <c r="B733" s="57" t="s">
        <v>38</v>
      </c>
      <c r="C733" s="96" t="s">
        <v>128</v>
      </c>
      <c r="D733" s="144"/>
      <c r="E733" s="144"/>
      <c r="F733" s="144"/>
      <c r="G733" s="144"/>
      <c r="H733" s="144"/>
      <c r="I733" s="144"/>
      <c r="J733" s="144"/>
      <c r="K733" s="144"/>
      <c r="L733" s="144"/>
      <c r="M733" s="143"/>
      <c r="N733" s="97" t="s">
        <v>38</v>
      </c>
      <c r="O733" s="143"/>
      <c r="P733" s="97" t="s">
        <v>38</v>
      </c>
      <c r="Q733" s="143"/>
      <c r="R733" s="56" t="s">
        <v>330</v>
      </c>
    </row>
    <row r="734" spans="1:18" ht="18.2" customHeight="1" x14ac:dyDescent="0.25">
      <c r="A734" s="105" t="s">
        <v>329</v>
      </c>
      <c r="B734" s="144"/>
      <c r="C734" s="144"/>
      <c r="D734" s="144"/>
      <c r="E734" s="144"/>
      <c r="F734" s="144"/>
      <c r="G734" s="144"/>
      <c r="H734" s="144"/>
      <c r="I734" s="144"/>
      <c r="J734" s="144"/>
      <c r="K734" s="144"/>
      <c r="L734" s="144"/>
      <c r="M734" s="144"/>
      <c r="N734" s="144"/>
      <c r="O734" s="144"/>
      <c r="P734" s="144"/>
      <c r="Q734" s="144"/>
      <c r="R734" s="144"/>
    </row>
    <row r="735" spans="1:18" ht="50.25" customHeight="1" x14ac:dyDescent="0.25">
      <c r="A735" s="46" t="s">
        <v>38</v>
      </c>
      <c r="B735" s="47" t="s">
        <v>328</v>
      </c>
      <c r="C735" s="101" t="s">
        <v>327</v>
      </c>
      <c r="D735" s="143"/>
      <c r="E735" s="113" t="s">
        <v>321</v>
      </c>
      <c r="F735" s="143"/>
      <c r="G735" s="48">
        <v>5.8799999999999998E-2</v>
      </c>
      <c r="H735" s="103">
        <v>1</v>
      </c>
      <c r="I735" s="143"/>
      <c r="J735" s="48">
        <v>5.8799999999999998E-2</v>
      </c>
      <c r="K735" s="104"/>
      <c r="L735" s="143"/>
      <c r="M735" s="49"/>
      <c r="N735" s="104"/>
      <c r="O735" s="143"/>
      <c r="P735" s="104"/>
      <c r="Q735" s="143"/>
      <c r="R735" s="50"/>
    </row>
    <row r="736" spans="1:18" ht="17.45" customHeight="1" x14ac:dyDescent="0.25">
      <c r="A736" s="51" t="s">
        <v>38</v>
      </c>
      <c r="B736" s="52" t="s">
        <v>135</v>
      </c>
      <c r="C736" s="106" t="s">
        <v>326</v>
      </c>
      <c r="D736" s="144"/>
      <c r="E736" s="144"/>
      <c r="F736" s="144"/>
      <c r="G736" s="144"/>
      <c r="H736" s="144"/>
      <c r="I736" s="144"/>
      <c r="J736" s="144"/>
      <c r="K736" s="144"/>
      <c r="L736" s="144"/>
      <c r="M736" s="144"/>
      <c r="N736" s="144"/>
      <c r="O736" s="144"/>
      <c r="P736" s="144"/>
      <c r="Q736" s="143"/>
      <c r="R736" s="52" t="s">
        <v>38</v>
      </c>
    </row>
    <row r="737" spans="1:18" ht="14.25" customHeight="1" x14ac:dyDescent="0.25">
      <c r="A737" s="52" t="s">
        <v>38</v>
      </c>
      <c r="B737" s="53" t="s">
        <v>48</v>
      </c>
      <c r="C737" s="106" t="s">
        <v>92</v>
      </c>
      <c r="D737" s="143"/>
      <c r="E737" s="106" t="s">
        <v>38</v>
      </c>
      <c r="F737" s="143"/>
      <c r="G737" s="52" t="s">
        <v>38</v>
      </c>
      <c r="H737" s="110"/>
      <c r="I737" s="143"/>
      <c r="J737" s="53" t="s">
        <v>38</v>
      </c>
      <c r="K737" s="108">
        <v>239.24</v>
      </c>
      <c r="L737" s="143"/>
      <c r="M737" s="54">
        <v>1</v>
      </c>
      <c r="N737" s="109">
        <v>14.07</v>
      </c>
      <c r="O737" s="143"/>
      <c r="P737" s="108">
        <v>34.783000000000001</v>
      </c>
      <c r="Q737" s="145"/>
      <c r="R737" s="58">
        <v>489.3</v>
      </c>
    </row>
    <row r="738" spans="1:18" ht="14.25" customHeight="1" x14ac:dyDescent="0.25">
      <c r="A738" s="52" t="s">
        <v>38</v>
      </c>
      <c r="B738" s="53" t="s">
        <v>50</v>
      </c>
      <c r="C738" s="106" t="s">
        <v>93</v>
      </c>
      <c r="D738" s="145"/>
      <c r="E738" s="106" t="s">
        <v>38</v>
      </c>
      <c r="F738" s="145"/>
      <c r="G738" s="52" t="s">
        <v>38</v>
      </c>
      <c r="H738" s="110"/>
      <c r="I738" s="145"/>
      <c r="J738" s="53" t="s">
        <v>38</v>
      </c>
      <c r="K738" s="108">
        <v>3002.64</v>
      </c>
      <c r="L738" s="145"/>
      <c r="M738" s="54">
        <v>1</v>
      </c>
      <c r="N738" s="109">
        <v>176.55</v>
      </c>
      <c r="O738" s="145"/>
      <c r="P738" s="108">
        <v>13.178000000000001</v>
      </c>
      <c r="Q738" s="145"/>
      <c r="R738" s="58">
        <v>2326.65</v>
      </c>
    </row>
    <row r="739" spans="1:18" ht="14.25" customHeight="1" x14ac:dyDescent="0.25">
      <c r="A739" s="52" t="s">
        <v>38</v>
      </c>
      <c r="B739" s="53" t="s">
        <v>51</v>
      </c>
      <c r="C739" s="106" t="s">
        <v>94</v>
      </c>
      <c r="D739" s="145"/>
      <c r="E739" s="106" t="s">
        <v>38</v>
      </c>
      <c r="F739" s="145"/>
      <c r="G739" s="52" t="s">
        <v>38</v>
      </c>
      <c r="H739" s="110"/>
      <c r="I739" s="145"/>
      <c r="J739" s="53" t="s">
        <v>38</v>
      </c>
      <c r="K739" s="108">
        <v>326.3</v>
      </c>
      <c r="L739" s="145"/>
      <c r="M739" s="54">
        <v>1</v>
      </c>
      <c r="N739" s="109">
        <v>19.190000000000001</v>
      </c>
      <c r="O739" s="145"/>
      <c r="P739" s="108">
        <v>34.783000000000001</v>
      </c>
      <c r="Q739" s="145"/>
      <c r="R739" s="58">
        <v>667.36</v>
      </c>
    </row>
    <row r="740" spans="1:18" ht="14.25" customHeight="1" x14ac:dyDescent="0.25">
      <c r="A740" s="52" t="s">
        <v>38</v>
      </c>
      <c r="B740" s="53" t="s">
        <v>53</v>
      </c>
      <c r="C740" s="106" t="s">
        <v>95</v>
      </c>
      <c r="D740" s="145"/>
      <c r="E740" s="106" t="s">
        <v>38</v>
      </c>
      <c r="F740" s="145"/>
      <c r="G740" s="52" t="s">
        <v>38</v>
      </c>
      <c r="H740" s="110"/>
      <c r="I740" s="145"/>
      <c r="J740" s="53" t="s">
        <v>38</v>
      </c>
      <c r="K740" s="108">
        <v>15.12</v>
      </c>
      <c r="L740" s="145"/>
      <c r="M740" s="54">
        <v>1</v>
      </c>
      <c r="N740" s="109">
        <v>0.89</v>
      </c>
      <c r="O740" s="145"/>
      <c r="P740" s="108">
        <v>18.175999999999998</v>
      </c>
      <c r="Q740" s="145"/>
      <c r="R740" s="58">
        <v>16.16</v>
      </c>
    </row>
    <row r="741" spans="1:18" ht="17.45" customHeight="1" x14ac:dyDescent="0.25">
      <c r="A741" s="51" t="s">
        <v>38</v>
      </c>
      <c r="B741" s="52" t="s">
        <v>325</v>
      </c>
      <c r="C741" s="106" t="s">
        <v>324</v>
      </c>
      <c r="D741" s="145"/>
      <c r="E741" s="107" t="s">
        <v>172</v>
      </c>
      <c r="F741" s="145"/>
      <c r="G741" s="50"/>
      <c r="H741" s="110"/>
      <c r="I741" s="145"/>
      <c r="J741" s="50"/>
      <c r="K741" s="107" t="s">
        <v>38</v>
      </c>
      <c r="L741" s="145"/>
      <c r="M741" s="52" t="s">
        <v>38</v>
      </c>
      <c r="N741" s="106" t="s">
        <v>38</v>
      </c>
      <c r="O741" s="145"/>
      <c r="P741" s="107" t="s">
        <v>38</v>
      </c>
      <c r="Q741" s="145"/>
      <c r="R741" s="52" t="s">
        <v>38</v>
      </c>
    </row>
    <row r="742" spans="1:18" ht="14.25" customHeight="1" x14ac:dyDescent="0.25">
      <c r="A742" s="52" t="s">
        <v>38</v>
      </c>
      <c r="B742" s="52" t="s">
        <v>38</v>
      </c>
      <c r="C742" s="106" t="s">
        <v>99</v>
      </c>
      <c r="D742" s="145"/>
      <c r="E742" s="112" t="s">
        <v>100</v>
      </c>
      <c r="F742" s="145"/>
      <c r="G742" s="54">
        <v>24.19</v>
      </c>
      <c r="H742" s="108">
        <v>1</v>
      </c>
      <c r="I742" s="145"/>
      <c r="J742" s="54">
        <v>1.422372</v>
      </c>
      <c r="K742" s="106" t="s">
        <v>38</v>
      </c>
      <c r="L742" s="145"/>
      <c r="M742" s="52" t="s">
        <v>38</v>
      </c>
      <c r="N742" s="106" t="s">
        <v>38</v>
      </c>
      <c r="O742" s="145"/>
      <c r="P742" s="106" t="s">
        <v>38</v>
      </c>
      <c r="Q742" s="145"/>
      <c r="R742" s="50"/>
    </row>
    <row r="743" spans="1:18" ht="14.25" customHeight="1" x14ac:dyDescent="0.25">
      <c r="A743" s="52" t="s">
        <v>38</v>
      </c>
      <c r="B743" s="52" t="s">
        <v>38</v>
      </c>
      <c r="C743" s="106" t="s">
        <v>101</v>
      </c>
      <c r="D743" s="145"/>
      <c r="E743" s="112" t="s">
        <v>100</v>
      </c>
      <c r="F743" s="145"/>
      <c r="G743" s="54">
        <v>20.6</v>
      </c>
      <c r="H743" s="108">
        <v>1</v>
      </c>
      <c r="I743" s="145"/>
      <c r="J743" s="54">
        <v>1.2112799999999999</v>
      </c>
      <c r="K743" s="106" t="s">
        <v>38</v>
      </c>
      <c r="L743" s="145"/>
      <c r="M743" s="52" t="s">
        <v>38</v>
      </c>
      <c r="N743" s="106" t="s">
        <v>38</v>
      </c>
      <c r="O743" s="145"/>
      <c r="P743" s="106" t="s">
        <v>38</v>
      </c>
      <c r="Q743" s="145"/>
      <c r="R743" s="50"/>
    </row>
    <row r="744" spans="1:18" ht="14.25" customHeight="1" x14ac:dyDescent="0.25">
      <c r="A744" s="52" t="s">
        <v>38</v>
      </c>
      <c r="B744" s="52" t="s">
        <v>38</v>
      </c>
      <c r="C744" s="101" t="s">
        <v>102</v>
      </c>
      <c r="D744" s="146"/>
      <c r="E744" s="146"/>
      <c r="F744" s="146"/>
      <c r="G744" s="146"/>
      <c r="H744" s="146"/>
      <c r="I744" s="146"/>
      <c r="J744" s="145"/>
      <c r="K744" s="103">
        <v>3257</v>
      </c>
      <c r="L744" s="145"/>
      <c r="M744" s="52" t="s">
        <v>38</v>
      </c>
      <c r="N744" s="111">
        <v>191.51</v>
      </c>
      <c r="O744" s="145"/>
      <c r="P744" s="104"/>
      <c r="Q744" s="145"/>
      <c r="R744" s="59">
        <v>2832.11</v>
      </c>
    </row>
    <row r="745" spans="1:18" ht="14.25" customHeight="1" x14ac:dyDescent="0.25">
      <c r="A745" s="52" t="s">
        <v>38</v>
      </c>
      <c r="B745" s="52" t="s">
        <v>38</v>
      </c>
      <c r="C745" s="106" t="s">
        <v>103</v>
      </c>
      <c r="D745" s="145"/>
      <c r="E745" s="112" t="s">
        <v>38</v>
      </c>
      <c r="F745" s="145"/>
      <c r="G745" s="50"/>
      <c r="H745" s="106" t="s">
        <v>38</v>
      </c>
      <c r="I745" s="145"/>
      <c r="J745" s="53" t="s">
        <v>38</v>
      </c>
      <c r="K745" s="106" t="s">
        <v>38</v>
      </c>
      <c r="L745" s="145"/>
      <c r="M745" s="52" t="s">
        <v>38</v>
      </c>
      <c r="N745" s="109">
        <v>33.26</v>
      </c>
      <c r="O745" s="145"/>
      <c r="P745" s="106" t="s">
        <v>38</v>
      </c>
      <c r="Q745" s="145"/>
      <c r="R745" s="58">
        <v>1156.6600000000001</v>
      </c>
    </row>
    <row r="746" spans="1:18" ht="17.45" customHeight="1" x14ac:dyDescent="0.25">
      <c r="A746" s="52" t="s">
        <v>38</v>
      </c>
      <c r="B746" s="52" t="s">
        <v>317</v>
      </c>
      <c r="C746" s="106" t="s">
        <v>316</v>
      </c>
      <c r="D746" s="145"/>
      <c r="E746" s="112" t="s">
        <v>104</v>
      </c>
      <c r="F746" s="145"/>
      <c r="G746" s="54">
        <v>147</v>
      </c>
      <c r="H746" s="108">
        <v>1</v>
      </c>
      <c r="I746" s="145"/>
      <c r="J746" s="54">
        <v>147</v>
      </c>
      <c r="K746" s="110"/>
      <c r="L746" s="145"/>
      <c r="M746" s="53" t="s">
        <v>38</v>
      </c>
      <c r="N746" s="109">
        <v>48.89</v>
      </c>
      <c r="O746" s="145"/>
      <c r="P746" s="107" t="s">
        <v>38</v>
      </c>
      <c r="Q746" s="145"/>
      <c r="R746" s="58">
        <v>1700.29</v>
      </c>
    </row>
    <row r="747" spans="1:18" ht="17.45" customHeight="1" x14ac:dyDescent="0.25">
      <c r="A747" s="52" t="s">
        <v>38</v>
      </c>
      <c r="B747" s="52" t="s">
        <v>315</v>
      </c>
      <c r="C747" s="106" t="s">
        <v>314</v>
      </c>
      <c r="D747" s="145"/>
      <c r="E747" s="112" t="s">
        <v>104</v>
      </c>
      <c r="F747" s="145"/>
      <c r="G747" s="54">
        <v>134</v>
      </c>
      <c r="H747" s="108">
        <v>1</v>
      </c>
      <c r="I747" s="145"/>
      <c r="J747" s="54">
        <v>134</v>
      </c>
      <c r="K747" s="110"/>
      <c r="L747" s="145"/>
      <c r="M747" s="53" t="s">
        <v>38</v>
      </c>
      <c r="N747" s="109">
        <v>44.57</v>
      </c>
      <c r="O747" s="145"/>
      <c r="P747" s="107" t="s">
        <v>38</v>
      </c>
      <c r="Q747" s="145"/>
      <c r="R747" s="58">
        <v>1549.92</v>
      </c>
    </row>
    <row r="748" spans="1:18" ht="14.25" customHeight="1" x14ac:dyDescent="0.25">
      <c r="A748" s="55" t="s">
        <v>38</v>
      </c>
      <c r="B748" s="55" t="s">
        <v>38</v>
      </c>
      <c r="C748" s="101" t="s">
        <v>105</v>
      </c>
      <c r="D748" s="146"/>
      <c r="E748" s="146"/>
      <c r="F748" s="146"/>
      <c r="G748" s="146"/>
      <c r="H748" s="146"/>
      <c r="I748" s="146"/>
      <c r="J748" s="145"/>
      <c r="K748" s="102" t="s">
        <v>38</v>
      </c>
      <c r="L748" s="146"/>
      <c r="M748" s="145"/>
      <c r="N748" s="103">
        <v>284.97000000000003</v>
      </c>
      <c r="O748" s="145"/>
      <c r="P748" s="104"/>
      <c r="Q748" s="145"/>
      <c r="R748" s="48">
        <v>6082.32</v>
      </c>
    </row>
    <row r="749" spans="1:18" ht="50.25" customHeight="1" x14ac:dyDescent="0.25">
      <c r="A749" s="46" t="s">
        <v>38</v>
      </c>
      <c r="B749" s="47" t="s">
        <v>323</v>
      </c>
      <c r="C749" s="101" t="s">
        <v>322</v>
      </c>
      <c r="D749" s="145"/>
      <c r="E749" s="113" t="s">
        <v>321</v>
      </c>
      <c r="F749" s="145"/>
      <c r="G749" s="48">
        <v>3.9199999999999999E-2</v>
      </c>
      <c r="H749" s="103">
        <v>1</v>
      </c>
      <c r="I749" s="145"/>
      <c r="J749" s="48">
        <v>3.9199999999999999E-2</v>
      </c>
      <c r="K749" s="104"/>
      <c r="L749" s="145"/>
      <c r="M749" s="49"/>
      <c r="N749" s="104"/>
      <c r="O749" s="145"/>
      <c r="P749" s="104"/>
      <c r="Q749" s="145"/>
      <c r="R749" s="50"/>
    </row>
    <row r="750" spans="1:18" ht="17.45" customHeight="1" x14ac:dyDescent="0.25">
      <c r="A750" s="51" t="s">
        <v>38</v>
      </c>
      <c r="B750" s="52" t="s">
        <v>135</v>
      </c>
      <c r="C750" s="106" t="s">
        <v>320</v>
      </c>
      <c r="D750" s="146"/>
      <c r="E750" s="146"/>
      <c r="F750" s="146"/>
      <c r="G750" s="146"/>
      <c r="H750" s="146"/>
      <c r="I750" s="146"/>
      <c r="J750" s="146"/>
      <c r="K750" s="146"/>
      <c r="L750" s="146"/>
      <c r="M750" s="146"/>
      <c r="N750" s="146"/>
      <c r="O750" s="146"/>
      <c r="P750" s="146"/>
      <c r="Q750" s="145"/>
      <c r="R750" s="52" t="s">
        <v>38</v>
      </c>
    </row>
    <row r="751" spans="1:18" ht="14.25" customHeight="1" x14ac:dyDescent="0.25">
      <c r="A751" s="52" t="s">
        <v>38</v>
      </c>
      <c r="B751" s="53" t="s">
        <v>48</v>
      </c>
      <c r="C751" s="106" t="s">
        <v>92</v>
      </c>
      <c r="D751" s="145"/>
      <c r="E751" s="106" t="s">
        <v>38</v>
      </c>
      <c r="F751" s="145"/>
      <c r="G751" s="52" t="s">
        <v>38</v>
      </c>
      <c r="H751" s="110"/>
      <c r="I751" s="145"/>
      <c r="J751" s="53" t="s">
        <v>38</v>
      </c>
      <c r="K751" s="108">
        <v>154.06</v>
      </c>
      <c r="L751" s="145"/>
      <c r="M751" s="54">
        <v>1</v>
      </c>
      <c r="N751" s="109">
        <v>6.04</v>
      </c>
      <c r="O751" s="145"/>
      <c r="P751" s="108">
        <v>34.783000000000001</v>
      </c>
      <c r="Q751" s="145"/>
      <c r="R751" s="58">
        <v>210.06</v>
      </c>
    </row>
    <row r="752" spans="1:18" ht="14.25" customHeight="1" x14ac:dyDescent="0.25">
      <c r="A752" s="52" t="s">
        <v>38</v>
      </c>
      <c r="B752" s="53" t="s">
        <v>50</v>
      </c>
      <c r="C752" s="106" t="s">
        <v>93</v>
      </c>
      <c r="D752" s="145"/>
      <c r="E752" s="106" t="s">
        <v>38</v>
      </c>
      <c r="F752" s="145"/>
      <c r="G752" s="52" t="s">
        <v>38</v>
      </c>
      <c r="H752" s="110"/>
      <c r="I752" s="145"/>
      <c r="J752" s="53" t="s">
        <v>38</v>
      </c>
      <c r="K752" s="108">
        <v>1861.32</v>
      </c>
      <c r="L752" s="145"/>
      <c r="M752" s="54">
        <v>1</v>
      </c>
      <c r="N752" s="109">
        <v>72.97</v>
      </c>
      <c r="O752" s="145"/>
      <c r="P752" s="108">
        <v>13.449</v>
      </c>
      <c r="Q752" s="145"/>
      <c r="R752" s="58">
        <v>981.28</v>
      </c>
    </row>
    <row r="753" spans="1:18" ht="14.25" customHeight="1" x14ac:dyDescent="0.25">
      <c r="A753" s="52" t="s">
        <v>38</v>
      </c>
      <c r="B753" s="53" t="s">
        <v>51</v>
      </c>
      <c r="C753" s="106" t="s">
        <v>94</v>
      </c>
      <c r="D753" s="145"/>
      <c r="E753" s="106" t="s">
        <v>38</v>
      </c>
      <c r="F753" s="145"/>
      <c r="G753" s="52" t="s">
        <v>38</v>
      </c>
      <c r="H753" s="110"/>
      <c r="I753" s="145"/>
      <c r="J753" s="53" t="s">
        <v>38</v>
      </c>
      <c r="K753" s="108">
        <v>207.92</v>
      </c>
      <c r="L753" s="145"/>
      <c r="M753" s="54">
        <v>1</v>
      </c>
      <c r="N753" s="109">
        <v>8.15</v>
      </c>
      <c r="O753" s="145"/>
      <c r="P753" s="108">
        <v>34.783000000000001</v>
      </c>
      <c r="Q753" s="145"/>
      <c r="R753" s="58">
        <v>283.5</v>
      </c>
    </row>
    <row r="754" spans="1:18" ht="14.25" customHeight="1" x14ac:dyDescent="0.25">
      <c r="A754" s="52" t="s">
        <v>38</v>
      </c>
      <c r="B754" s="53" t="s">
        <v>53</v>
      </c>
      <c r="C754" s="106" t="s">
        <v>95</v>
      </c>
      <c r="D754" s="145"/>
      <c r="E754" s="106" t="s">
        <v>38</v>
      </c>
      <c r="F754" s="145"/>
      <c r="G754" s="52" t="s">
        <v>38</v>
      </c>
      <c r="H754" s="110"/>
      <c r="I754" s="145"/>
      <c r="J754" s="53" t="s">
        <v>38</v>
      </c>
      <c r="K754" s="108">
        <v>10.8</v>
      </c>
      <c r="L754" s="145"/>
      <c r="M754" s="54">
        <v>1</v>
      </c>
      <c r="N754" s="109">
        <v>0.42</v>
      </c>
      <c r="O754" s="145"/>
      <c r="P754" s="108">
        <v>18.175999999999998</v>
      </c>
      <c r="Q754" s="145"/>
      <c r="R754" s="58">
        <v>7.7</v>
      </c>
    </row>
    <row r="755" spans="1:18" ht="28.35" customHeight="1" x14ac:dyDescent="0.25">
      <c r="A755" s="51" t="s">
        <v>38</v>
      </c>
      <c r="B755" s="52" t="s">
        <v>319</v>
      </c>
      <c r="C755" s="106" t="s">
        <v>318</v>
      </c>
      <c r="D755" s="145"/>
      <c r="E755" s="107" t="s">
        <v>172</v>
      </c>
      <c r="F755" s="145"/>
      <c r="G755" s="50"/>
      <c r="H755" s="110"/>
      <c r="I755" s="145"/>
      <c r="J755" s="50"/>
      <c r="K755" s="107" t="s">
        <v>38</v>
      </c>
      <c r="L755" s="145"/>
      <c r="M755" s="52" t="s">
        <v>38</v>
      </c>
      <c r="N755" s="106" t="s">
        <v>38</v>
      </c>
      <c r="O755" s="145"/>
      <c r="P755" s="107" t="s">
        <v>38</v>
      </c>
      <c r="Q755" s="145"/>
      <c r="R755" s="52" t="s">
        <v>38</v>
      </c>
    </row>
    <row r="756" spans="1:18" ht="14.25" customHeight="1" x14ac:dyDescent="0.25">
      <c r="A756" s="52" t="s">
        <v>38</v>
      </c>
      <c r="B756" s="52" t="s">
        <v>38</v>
      </c>
      <c r="C756" s="106" t="s">
        <v>99</v>
      </c>
      <c r="D756" s="145"/>
      <c r="E756" s="112" t="s">
        <v>100</v>
      </c>
      <c r="F756" s="145"/>
      <c r="G756" s="54">
        <v>15.72</v>
      </c>
      <c r="H756" s="108">
        <v>1</v>
      </c>
      <c r="I756" s="145"/>
      <c r="J756" s="54">
        <v>0.61622399999999999</v>
      </c>
      <c r="K756" s="106" t="s">
        <v>38</v>
      </c>
      <c r="L756" s="145"/>
      <c r="M756" s="52" t="s">
        <v>38</v>
      </c>
      <c r="N756" s="106" t="s">
        <v>38</v>
      </c>
      <c r="O756" s="145"/>
      <c r="P756" s="106" t="s">
        <v>38</v>
      </c>
      <c r="Q756" s="145"/>
      <c r="R756" s="50"/>
    </row>
    <row r="757" spans="1:18" ht="14.25" customHeight="1" x14ac:dyDescent="0.25">
      <c r="A757" s="52" t="s">
        <v>38</v>
      </c>
      <c r="B757" s="52" t="s">
        <v>38</v>
      </c>
      <c r="C757" s="106" t="s">
        <v>101</v>
      </c>
      <c r="D757" s="145"/>
      <c r="E757" s="112" t="s">
        <v>100</v>
      </c>
      <c r="F757" s="145"/>
      <c r="G757" s="54">
        <v>13.88</v>
      </c>
      <c r="H757" s="108">
        <v>1</v>
      </c>
      <c r="I757" s="145"/>
      <c r="J757" s="54">
        <v>0.54409600000000002</v>
      </c>
      <c r="K757" s="106" t="s">
        <v>38</v>
      </c>
      <c r="L757" s="145"/>
      <c r="M757" s="52" t="s">
        <v>38</v>
      </c>
      <c r="N757" s="106" t="s">
        <v>38</v>
      </c>
      <c r="O757" s="145"/>
      <c r="P757" s="106" t="s">
        <v>38</v>
      </c>
      <c r="Q757" s="145"/>
      <c r="R757" s="50"/>
    </row>
    <row r="758" spans="1:18" ht="14.25" customHeight="1" x14ac:dyDescent="0.25">
      <c r="A758" s="52" t="s">
        <v>38</v>
      </c>
      <c r="B758" s="52" t="s">
        <v>38</v>
      </c>
      <c r="C758" s="101" t="s">
        <v>102</v>
      </c>
      <c r="D758" s="146"/>
      <c r="E758" s="146"/>
      <c r="F758" s="146"/>
      <c r="G758" s="146"/>
      <c r="H758" s="146"/>
      <c r="I758" s="146"/>
      <c r="J758" s="145"/>
      <c r="K758" s="103">
        <v>2026.18</v>
      </c>
      <c r="L758" s="145"/>
      <c r="M758" s="52" t="s">
        <v>38</v>
      </c>
      <c r="N758" s="111">
        <v>79.430000000000007</v>
      </c>
      <c r="O758" s="145"/>
      <c r="P758" s="104"/>
      <c r="Q758" s="145"/>
      <c r="R758" s="59">
        <v>1199.04</v>
      </c>
    </row>
    <row r="759" spans="1:18" ht="14.25" customHeight="1" x14ac:dyDescent="0.25">
      <c r="A759" s="52" t="s">
        <v>38</v>
      </c>
      <c r="B759" s="52" t="s">
        <v>38</v>
      </c>
      <c r="C759" s="106" t="s">
        <v>103</v>
      </c>
      <c r="D759" s="145"/>
      <c r="E759" s="112" t="s">
        <v>38</v>
      </c>
      <c r="F759" s="145"/>
      <c r="G759" s="50"/>
      <c r="H759" s="106" t="s">
        <v>38</v>
      </c>
      <c r="I759" s="145"/>
      <c r="J759" s="53" t="s">
        <v>38</v>
      </c>
      <c r="K759" s="106" t="s">
        <v>38</v>
      </c>
      <c r="L759" s="145"/>
      <c r="M759" s="52" t="s">
        <v>38</v>
      </c>
      <c r="N759" s="109">
        <v>14.19</v>
      </c>
      <c r="O759" s="145"/>
      <c r="P759" s="106" t="s">
        <v>38</v>
      </c>
      <c r="Q759" s="145"/>
      <c r="R759" s="58">
        <v>493.56</v>
      </c>
    </row>
    <row r="760" spans="1:18" ht="17.45" customHeight="1" x14ac:dyDescent="0.25">
      <c r="A760" s="52" t="s">
        <v>38</v>
      </c>
      <c r="B760" s="52" t="s">
        <v>317</v>
      </c>
      <c r="C760" s="106" t="s">
        <v>316</v>
      </c>
      <c r="D760" s="145"/>
      <c r="E760" s="112" t="s">
        <v>104</v>
      </c>
      <c r="F760" s="145"/>
      <c r="G760" s="54">
        <v>147</v>
      </c>
      <c r="H760" s="108">
        <v>1</v>
      </c>
      <c r="I760" s="145"/>
      <c r="J760" s="54">
        <v>147</v>
      </c>
      <c r="K760" s="110"/>
      <c r="L760" s="145"/>
      <c r="M760" s="53" t="s">
        <v>38</v>
      </c>
      <c r="N760" s="109">
        <v>20.86</v>
      </c>
      <c r="O760" s="145"/>
      <c r="P760" s="107" t="s">
        <v>38</v>
      </c>
      <c r="Q760" s="145"/>
      <c r="R760" s="58">
        <v>725.53</v>
      </c>
    </row>
    <row r="761" spans="1:18" ht="17.45" customHeight="1" x14ac:dyDescent="0.25">
      <c r="A761" s="52" t="s">
        <v>38</v>
      </c>
      <c r="B761" s="52" t="s">
        <v>315</v>
      </c>
      <c r="C761" s="106" t="s">
        <v>314</v>
      </c>
      <c r="D761" s="145"/>
      <c r="E761" s="112" t="s">
        <v>104</v>
      </c>
      <c r="F761" s="145"/>
      <c r="G761" s="54">
        <v>134</v>
      </c>
      <c r="H761" s="108">
        <v>1</v>
      </c>
      <c r="I761" s="145"/>
      <c r="J761" s="54">
        <v>134</v>
      </c>
      <c r="K761" s="110"/>
      <c r="L761" s="145"/>
      <c r="M761" s="53" t="s">
        <v>38</v>
      </c>
      <c r="N761" s="109">
        <v>19.010000000000002</v>
      </c>
      <c r="O761" s="145"/>
      <c r="P761" s="107" t="s">
        <v>38</v>
      </c>
      <c r="Q761" s="145"/>
      <c r="R761" s="58">
        <v>661.37</v>
      </c>
    </row>
    <row r="762" spans="1:18" ht="14.25" customHeight="1" x14ac:dyDescent="0.25">
      <c r="A762" s="55" t="s">
        <v>38</v>
      </c>
      <c r="B762" s="55" t="s">
        <v>38</v>
      </c>
      <c r="C762" s="101" t="s">
        <v>105</v>
      </c>
      <c r="D762" s="146"/>
      <c r="E762" s="146"/>
      <c r="F762" s="146"/>
      <c r="G762" s="146"/>
      <c r="H762" s="146"/>
      <c r="I762" s="146"/>
      <c r="J762" s="145"/>
      <c r="K762" s="102" t="s">
        <v>38</v>
      </c>
      <c r="L762" s="146"/>
      <c r="M762" s="145"/>
      <c r="N762" s="103">
        <v>119.3</v>
      </c>
      <c r="O762" s="145"/>
      <c r="P762" s="104"/>
      <c r="Q762" s="145"/>
      <c r="R762" s="48">
        <v>2585.94</v>
      </c>
    </row>
    <row r="763" spans="1:18" ht="60.75" customHeight="1" x14ac:dyDescent="0.25">
      <c r="A763" s="46" t="s">
        <v>38</v>
      </c>
      <c r="B763" s="47" t="s">
        <v>313</v>
      </c>
      <c r="C763" s="101" t="s">
        <v>312</v>
      </c>
      <c r="D763" s="145"/>
      <c r="E763" s="113" t="s">
        <v>311</v>
      </c>
      <c r="F763" s="145"/>
      <c r="G763" s="48">
        <v>0.39200000000000002</v>
      </c>
      <c r="H763" s="103">
        <v>1</v>
      </c>
      <c r="I763" s="145"/>
      <c r="J763" s="48">
        <v>0.39200000000000002</v>
      </c>
      <c r="K763" s="104"/>
      <c r="L763" s="145"/>
      <c r="M763" s="49"/>
      <c r="N763" s="104"/>
      <c r="O763" s="145"/>
      <c r="P763" s="104"/>
      <c r="Q763" s="145"/>
      <c r="R763" s="50"/>
    </row>
    <row r="764" spans="1:18" ht="17.45" customHeight="1" x14ac:dyDescent="0.25">
      <c r="A764" s="51" t="s">
        <v>38</v>
      </c>
      <c r="B764" s="52" t="s">
        <v>135</v>
      </c>
      <c r="C764" s="106" t="s">
        <v>310</v>
      </c>
      <c r="D764" s="146"/>
      <c r="E764" s="146"/>
      <c r="F764" s="146"/>
      <c r="G764" s="146"/>
      <c r="H764" s="146"/>
      <c r="I764" s="146"/>
      <c r="J764" s="146"/>
      <c r="K764" s="146"/>
      <c r="L764" s="146"/>
      <c r="M764" s="146"/>
      <c r="N764" s="146"/>
      <c r="O764" s="146"/>
      <c r="P764" s="146"/>
      <c r="Q764" s="145"/>
      <c r="R764" s="52" t="s">
        <v>38</v>
      </c>
    </row>
    <row r="765" spans="1:18" ht="14.25" customHeight="1" x14ac:dyDescent="0.25">
      <c r="A765" s="52" t="s">
        <v>38</v>
      </c>
      <c r="B765" s="53" t="s">
        <v>48</v>
      </c>
      <c r="C765" s="106" t="s">
        <v>92</v>
      </c>
      <c r="D765" s="145"/>
      <c r="E765" s="106" t="s">
        <v>38</v>
      </c>
      <c r="F765" s="145"/>
      <c r="G765" s="52" t="s">
        <v>38</v>
      </c>
      <c r="H765" s="110"/>
      <c r="I765" s="145"/>
      <c r="J765" s="53" t="s">
        <v>38</v>
      </c>
      <c r="K765" s="108">
        <v>120.07</v>
      </c>
      <c r="L765" s="145"/>
      <c r="M765" s="54">
        <v>1</v>
      </c>
      <c r="N765" s="109">
        <v>47.07</v>
      </c>
      <c r="O765" s="145"/>
      <c r="P765" s="108">
        <v>34.783000000000001</v>
      </c>
      <c r="Q765" s="145"/>
      <c r="R765" s="58">
        <v>1637.14</v>
      </c>
    </row>
    <row r="766" spans="1:18" ht="14.25" customHeight="1" x14ac:dyDescent="0.25">
      <c r="A766" s="52" t="s">
        <v>38</v>
      </c>
      <c r="B766" s="53" t="s">
        <v>50</v>
      </c>
      <c r="C766" s="106" t="s">
        <v>93</v>
      </c>
      <c r="D766" s="145"/>
      <c r="E766" s="106" t="s">
        <v>38</v>
      </c>
      <c r="F766" s="145"/>
      <c r="G766" s="52" t="s">
        <v>38</v>
      </c>
      <c r="H766" s="110"/>
      <c r="I766" s="145"/>
      <c r="J766" s="53" t="s">
        <v>38</v>
      </c>
      <c r="K766" s="108">
        <v>135.96</v>
      </c>
      <c r="L766" s="145"/>
      <c r="M766" s="54">
        <v>1</v>
      </c>
      <c r="N766" s="109">
        <v>53.29</v>
      </c>
      <c r="O766" s="145"/>
      <c r="P766" s="108">
        <v>6.1550000000000002</v>
      </c>
      <c r="Q766" s="145"/>
      <c r="R766" s="58">
        <v>328.04</v>
      </c>
    </row>
    <row r="767" spans="1:18" ht="14.25" customHeight="1" x14ac:dyDescent="0.25">
      <c r="A767" s="52" t="s">
        <v>38</v>
      </c>
      <c r="B767" s="53" t="s">
        <v>51</v>
      </c>
      <c r="C767" s="106" t="s">
        <v>94</v>
      </c>
      <c r="D767" s="145"/>
      <c r="E767" s="106" t="s">
        <v>38</v>
      </c>
      <c r="F767" s="145"/>
      <c r="G767" s="52" t="s">
        <v>38</v>
      </c>
      <c r="H767" s="110"/>
      <c r="I767" s="145"/>
      <c r="J767" s="53" t="s">
        <v>38</v>
      </c>
      <c r="K767" s="108">
        <v>0.32</v>
      </c>
      <c r="L767" s="145"/>
      <c r="M767" s="54">
        <v>1</v>
      </c>
      <c r="N767" s="109">
        <v>0.13</v>
      </c>
      <c r="O767" s="145"/>
      <c r="P767" s="108">
        <v>34.783000000000001</v>
      </c>
      <c r="Q767" s="145"/>
      <c r="R767" s="58">
        <v>4.3600000000000003</v>
      </c>
    </row>
    <row r="768" spans="1:18" ht="14.25" customHeight="1" x14ac:dyDescent="0.25">
      <c r="A768" s="52" t="s">
        <v>38</v>
      </c>
      <c r="B768" s="53" t="s">
        <v>53</v>
      </c>
      <c r="C768" s="106" t="s">
        <v>95</v>
      </c>
      <c r="D768" s="145"/>
      <c r="E768" s="106" t="s">
        <v>38</v>
      </c>
      <c r="F768" s="145"/>
      <c r="G768" s="52" t="s">
        <v>38</v>
      </c>
      <c r="H768" s="110"/>
      <c r="I768" s="145"/>
      <c r="J768" s="53" t="s">
        <v>38</v>
      </c>
      <c r="K768" s="108">
        <v>80.400000000000006</v>
      </c>
      <c r="L768" s="145"/>
      <c r="M768" s="54">
        <v>1</v>
      </c>
      <c r="N768" s="109">
        <v>31.52</v>
      </c>
      <c r="O768" s="145"/>
      <c r="P768" s="108">
        <v>26.527999999999999</v>
      </c>
      <c r="Q768" s="145"/>
      <c r="R768" s="58">
        <v>836.08</v>
      </c>
    </row>
    <row r="769" spans="1:18" ht="17.45" customHeight="1" x14ac:dyDescent="0.25">
      <c r="A769" s="51" t="s">
        <v>38</v>
      </c>
      <c r="B769" s="52" t="s">
        <v>309</v>
      </c>
      <c r="C769" s="106" t="s">
        <v>308</v>
      </c>
      <c r="D769" s="145"/>
      <c r="E769" s="107" t="s">
        <v>158</v>
      </c>
      <c r="F769" s="145"/>
      <c r="G769" s="54">
        <v>10.7</v>
      </c>
      <c r="H769" s="108">
        <v>1</v>
      </c>
      <c r="I769" s="145"/>
      <c r="J769" s="54">
        <v>4.1943999999999999</v>
      </c>
      <c r="K769" s="107" t="s">
        <v>38</v>
      </c>
      <c r="L769" s="145"/>
      <c r="M769" s="52" t="s">
        <v>38</v>
      </c>
      <c r="N769" s="106" t="s">
        <v>38</v>
      </c>
      <c r="O769" s="145"/>
      <c r="P769" s="107" t="s">
        <v>38</v>
      </c>
      <c r="Q769" s="145"/>
      <c r="R769" s="52" t="s">
        <v>38</v>
      </c>
    </row>
    <row r="770" spans="1:18" ht="14.25" customHeight="1" x14ac:dyDescent="0.25">
      <c r="A770" s="52" t="s">
        <v>38</v>
      </c>
      <c r="B770" s="52" t="s">
        <v>38</v>
      </c>
      <c r="C770" s="106" t="s">
        <v>99</v>
      </c>
      <c r="D770" s="145"/>
      <c r="E770" s="112" t="s">
        <v>100</v>
      </c>
      <c r="F770" s="145"/>
      <c r="G770" s="54">
        <v>10.210000000000001</v>
      </c>
      <c r="H770" s="108">
        <v>1</v>
      </c>
      <c r="I770" s="145"/>
      <c r="J770" s="54">
        <v>4.0023200000000001</v>
      </c>
      <c r="K770" s="106" t="s">
        <v>38</v>
      </c>
      <c r="L770" s="145"/>
      <c r="M770" s="52" t="s">
        <v>38</v>
      </c>
      <c r="N770" s="106" t="s">
        <v>38</v>
      </c>
      <c r="O770" s="145"/>
      <c r="P770" s="106" t="s">
        <v>38</v>
      </c>
      <c r="Q770" s="145"/>
      <c r="R770" s="50"/>
    </row>
    <row r="771" spans="1:18" ht="14.25" customHeight="1" x14ac:dyDescent="0.25">
      <c r="A771" s="52" t="s">
        <v>38</v>
      </c>
      <c r="B771" s="52" t="s">
        <v>38</v>
      </c>
      <c r="C771" s="106" t="s">
        <v>101</v>
      </c>
      <c r="D771" s="145"/>
      <c r="E771" s="112" t="s">
        <v>100</v>
      </c>
      <c r="F771" s="145"/>
      <c r="G771" s="54">
        <v>0.02</v>
      </c>
      <c r="H771" s="108">
        <v>1</v>
      </c>
      <c r="I771" s="145"/>
      <c r="J771" s="54">
        <v>7.8399999999999997E-3</v>
      </c>
      <c r="K771" s="106" t="s">
        <v>38</v>
      </c>
      <c r="L771" s="145"/>
      <c r="M771" s="52" t="s">
        <v>38</v>
      </c>
      <c r="N771" s="106" t="s">
        <v>38</v>
      </c>
      <c r="O771" s="145"/>
      <c r="P771" s="106" t="s">
        <v>38</v>
      </c>
      <c r="Q771" s="145"/>
      <c r="R771" s="50"/>
    </row>
    <row r="772" spans="1:18" ht="14.25" customHeight="1" x14ac:dyDescent="0.25">
      <c r="A772" s="52" t="s">
        <v>38</v>
      </c>
      <c r="B772" s="52" t="s">
        <v>38</v>
      </c>
      <c r="C772" s="101" t="s">
        <v>102</v>
      </c>
      <c r="D772" s="146"/>
      <c r="E772" s="146"/>
      <c r="F772" s="146"/>
      <c r="G772" s="146"/>
      <c r="H772" s="146"/>
      <c r="I772" s="146"/>
      <c r="J772" s="145"/>
      <c r="K772" s="103">
        <v>336.43</v>
      </c>
      <c r="L772" s="145"/>
      <c r="M772" s="52" t="s">
        <v>38</v>
      </c>
      <c r="N772" s="111">
        <v>131.88</v>
      </c>
      <c r="O772" s="145"/>
      <c r="P772" s="104"/>
      <c r="Q772" s="145"/>
      <c r="R772" s="59">
        <v>2801.26</v>
      </c>
    </row>
    <row r="773" spans="1:18" ht="14.25" customHeight="1" x14ac:dyDescent="0.25">
      <c r="A773" s="52" t="s">
        <v>38</v>
      </c>
      <c r="B773" s="52" t="s">
        <v>38</v>
      </c>
      <c r="C773" s="106" t="s">
        <v>103</v>
      </c>
      <c r="D773" s="145"/>
      <c r="E773" s="112" t="s">
        <v>38</v>
      </c>
      <c r="F773" s="145"/>
      <c r="G773" s="50"/>
      <c r="H773" s="106" t="s">
        <v>38</v>
      </c>
      <c r="I773" s="145"/>
      <c r="J773" s="53" t="s">
        <v>38</v>
      </c>
      <c r="K773" s="106" t="s">
        <v>38</v>
      </c>
      <c r="L773" s="145"/>
      <c r="M773" s="52" t="s">
        <v>38</v>
      </c>
      <c r="N773" s="109">
        <v>47.2</v>
      </c>
      <c r="O773" s="145"/>
      <c r="P773" s="106" t="s">
        <v>38</v>
      </c>
      <c r="Q773" s="145"/>
      <c r="R773" s="58">
        <v>1641.5</v>
      </c>
    </row>
    <row r="774" spans="1:18" ht="50.25" customHeight="1" x14ac:dyDescent="0.25">
      <c r="A774" s="52" t="s">
        <v>38</v>
      </c>
      <c r="B774" s="52" t="s">
        <v>307</v>
      </c>
      <c r="C774" s="106" t="s">
        <v>306</v>
      </c>
      <c r="D774" s="145"/>
      <c r="E774" s="112" t="s">
        <v>104</v>
      </c>
      <c r="F774" s="145"/>
      <c r="G774" s="54">
        <v>113</v>
      </c>
      <c r="H774" s="108">
        <v>1</v>
      </c>
      <c r="I774" s="145"/>
      <c r="J774" s="54">
        <v>113</v>
      </c>
      <c r="K774" s="110"/>
      <c r="L774" s="145"/>
      <c r="M774" s="53" t="s">
        <v>38</v>
      </c>
      <c r="N774" s="109">
        <v>53.34</v>
      </c>
      <c r="O774" s="145"/>
      <c r="P774" s="107" t="s">
        <v>38</v>
      </c>
      <c r="Q774" s="145"/>
      <c r="R774" s="58">
        <v>1854.9</v>
      </c>
    </row>
    <row r="775" spans="1:18" ht="50.25" customHeight="1" x14ac:dyDescent="0.25">
      <c r="A775" s="52" t="s">
        <v>38</v>
      </c>
      <c r="B775" s="52" t="s">
        <v>305</v>
      </c>
      <c r="C775" s="106" t="s">
        <v>304</v>
      </c>
      <c r="D775" s="145"/>
      <c r="E775" s="112" t="s">
        <v>104</v>
      </c>
      <c r="F775" s="145"/>
      <c r="G775" s="54">
        <v>77</v>
      </c>
      <c r="H775" s="108">
        <v>1</v>
      </c>
      <c r="I775" s="145"/>
      <c r="J775" s="54">
        <v>77</v>
      </c>
      <c r="K775" s="110"/>
      <c r="L775" s="145"/>
      <c r="M775" s="53" t="s">
        <v>38</v>
      </c>
      <c r="N775" s="109">
        <v>36.340000000000003</v>
      </c>
      <c r="O775" s="145"/>
      <c r="P775" s="107" t="s">
        <v>38</v>
      </c>
      <c r="Q775" s="145"/>
      <c r="R775" s="58">
        <v>1263.96</v>
      </c>
    </row>
    <row r="776" spans="1:18" ht="14.25" customHeight="1" x14ac:dyDescent="0.25">
      <c r="A776" s="55" t="s">
        <v>38</v>
      </c>
      <c r="B776" s="55" t="s">
        <v>38</v>
      </c>
      <c r="C776" s="101" t="s">
        <v>105</v>
      </c>
      <c r="D776" s="146"/>
      <c r="E776" s="146"/>
      <c r="F776" s="146"/>
      <c r="G776" s="146"/>
      <c r="H776" s="146"/>
      <c r="I776" s="146"/>
      <c r="J776" s="145"/>
      <c r="K776" s="102" t="s">
        <v>38</v>
      </c>
      <c r="L776" s="146"/>
      <c r="M776" s="145"/>
      <c r="N776" s="103">
        <v>221.56</v>
      </c>
      <c r="O776" s="145"/>
      <c r="P776" s="104"/>
      <c r="Q776" s="145"/>
      <c r="R776" s="48">
        <v>5920.12</v>
      </c>
    </row>
    <row r="777" spans="1:18" ht="14.25" customHeight="1" x14ac:dyDescent="0.25"/>
    <row r="778" spans="1:18" ht="14.25" customHeight="1" x14ac:dyDescent="0.25">
      <c r="A778" s="57" t="s">
        <v>38</v>
      </c>
      <c r="B778" s="57" t="s">
        <v>38</v>
      </c>
      <c r="C778" s="96" t="s">
        <v>56</v>
      </c>
      <c r="D778" s="146"/>
      <c r="E778" s="146"/>
      <c r="F778" s="146"/>
      <c r="G778" s="146"/>
      <c r="H778" s="146"/>
      <c r="I778" s="146"/>
      <c r="J778" s="146"/>
      <c r="K778" s="146"/>
      <c r="L778" s="146"/>
      <c r="M778" s="145"/>
      <c r="N778" s="97" t="s">
        <v>303</v>
      </c>
      <c r="O778" s="145"/>
      <c r="P778" s="97" t="s">
        <v>38</v>
      </c>
      <c r="Q778" s="145"/>
      <c r="R778" s="56" t="s">
        <v>302</v>
      </c>
    </row>
    <row r="779" spans="1:18" ht="14.25" customHeight="1" x14ac:dyDescent="0.25">
      <c r="A779" s="57" t="s">
        <v>38</v>
      </c>
      <c r="B779" s="57" t="s">
        <v>38</v>
      </c>
      <c r="C779" s="96" t="s">
        <v>144</v>
      </c>
      <c r="D779" s="146"/>
      <c r="E779" s="146"/>
      <c r="F779" s="146"/>
      <c r="G779" s="146"/>
      <c r="H779" s="146"/>
      <c r="I779" s="146"/>
      <c r="J779" s="146"/>
      <c r="K779" s="146"/>
      <c r="L779" s="146"/>
      <c r="M779" s="145"/>
      <c r="N779" s="97" t="s">
        <v>301</v>
      </c>
      <c r="O779" s="145"/>
      <c r="P779" s="97" t="s">
        <v>38</v>
      </c>
      <c r="Q779" s="145"/>
      <c r="R779" s="56" t="s">
        <v>300</v>
      </c>
    </row>
    <row r="780" spans="1:18" ht="14.25" customHeight="1" x14ac:dyDescent="0.25">
      <c r="A780" s="57" t="s">
        <v>38</v>
      </c>
      <c r="B780" s="57" t="s">
        <v>38</v>
      </c>
      <c r="C780" s="96" t="s">
        <v>129</v>
      </c>
      <c r="D780" s="146"/>
      <c r="E780" s="146"/>
      <c r="F780" s="146"/>
      <c r="G780" s="146"/>
      <c r="H780" s="146"/>
      <c r="I780" s="146"/>
      <c r="J780" s="146"/>
      <c r="K780" s="146"/>
      <c r="L780" s="146"/>
      <c r="M780" s="145"/>
      <c r="N780" s="97" t="s">
        <v>299</v>
      </c>
      <c r="O780" s="145"/>
      <c r="P780" s="97" t="s">
        <v>38</v>
      </c>
      <c r="Q780" s="145"/>
      <c r="R780" s="56" t="s">
        <v>298</v>
      </c>
    </row>
    <row r="781" spans="1:18" ht="14.25" customHeight="1" x14ac:dyDescent="0.25">
      <c r="A781" s="57" t="s">
        <v>38</v>
      </c>
      <c r="B781" s="57" t="s">
        <v>38</v>
      </c>
      <c r="C781" s="96" t="s">
        <v>57</v>
      </c>
      <c r="D781" s="146"/>
      <c r="E781" s="146"/>
      <c r="F781" s="146"/>
      <c r="G781" s="146"/>
      <c r="H781" s="146"/>
      <c r="I781" s="146"/>
      <c r="J781" s="146"/>
      <c r="K781" s="146"/>
      <c r="L781" s="146"/>
      <c r="M781" s="145"/>
      <c r="N781" s="97" t="s">
        <v>297</v>
      </c>
      <c r="O781" s="145"/>
      <c r="P781" s="97" t="s">
        <v>38</v>
      </c>
      <c r="Q781" s="145"/>
      <c r="R781" s="56" t="s">
        <v>296</v>
      </c>
    </row>
    <row r="782" spans="1:18" ht="14.25" customHeight="1" x14ac:dyDescent="0.25">
      <c r="A782" s="57" t="s">
        <v>38</v>
      </c>
      <c r="B782" s="57" t="s">
        <v>38</v>
      </c>
      <c r="C782" s="96" t="s">
        <v>141</v>
      </c>
      <c r="D782" s="144"/>
      <c r="E782" s="144"/>
      <c r="F782" s="144"/>
      <c r="G782" s="144"/>
      <c r="H782" s="144"/>
      <c r="I782" s="144"/>
      <c r="J782" s="144"/>
      <c r="K782" s="144"/>
      <c r="L782" s="144"/>
      <c r="M782" s="143"/>
      <c r="N782" s="97" t="s">
        <v>143</v>
      </c>
      <c r="O782" s="143"/>
      <c r="P782" s="97" t="s">
        <v>38</v>
      </c>
      <c r="Q782" s="143"/>
      <c r="R782" s="56" t="s">
        <v>295</v>
      </c>
    </row>
    <row r="783" spans="1:18" ht="14.25" customHeight="1" x14ac:dyDescent="0.25">
      <c r="A783" s="57" t="s">
        <v>38</v>
      </c>
      <c r="B783" s="57" t="s">
        <v>38</v>
      </c>
      <c r="C783" s="96" t="s">
        <v>58</v>
      </c>
      <c r="D783" s="144"/>
      <c r="E783" s="144"/>
      <c r="F783" s="144"/>
      <c r="G783" s="144"/>
      <c r="H783" s="144"/>
      <c r="I783" s="144"/>
      <c r="J783" s="144"/>
      <c r="K783" s="144"/>
      <c r="L783" s="144"/>
      <c r="M783" s="143"/>
      <c r="N783" s="97" t="s">
        <v>38</v>
      </c>
      <c r="O783" s="143"/>
      <c r="P783" s="97" t="s">
        <v>38</v>
      </c>
      <c r="Q783" s="143"/>
      <c r="R783" s="56" t="s">
        <v>294</v>
      </c>
    </row>
    <row r="784" spans="1:18" ht="14.25" customHeight="1" x14ac:dyDescent="0.25">
      <c r="A784" s="57" t="s">
        <v>38</v>
      </c>
      <c r="B784" s="57" t="s">
        <v>38</v>
      </c>
      <c r="C784" s="96" t="s">
        <v>59</v>
      </c>
      <c r="D784" s="144"/>
      <c r="E784" s="144"/>
      <c r="F784" s="144"/>
      <c r="G784" s="144"/>
      <c r="H784" s="144"/>
      <c r="I784" s="144"/>
      <c r="J784" s="144"/>
      <c r="K784" s="144"/>
      <c r="L784" s="144"/>
      <c r="M784" s="143"/>
      <c r="N784" s="97" t="s">
        <v>38</v>
      </c>
      <c r="O784" s="143"/>
      <c r="P784" s="97" t="s">
        <v>38</v>
      </c>
      <c r="Q784" s="143"/>
      <c r="R784" s="56" t="s">
        <v>293</v>
      </c>
    </row>
    <row r="785" spans="1:18" ht="14.25" customHeight="1" x14ac:dyDescent="0.25">
      <c r="A785" s="57" t="s">
        <v>38</v>
      </c>
      <c r="B785" s="57" t="s">
        <v>38</v>
      </c>
      <c r="C785" s="96" t="s">
        <v>128</v>
      </c>
      <c r="D785" s="144"/>
      <c r="E785" s="144"/>
      <c r="F785" s="144"/>
      <c r="G785" s="144"/>
      <c r="H785" s="144"/>
      <c r="I785" s="144"/>
      <c r="J785" s="144"/>
      <c r="K785" s="144"/>
      <c r="L785" s="144"/>
      <c r="M785" s="143"/>
      <c r="N785" s="97" t="s">
        <v>38</v>
      </c>
      <c r="O785" s="143"/>
      <c r="P785" s="97" t="s">
        <v>38</v>
      </c>
      <c r="Q785" s="143"/>
      <c r="R785" s="56" t="s">
        <v>292</v>
      </c>
    </row>
    <row r="786" spans="1:18" ht="18.2" customHeight="1" x14ac:dyDescent="0.25">
      <c r="A786" s="105" t="s">
        <v>291</v>
      </c>
      <c r="B786" s="144"/>
      <c r="C786" s="144"/>
      <c r="D786" s="144"/>
      <c r="E786" s="144"/>
      <c r="F786" s="144"/>
      <c r="G786" s="144"/>
      <c r="H786" s="144"/>
      <c r="I786" s="144"/>
      <c r="J786" s="144"/>
      <c r="K786" s="144"/>
      <c r="L786" s="144"/>
      <c r="M786" s="144"/>
      <c r="N786" s="144"/>
      <c r="O786" s="144"/>
      <c r="P786" s="144"/>
      <c r="Q786" s="144"/>
      <c r="R786" s="144"/>
    </row>
    <row r="787" spans="1:18" ht="28.35" customHeight="1" x14ac:dyDescent="0.25">
      <c r="A787" s="51" t="s">
        <v>38</v>
      </c>
      <c r="B787" s="52" t="s">
        <v>38</v>
      </c>
      <c r="C787" s="106" t="s">
        <v>856</v>
      </c>
      <c r="D787" s="143"/>
      <c r="E787" s="107" t="s">
        <v>290</v>
      </c>
      <c r="F787" s="143"/>
      <c r="G787" s="54">
        <v>1</v>
      </c>
      <c r="H787" s="108">
        <v>1</v>
      </c>
      <c r="I787" s="143"/>
      <c r="J787" s="54">
        <v>1</v>
      </c>
      <c r="K787" s="108">
        <v>8500000</v>
      </c>
      <c r="L787" s="143"/>
      <c r="M787" s="54">
        <v>0.14619879999999999</v>
      </c>
      <c r="N787" s="110"/>
      <c r="O787" s="143"/>
      <c r="P787" s="110"/>
      <c r="Q787" s="143"/>
      <c r="R787" s="58">
        <v>8500000</v>
      </c>
    </row>
    <row r="788" spans="1:18" ht="14.25" customHeight="1" x14ac:dyDescent="0.25">
      <c r="A788" s="55" t="s">
        <v>38</v>
      </c>
      <c r="B788" s="55" t="s">
        <v>38</v>
      </c>
      <c r="C788" s="101" t="s">
        <v>105</v>
      </c>
      <c r="D788" s="144"/>
      <c r="E788" s="144"/>
      <c r="F788" s="144"/>
      <c r="G788" s="144"/>
      <c r="H788" s="144"/>
      <c r="I788" s="144"/>
      <c r="J788" s="143"/>
      <c r="K788" s="102" t="s">
        <v>38</v>
      </c>
      <c r="L788" s="144"/>
      <c r="M788" s="143"/>
      <c r="N788" s="103">
        <v>0</v>
      </c>
      <c r="O788" s="143"/>
      <c r="P788" s="104"/>
      <c r="Q788" s="143"/>
      <c r="R788" s="48">
        <v>8500000</v>
      </c>
    </row>
    <row r="789" spans="1:18" ht="14.25" customHeight="1" x14ac:dyDescent="0.25"/>
    <row r="790" spans="1:18" ht="14.25" customHeight="1" x14ac:dyDescent="0.25">
      <c r="A790" s="57" t="s">
        <v>38</v>
      </c>
      <c r="B790" s="57" t="s">
        <v>38</v>
      </c>
      <c r="C790" s="96" t="s">
        <v>289</v>
      </c>
      <c r="D790" s="144"/>
      <c r="E790" s="144"/>
      <c r="F790" s="144"/>
      <c r="G790" s="144"/>
      <c r="H790" s="144"/>
      <c r="I790" s="144"/>
      <c r="J790" s="144"/>
      <c r="K790" s="144"/>
      <c r="L790" s="144"/>
      <c r="M790" s="143"/>
      <c r="N790" s="97" t="s">
        <v>38</v>
      </c>
      <c r="O790" s="143"/>
      <c r="P790" s="97" t="s">
        <v>288</v>
      </c>
      <c r="Q790" s="143"/>
      <c r="R790" s="56" t="s">
        <v>855</v>
      </c>
    </row>
    <row r="791" spans="1:18" ht="14.25" customHeight="1" x14ac:dyDescent="0.25">
      <c r="A791" s="57" t="s">
        <v>38</v>
      </c>
      <c r="B791" s="57" t="s">
        <v>38</v>
      </c>
      <c r="C791" s="96" t="s">
        <v>60</v>
      </c>
      <c r="D791" s="144"/>
      <c r="E791" s="144"/>
      <c r="F791" s="144"/>
      <c r="G791" s="144"/>
      <c r="H791" s="144"/>
      <c r="I791" s="144"/>
      <c r="J791" s="144"/>
      <c r="K791" s="144"/>
      <c r="L791" s="144"/>
      <c r="M791" s="143"/>
      <c r="N791" s="97" t="s">
        <v>38</v>
      </c>
      <c r="O791" s="143"/>
      <c r="P791" s="97" t="s">
        <v>38</v>
      </c>
      <c r="Q791" s="143"/>
      <c r="R791" s="56" t="s">
        <v>854</v>
      </c>
    </row>
    <row r="792" spans="1:18" ht="14.25" customHeight="1" x14ac:dyDescent="0.25">
      <c r="A792" s="57" t="s">
        <v>38</v>
      </c>
      <c r="B792" s="57" t="s">
        <v>38</v>
      </c>
      <c r="C792" s="96" t="s">
        <v>60</v>
      </c>
      <c r="D792" s="144"/>
      <c r="E792" s="144"/>
      <c r="F792" s="144"/>
      <c r="G792" s="144"/>
      <c r="H792" s="144"/>
      <c r="I792" s="144"/>
      <c r="J792" s="144"/>
      <c r="K792" s="144"/>
      <c r="L792" s="144"/>
      <c r="M792" s="143"/>
      <c r="N792" s="97" t="s">
        <v>38</v>
      </c>
      <c r="O792" s="143"/>
      <c r="P792" s="97" t="s">
        <v>38</v>
      </c>
      <c r="Q792" s="143"/>
      <c r="R792" s="56" t="s">
        <v>854</v>
      </c>
    </row>
    <row r="793" spans="1:18" ht="18.2" customHeight="1" x14ac:dyDescent="0.25">
      <c r="A793" s="105" t="s">
        <v>287</v>
      </c>
      <c r="B793" s="144"/>
      <c r="C793" s="144"/>
      <c r="D793" s="144"/>
      <c r="E793" s="144"/>
      <c r="F793" s="144"/>
      <c r="G793" s="144"/>
      <c r="H793" s="144"/>
      <c r="I793" s="144"/>
      <c r="J793" s="144"/>
      <c r="K793" s="144"/>
      <c r="L793" s="144"/>
      <c r="M793" s="144"/>
      <c r="N793" s="144"/>
      <c r="O793" s="144"/>
      <c r="P793" s="144"/>
      <c r="Q793" s="144"/>
      <c r="R793" s="144"/>
    </row>
    <row r="794" spans="1:18" ht="50.25" customHeight="1" x14ac:dyDescent="0.25">
      <c r="A794" s="46" t="s">
        <v>38</v>
      </c>
      <c r="B794" s="47" t="s">
        <v>286</v>
      </c>
      <c r="C794" s="101" t="s">
        <v>285</v>
      </c>
      <c r="D794" s="143"/>
      <c r="E794" s="113" t="s">
        <v>55</v>
      </c>
      <c r="F794" s="143"/>
      <c r="G794" s="48">
        <v>2</v>
      </c>
      <c r="H794" s="103">
        <v>1</v>
      </c>
      <c r="I794" s="143"/>
      <c r="J794" s="48">
        <v>2</v>
      </c>
      <c r="K794" s="104"/>
      <c r="L794" s="143"/>
      <c r="M794" s="49"/>
      <c r="N794" s="104"/>
      <c r="O794" s="143"/>
      <c r="P794" s="104"/>
      <c r="Q794" s="143"/>
      <c r="R794" s="50"/>
    </row>
    <row r="795" spans="1:18" ht="17.45" customHeight="1" x14ac:dyDescent="0.25">
      <c r="A795" s="51" t="s">
        <v>38</v>
      </c>
      <c r="B795" s="52" t="s">
        <v>135</v>
      </c>
      <c r="C795" s="106" t="s">
        <v>134</v>
      </c>
      <c r="D795" s="144"/>
      <c r="E795" s="144"/>
      <c r="F795" s="144"/>
      <c r="G795" s="144"/>
      <c r="H795" s="144"/>
      <c r="I795" s="144"/>
      <c r="J795" s="144"/>
      <c r="K795" s="144"/>
      <c r="L795" s="144"/>
      <c r="M795" s="144"/>
      <c r="N795" s="144"/>
      <c r="O795" s="144"/>
      <c r="P795" s="144"/>
      <c r="Q795" s="143"/>
      <c r="R795" s="52" t="s">
        <v>38</v>
      </c>
    </row>
    <row r="796" spans="1:18" ht="14.25" customHeight="1" x14ac:dyDescent="0.25">
      <c r="A796" s="52" t="s">
        <v>38</v>
      </c>
      <c r="B796" s="53" t="s">
        <v>48</v>
      </c>
      <c r="C796" s="106" t="s">
        <v>92</v>
      </c>
      <c r="D796" s="143"/>
      <c r="E796" s="106" t="s">
        <v>38</v>
      </c>
      <c r="F796" s="143"/>
      <c r="G796" s="52" t="s">
        <v>38</v>
      </c>
      <c r="H796" s="110"/>
      <c r="I796" s="143"/>
      <c r="J796" s="53" t="s">
        <v>38</v>
      </c>
      <c r="K796" s="108">
        <v>171.16</v>
      </c>
      <c r="L796" s="143"/>
      <c r="M796" s="54">
        <v>1</v>
      </c>
      <c r="N796" s="109">
        <v>342.32</v>
      </c>
      <c r="O796" s="143"/>
      <c r="P796" s="108">
        <v>34.783000000000001</v>
      </c>
      <c r="Q796" s="143"/>
      <c r="R796" s="58">
        <v>11906.92</v>
      </c>
    </row>
    <row r="797" spans="1:18" ht="14.25" customHeight="1" x14ac:dyDescent="0.25">
      <c r="A797" s="52" t="s">
        <v>38</v>
      </c>
      <c r="B797" s="53" t="s">
        <v>50</v>
      </c>
      <c r="C797" s="106" t="s">
        <v>93</v>
      </c>
      <c r="D797" s="143"/>
      <c r="E797" s="106" t="s">
        <v>38</v>
      </c>
      <c r="F797" s="143"/>
      <c r="G797" s="52" t="s">
        <v>38</v>
      </c>
      <c r="H797" s="110"/>
      <c r="I797" s="143"/>
      <c r="J797" s="53" t="s">
        <v>38</v>
      </c>
      <c r="K797" s="110"/>
      <c r="L797" s="143"/>
      <c r="M797" s="54">
        <v>1</v>
      </c>
      <c r="N797" s="110"/>
      <c r="O797" s="145"/>
      <c r="P797" s="110"/>
      <c r="Q797" s="145"/>
      <c r="R797" s="50"/>
    </row>
    <row r="798" spans="1:18" ht="14.25" customHeight="1" x14ac:dyDescent="0.25">
      <c r="A798" s="52" t="s">
        <v>38</v>
      </c>
      <c r="B798" s="53" t="s">
        <v>51</v>
      </c>
      <c r="C798" s="106" t="s">
        <v>94</v>
      </c>
      <c r="D798" s="145"/>
      <c r="E798" s="106" t="s">
        <v>38</v>
      </c>
      <c r="F798" s="145"/>
      <c r="G798" s="52" t="s">
        <v>38</v>
      </c>
      <c r="H798" s="110"/>
      <c r="I798" s="145"/>
      <c r="J798" s="53" t="s">
        <v>38</v>
      </c>
      <c r="K798" s="110"/>
      <c r="L798" s="145"/>
      <c r="M798" s="54">
        <v>1</v>
      </c>
      <c r="N798" s="110"/>
      <c r="O798" s="145"/>
      <c r="P798" s="110"/>
      <c r="Q798" s="145"/>
      <c r="R798" s="50"/>
    </row>
    <row r="799" spans="1:18" ht="14.25" customHeight="1" x14ac:dyDescent="0.25">
      <c r="A799" s="52" t="s">
        <v>38</v>
      </c>
      <c r="B799" s="53" t="s">
        <v>53</v>
      </c>
      <c r="C799" s="106" t="s">
        <v>95</v>
      </c>
      <c r="D799" s="145"/>
      <c r="E799" s="106" t="s">
        <v>38</v>
      </c>
      <c r="F799" s="145"/>
      <c r="G799" s="52" t="s">
        <v>38</v>
      </c>
      <c r="H799" s="110"/>
      <c r="I799" s="145"/>
      <c r="J799" s="53" t="s">
        <v>38</v>
      </c>
      <c r="K799" s="110"/>
      <c r="L799" s="145"/>
      <c r="M799" s="54">
        <v>1</v>
      </c>
      <c r="N799" s="110"/>
      <c r="O799" s="145"/>
      <c r="P799" s="110"/>
      <c r="Q799" s="145"/>
      <c r="R799" s="50"/>
    </row>
    <row r="800" spans="1:18" ht="14.25" customHeight="1" x14ac:dyDescent="0.25">
      <c r="A800" s="52" t="s">
        <v>38</v>
      </c>
      <c r="B800" s="52" t="s">
        <v>38</v>
      </c>
      <c r="C800" s="106" t="s">
        <v>99</v>
      </c>
      <c r="D800" s="145"/>
      <c r="E800" s="112" t="s">
        <v>100</v>
      </c>
      <c r="F800" s="145"/>
      <c r="G800" s="54">
        <v>10.8</v>
      </c>
      <c r="H800" s="108">
        <v>1</v>
      </c>
      <c r="I800" s="145"/>
      <c r="J800" s="54">
        <v>21.6</v>
      </c>
      <c r="K800" s="106" t="s">
        <v>38</v>
      </c>
      <c r="L800" s="145"/>
      <c r="M800" s="52" t="s">
        <v>38</v>
      </c>
      <c r="N800" s="106" t="s">
        <v>38</v>
      </c>
      <c r="O800" s="145"/>
      <c r="P800" s="106" t="s">
        <v>38</v>
      </c>
      <c r="Q800" s="145"/>
      <c r="R800" s="50"/>
    </row>
    <row r="801" spans="1:18" ht="14.25" customHeight="1" x14ac:dyDescent="0.25">
      <c r="A801" s="52" t="s">
        <v>38</v>
      </c>
      <c r="B801" s="52" t="s">
        <v>38</v>
      </c>
      <c r="C801" s="106" t="s">
        <v>101</v>
      </c>
      <c r="D801" s="145"/>
      <c r="E801" s="112" t="s">
        <v>100</v>
      </c>
      <c r="F801" s="145"/>
      <c r="G801" s="50"/>
      <c r="H801" s="108">
        <v>1</v>
      </c>
      <c r="I801" s="145"/>
      <c r="J801" s="50"/>
      <c r="K801" s="106" t="s">
        <v>38</v>
      </c>
      <c r="L801" s="145"/>
      <c r="M801" s="52" t="s">
        <v>38</v>
      </c>
      <c r="N801" s="106" t="s">
        <v>38</v>
      </c>
      <c r="O801" s="145"/>
      <c r="P801" s="106" t="s">
        <v>38</v>
      </c>
      <c r="Q801" s="145"/>
      <c r="R801" s="50"/>
    </row>
    <row r="802" spans="1:18" ht="14.25" customHeight="1" x14ac:dyDescent="0.25">
      <c r="A802" s="52" t="s">
        <v>38</v>
      </c>
      <c r="B802" s="52" t="s">
        <v>38</v>
      </c>
      <c r="C802" s="101" t="s">
        <v>102</v>
      </c>
      <c r="D802" s="146"/>
      <c r="E802" s="146"/>
      <c r="F802" s="146"/>
      <c r="G802" s="146"/>
      <c r="H802" s="146"/>
      <c r="I802" s="146"/>
      <c r="J802" s="145"/>
      <c r="K802" s="103">
        <v>171.16</v>
      </c>
      <c r="L802" s="145"/>
      <c r="M802" s="52" t="s">
        <v>38</v>
      </c>
      <c r="N802" s="111">
        <v>342.32</v>
      </c>
      <c r="O802" s="145"/>
      <c r="P802" s="104"/>
      <c r="Q802" s="145"/>
      <c r="R802" s="59">
        <v>11906.92</v>
      </c>
    </row>
    <row r="803" spans="1:18" ht="14.25" customHeight="1" x14ac:dyDescent="0.25">
      <c r="A803" s="52" t="s">
        <v>38</v>
      </c>
      <c r="B803" s="52" t="s">
        <v>38</v>
      </c>
      <c r="C803" s="106" t="s">
        <v>103</v>
      </c>
      <c r="D803" s="145"/>
      <c r="E803" s="112" t="s">
        <v>38</v>
      </c>
      <c r="F803" s="145"/>
      <c r="G803" s="50"/>
      <c r="H803" s="106" t="s">
        <v>38</v>
      </c>
      <c r="I803" s="145"/>
      <c r="J803" s="53" t="s">
        <v>38</v>
      </c>
      <c r="K803" s="106" t="s">
        <v>38</v>
      </c>
      <c r="L803" s="145"/>
      <c r="M803" s="52" t="s">
        <v>38</v>
      </c>
      <c r="N803" s="109">
        <v>342.32</v>
      </c>
      <c r="O803" s="145"/>
      <c r="P803" s="106" t="s">
        <v>38</v>
      </c>
      <c r="Q803" s="145"/>
      <c r="R803" s="58">
        <v>11906.92</v>
      </c>
    </row>
    <row r="804" spans="1:18" ht="38.85" customHeight="1" x14ac:dyDescent="0.25">
      <c r="A804" s="52" t="s">
        <v>38</v>
      </c>
      <c r="B804" s="52" t="s">
        <v>133</v>
      </c>
      <c r="C804" s="106" t="s">
        <v>132</v>
      </c>
      <c r="D804" s="145"/>
      <c r="E804" s="112" t="s">
        <v>104</v>
      </c>
      <c r="F804" s="145"/>
      <c r="G804" s="54">
        <v>74</v>
      </c>
      <c r="H804" s="108">
        <v>1</v>
      </c>
      <c r="I804" s="145"/>
      <c r="J804" s="54">
        <v>74</v>
      </c>
      <c r="K804" s="110"/>
      <c r="L804" s="145"/>
      <c r="M804" s="53" t="s">
        <v>38</v>
      </c>
      <c r="N804" s="109">
        <v>253.32</v>
      </c>
      <c r="O804" s="145"/>
      <c r="P804" s="107" t="s">
        <v>38</v>
      </c>
      <c r="Q804" s="145"/>
      <c r="R804" s="58">
        <v>8811.1200000000008</v>
      </c>
    </row>
    <row r="805" spans="1:18" ht="38.85" customHeight="1" x14ac:dyDescent="0.25">
      <c r="A805" s="52" t="s">
        <v>38</v>
      </c>
      <c r="B805" s="52" t="s">
        <v>131</v>
      </c>
      <c r="C805" s="106" t="s">
        <v>130</v>
      </c>
      <c r="D805" s="145"/>
      <c r="E805" s="112" t="s">
        <v>104</v>
      </c>
      <c r="F805" s="145"/>
      <c r="G805" s="54">
        <v>36</v>
      </c>
      <c r="H805" s="108">
        <v>1</v>
      </c>
      <c r="I805" s="145"/>
      <c r="J805" s="54">
        <v>36</v>
      </c>
      <c r="K805" s="110"/>
      <c r="L805" s="145"/>
      <c r="M805" s="53" t="s">
        <v>38</v>
      </c>
      <c r="N805" s="109">
        <v>123.24</v>
      </c>
      <c r="O805" s="145"/>
      <c r="P805" s="107" t="s">
        <v>38</v>
      </c>
      <c r="Q805" s="145"/>
      <c r="R805" s="58">
        <v>4286.49</v>
      </c>
    </row>
    <row r="806" spans="1:18" ht="14.25" customHeight="1" x14ac:dyDescent="0.25">
      <c r="A806" s="55" t="s">
        <v>38</v>
      </c>
      <c r="B806" s="55" t="s">
        <v>38</v>
      </c>
      <c r="C806" s="101" t="s">
        <v>105</v>
      </c>
      <c r="D806" s="146"/>
      <c r="E806" s="146"/>
      <c r="F806" s="146"/>
      <c r="G806" s="146"/>
      <c r="H806" s="146"/>
      <c r="I806" s="146"/>
      <c r="J806" s="145"/>
      <c r="K806" s="102" t="s">
        <v>38</v>
      </c>
      <c r="L806" s="146"/>
      <c r="M806" s="145"/>
      <c r="N806" s="103">
        <v>718.88</v>
      </c>
      <c r="O806" s="145"/>
      <c r="P806" s="104"/>
      <c r="Q806" s="145"/>
      <c r="R806" s="48">
        <v>25004.53</v>
      </c>
    </row>
    <row r="807" spans="1:18" ht="28.35" customHeight="1" x14ac:dyDescent="0.25">
      <c r="A807" s="46" t="s">
        <v>38</v>
      </c>
      <c r="B807" s="47" t="s">
        <v>284</v>
      </c>
      <c r="C807" s="101" t="s">
        <v>283</v>
      </c>
      <c r="D807" s="145"/>
      <c r="E807" s="113" t="s">
        <v>173</v>
      </c>
      <c r="F807" s="145"/>
      <c r="G807" s="48">
        <v>4</v>
      </c>
      <c r="H807" s="103">
        <v>1</v>
      </c>
      <c r="I807" s="145"/>
      <c r="J807" s="48">
        <v>4</v>
      </c>
      <c r="K807" s="104"/>
      <c r="L807" s="145"/>
      <c r="M807" s="49"/>
      <c r="N807" s="104"/>
      <c r="O807" s="145"/>
      <c r="P807" s="104"/>
      <c r="Q807" s="145"/>
      <c r="R807" s="50"/>
    </row>
    <row r="808" spans="1:18" ht="17.45" customHeight="1" x14ac:dyDescent="0.25">
      <c r="A808" s="51" t="s">
        <v>38</v>
      </c>
      <c r="B808" s="52" t="s">
        <v>135</v>
      </c>
      <c r="C808" s="106" t="s">
        <v>134</v>
      </c>
      <c r="D808" s="146"/>
      <c r="E808" s="146"/>
      <c r="F808" s="146"/>
      <c r="G808" s="146"/>
      <c r="H808" s="146"/>
      <c r="I808" s="146"/>
      <c r="J808" s="146"/>
      <c r="K808" s="146"/>
      <c r="L808" s="146"/>
      <c r="M808" s="146"/>
      <c r="N808" s="146"/>
      <c r="O808" s="146"/>
      <c r="P808" s="146"/>
      <c r="Q808" s="145"/>
      <c r="R808" s="52" t="s">
        <v>38</v>
      </c>
    </row>
    <row r="809" spans="1:18" ht="14.25" customHeight="1" x14ac:dyDescent="0.25">
      <c r="A809" s="52" t="s">
        <v>38</v>
      </c>
      <c r="B809" s="53" t="s">
        <v>48</v>
      </c>
      <c r="C809" s="106" t="s">
        <v>92</v>
      </c>
      <c r="D809" s="145"/>
      <c r="E809" s="106" t="s">
        <v>38</v>
      </c>
      <c r="F809" s="145"/>
      <c r="G809" s="52" t="s">
        <v>38</v>
      </c>
      <c r="H809" s="110"/>
      <c r="I809" s="145"/>
      <c r="J809" s="53" t="s">
        <v>38</v>
      </c>
      <c r="K809" s="108">
        <v>38.299999999999997</v>
      </c>
      <c r="L809" s="145"/>
      <c r="M809" s="54">
        <v>1</v>
      </c>
      <c r="N809" s="109">
        <v>153.19999999999999</v>
      </c>
      <c r="O809" s="145"/>
      <c r="P809" s="108">
        <v>34.783000000000001</v>
      </c>
      <c r="Q809" s="145"/>
      <c r="R809" s="58">
        <v>5328.76</v>
      </c>
    </row>
    <row r="810" spans="1:18" ht="14.25" customHeight="1" x14ac:dyDescent="0.25">
      <c r="A810" s="52" t="s">
        <v>38</v>
      </c>
      <c r="B810" s="53" t="s">
        <v>50</v>
      </c>
      <c r="C810" s="106" t="s">
        <v>93</v>
      </c>
      <c r="D810" s="145"/>
      <c r="E810" s="106" t="s">
        <v>38</v>
      </c>
      <c r="F810" s="145"/>
      <c r="G810" s="52" t="s">
        <v>38</v>
      </c>
      <c r="H810" s="110"/>
      <c r="I810" s="145"/>
      <c r="J810" s="53" t="s">
        <v>38</v>
      </c>
      <c r="K810" s="110"/>
      <c r="L810" s="145"/>
      <c r="M810" s="54">
        <v>1</v>
      </c>
      <c r="N810" s="110"/>
      <c r="O810" s="145"/>
      <c r="P810" s="110"/>
      <c r="Q810" s="145"/>
      <c r="R810" s="50"/>
    </row>
    <row r="811" spans="1:18" ht="14.25" customHeight="1" x14ac:dyDescent="0.25">
      <c r="A811" s="52" t="s">
        <v>38</v>
      </c>
      <c r="B811" s="53" t="s">
        <v>51</v>
      </c>
      <c r="C811" s="106" t="s">
        <v>94</v>
      </c>
      <c r="D811" s="145"/>
      <c r="E811" s="106" t="s">
        <v>38</v>
      </c>
      <c r="F811" s="145"/>
      <c r="G811" s="52" t="s">
        <v>38</v>
      </c>
      <c r="H811" s="110"/>
      <c r="I811" s="145"/>
      <c r="J811" s="53" t="s">
        <v>38</v>
      </c>
      <c r="K811" s="110"/>
      <c r="L811" s="145"/>
      <c r="M811" s="54">
        <v>1</v>
      </c>
      <c r="N811" s="110"/>
      <c r="O811" s="145"/>
      <c r="P811" s="110"/>
      <c r="Q811" s="145"/>
      <c r="R811" s="50"/>
    </row>
    <row r="812" spans="1:18" ht="14.25" customHeight="1" x14ac:dyDescent="0.25">
      <c r="A812" s="52" t="s">
        <v>38</v>
      </c>
      <c r="B812" s="53" t="s">
        <v>53</v>
      </c>
      <c r="C812" s="106" t="s">
        <v>95</v>
      </c>
      <c r="D812" s="145"/>
      <c r="E812" s="106" t="s">
        <v>38</v>
      </c>
      <c r="F812" s="145"/>
      <c r="G812" s="52" t="s">
        <v>38</v>
      </c>
      <c r="H812" s="110"/>
      <c r="I812" s="145"/>
      <c r="J812" s="53" t="s">
        <v>38</v>
      </c>
      <c r="K812" s="110"/>
      <c r="L812" s="145"/>
      <c r="M812" s="54">
        <v>1</v>
      </c>
      <c r="N812" s="110"/>
      <c r="O812" s="145"/>
      <c r="P812" s="110"/>
      <c r="Q812" s="145"/>
      <c r="R812" s="50"/>
    </row>
    <row r="813" spans="1:18" ht="14.25" customHeight="1" x14ac:dyDescent="0.25">
      <c r="A813" s="52" t="s">
        <v>38</v>
      </c>
      <c r="B813" s="52" t="s">
        <v>38</v>
      </c>
      <c r="C813" s="106" t="s">
        <v>99</v>
      </c>
      <c r="D813" s="145"/>
      <c r="E813" s="112" t="s">
        <v>100</v>
      </c>
      <c r="F813" s="145"/>
      <c r="G813" s="54">
        <v>2.4300000000000002</v>
      </c>
      <c r="H813" s="108">
        <v>1</v>
      </c>
      <c r="I813" s="145"/>
      <c r="J813" s="54">
        <v>9.7200000000000006</v>
      </c>
      <c r="K813" s="106" t="s">
        <v>38</v>
      </c>
      <c r="L813" s="145"/>
      <c r="M813" s="52" t="s">
        <v>38</v>
      </c>
      <c r="N813" s="106" t="s">
        <v>38</v>
      </c>
      <c r="O813" s="145"/>
      <c r="P813" s="106" t="s">
        <v>38</v>
      </c>
      <c r="Q813" s="145"/>
      <c r="R813" s="50"/>
    </row>
    <row r="814" spans="1:18" ht="14.25" customHeight="1" x14ac:dyDescent="0.25">
      <c r="A814" s="52" t="s">
        <v>38</v>
      </c>
      <c r="B814" s="52" t="s">
        <v>38</v>
      </c>
      <c r="C814" s="106" t="s">
        <v>101</v>
      </c>
      <c r="D814" s="145"/>
      <c r="E814" s="112" t="s">
        <v>100</v>
      </c>
      <c r="F814" s="145"/>
      <c r="G814" s="50"/>
      <c r="H814" s="108">
        <v>1</v>
      </c>
      <c r="I814" s="145"/>
      <c r="J814" s="50"/>
      <c r="K814" s="106" t="s">
        <v>38</v>
      </c>
      <c r="L814" s="145"/>
      <c r="M814" s="52" t="s">
        <v>38</v>
      </c>
      <c r="N814" s="106" t="s">
        <v>38</v>
      </c>
      <c r="O814" s="145"/>
      <c r="P814" s="106" t="s">
        <v>38</v>
      </c>
      <c r="Q814" s="145"/>
      <c r="R814" s="50"/>
    </row>
    <row r="815" spans="1:18" ht="14.25" customHeight="1" x14ac:dyDescent="0.25">
      <c r="A815" s="52" t="s">
        <v>38</v>
      </c>
      <c r="B815" s="52" t="s">
        <v>38</v>
      </c>
      <c r="C815" s="101" t="s">
        <v>102</v>
      </c>
      <c r="D815" s="146"/>
      <c r="E815" s="146"/>
      <c r="F815" s="146"/>
      <c r="G815" s="146"/>
      <c r="H815" s="146"/>
      <c r="I815" s="146"/>
      <c r="J815" s="145"/>
      <c r="K815" s="103">
        <v>38.299999999999997</v>
      </c>
      <c r="L815" s="145"/>
      <c r="M815" s="52" t="s">
        <v>38</v>
      </c>
      <c r="N815" s="111">
        <v>153.19999999999999</v>
      </c>
      <c r="O815" s="145"/>
      <c r="P815" s="104"/>
      <c r="Q815" s="145"/>
      <c r="R815" s="59">
        <v>5328.76</v>
      </c>
    </row>
    <row r="816" spans="1:18" ht="14.25" customHeight="1" x14ac:dyDescent="0.25">
      <c r="A816" s="52" t="s">
        <v>38</v>
      </c>
      <c r="B816" s="52" t="s">
        <v>38</v>
      </c>
      <c r="C816" s="106" t="s">
        <v>103</v>
      </c>
      <c r="D816" s="145"/>
      <c r="E816" s="112" t="s">
        <v>38</v>
      </c>
      <c r="F816" s="145"/>
      <c r="G816" s="50"/>
      <c r="H816" s="106" t="s">
        <v>38</v>
      </c>
      <c r="I816" s="145"/>
      <c r="J816" s="53" t="s">
        <v>38</v>
      </c>
      <c r="K816" s="106" t="s">
        <v>38</v>
      </c>
      <c r="L816" s="145"/>
      <c r="M816" s="52" t="s">
        <v>38</v>
      </c>
      <c r="N816" s="109">
        <v>153.19999999999999</v>
      </c>
      <c r="O816" s="145"/>
      <c r="P816" s="106" t="s">
        <v>38</v>
      </c>
      <c r="Q816" s="145"/>
      <c r="R816" s="58">
        <v>5328.76</v>
      </c>
    </row>
    <row r="817" spans="1:18" ht="38.85" customHeight="1" x14ac:dyDescent="0.25">
      <c r="A817" s="52" t="s">
        <v>38</v>
      </c>
      <c r="B817" s="52" t="s">
        <v>133</v>
      </c>
      <c r="C817" s="106" t="s">
        <v>132</v>
      </c>
      <c r="D817" s="145"/>
      <c r="E817" s="112" t="s">
        <v>104</v>
      </c>
      <c r="F817" s="145"/>
      <c r="G817" s="54">
        <v>74</v>
      </c>
      <c r="H817" s="108">
        <v>1</v>
      </c>
      <c r="I817" s="145"/>
      <c r="J817" s="54">
        <v>74</v>
      </c>
      <c r="K817" s="110"/>
      <c r="L817" s="145"/>
      <c r="M817" s="53" t="s">
        <v>38</v>
      </c>
      <c r="N817" s="109">
        <v>113.37</v>
      </c>
      <c r="O817" s="145"/>
      <c r="P817" s="107" t="s">
        <v>38</v>
      </c>
      <c r="Q817" s="145"/>
      <c r="R817" s="58">
        <v>3943.28</v>
      </c>
    </row>
    <row r="818" spans="1:18" ht="38.85" customHeight="1" x14ac:dyDescent="0.25">
      <c r="A818" s="52" t="s">
        <v>38</v>
      </c>
      <c r="B818" s="52" t="s">
        <v>131</v>
      </c>
      <c r="C818" s="106" t="s">
        <v>130</v>
      </c>
      <c r="D818" s="145"/>
      <c r="E818" s="112" t="s">
        <v>104</v>
      </c>
      <c r="F818" s="145"/>
      <c r="G818" s="54">
        <v>36</v>
      </c>
      <c r="H818" s="108">
        <v>1</v>
      </c>
      <c r="I818" s="145"/>
      <c r="J818" s="54">
        <v>36</v>
      </c>
      <c r="K818" s="110"/>
      <c r="L818" s="145"/>
      <c r="M818" s="53" t="s">
        <v>38</v>
      </c>
      <c r="N818" s="109">
        <v>55.15</v>
      </c>
      <c r="O818" s="145"/>
      <c r="P818" s="107" t="s">
        <v>38</v>
      </c>
      <c r="Q818" s="145"/>
      <c r="R818" s="58">
        <v>1918.35</v>
      </c>
    </row>
    <row r="819" spans="1:18" ht="14.25" customHeight="1" x14ac:dyDescent="0.25">
      <c r="A819" s="55" t="s">
        <v>38</v>
      </c>
      <c r="B819" s="55" t="s">
        <v>38</v>
      </c>
      <c r="C819" s="101" t="s">
        <v>105</v>
      </c>
      <c r="D819" s="146"/>
      <c r="E819" s="146"/>
      <c r="F819" s="146"/>
      <c r="G819" s="146"/>
      <c r="H819" s="146"/>
      <c r="I819" s="146"/>
      <c r="J819" s="145"/>
      <c r="K819" s="102" t="s">
        <v>38</v>
      </c>
      <c r="L819" s="146"/>
      <c r="M819" s="145"/>
      <c r="N819" s="103">
        <v>321.72000000000003</v>
      </c>
      <c r="O819" s="145"/>
      <c r="P819" s="104"/>
      <c r="Q819" s="145"/>
      <c r="R819" s="48">
        <v>11190.39</v>
      </c>
    </row>
    <row r="820" spans="1:18" ht="28.35" customHeight="1" x14ac:dyDescent="0.25">
      <c r="A820" s="46" t="s">
        <v>38</v>
      </c>
      <c r="B820" s="47" t="s">
        <v>282</v>
      </c>
      <c r="C820" s="101" t="s">
        <v>281</v>
      </c>
      <c r="D820" s="145"/>
      <c r="E820" s="113" t="s">
        <v>173</v>
      </c>
      <c r="F820" s="145"/>
      <c r="G820" s="48">
        <v>6</v>
      </c>
      <c r="H820" s="103">
        <v>1</v>
      </c>
      <c r="I820" s="145"/>
      <c r="J820" s="48">
        <v>6</v>
      </c>
      <c r="K820" s="104"/>
      <c r="L820" s="145"/>
      <c r="M820" s="49"/>
      <c r="N820" s="104"/>
      <c r="O820" s="145"/>
      <c r="P820" s="104"/>
      <c r="Q820" s="145"/>
      <c r="R820" s="50"/>
    </row>
    <row r="821" spans="1:18" ht="17.45" customHeight="1" x14ac:dyDescent="0.25">
      <c r="A821" s="51" t="s">
        <v>38</v>
      </c>
      <c r="B821" s="52" t="s">
        <v>135</v>
      </c>
      <c r="C821" s="106" t="s">
        <v>134</v>
      </c>
      <c r="D821" s="146"/>
      <c r="E821" s="146"/>
      <c r="F821" s="146"/>
      <c r="G821" s="146"/>
      <c r="H821" s="146"/>
      <c r="I821" s="146"/>
      <c r="J821" s="146"/>
      <c r="K821" s="146"/>
      <c r="L821" s="146"/>
      <c r="M821" s="146"/>
      <c r="N821" s="146"/>
      <c r="O821" s="146"/>
      <c r="P821" s="146"/>
      <c r="Q821" s="145"/>
      <c r="R821" s="52" t="s">
        <v>38</v>
      </c>
    </row>
    <row r="822" spans="1:18" ht="14.25" customHeight="1" x14ac:dyDescent="0.25">
      <c r="A822" s="52" t="s">
        <v>38</v>
      </c>
      <c r="B822" s="53" t="s">
        <v>48</v>
      </c>
      <c r="C822" s="106" t="s">
        <v>92</v>
      </c>
      <c r="D822" s="145"/>
      <c r="E822" s="106" t="s">
        <v>38</v>
      </c>
      <c r="F822" s="145"/>
      <c r="G822" s="52" t="s">
        <v>38</v>
      </c>
      <c r="H822" s="110"/>
      <c r="I822" s="145"/>
      <c r="J822" s="53" t="s">
        <v>38</v>
      </c>
      <c r="K822" s="108">
        <v>38.299999999999997</v>
      </c>
      <c r="L822" s="145"/>
      <c r="M822" s="54">
        <v>1</v>
      </c>
      <c r="N822" s="109">
        <v>229.8</v>
      </c>
      <c r="O822" s="145"/>
      <c r="P822" s="108">
        <v>34.783000000000001</v>
      </c>
      <c r="Q822" s="145"/>
      <c r="R822" s="58">
        <v>7993.14</v>
      </c>
    </row>
    <row r="823" spans="1:18" ht="14.25" customHeight="1" x14ac:dyDescent="0.25">
      <c r="A823" s="52" t="s">
        <v>38</v>
      </c>
      <c r="B823" s="53" t="s">
        <v>50</v>
      </c>
      <c r="C823" s="106" t="s">
        <v>93</v>
      </c>
      <c r="D823" s="145"/>
      <c r="E823" s="106" t="s">
        <v>38</v>
      </c>
      <c r="F823" s="145"/>
      <c r="G823" s="52" t="s">
        <v>38</v>
      </c>
      <c r="H823" s="110"/>
      <c r="I823" s="145"/>
      <c r="J823" s="53" t="s">
        <v>38</v>
      </c>
      <c r="K823" s="110"/>
      <c r="L823" s="145"/>
      <c r="M823" s="54">
        <v>1</v>
      </c>
      <c r="N823" s="110"/>
      <c r="O823" s="145"/>
      <c r="P823" s="110"/>
      <c r="Q823" s="145"/>
      <c r="R823" s="50"/>
    </row>
    <row r="824" spans="1:18" ht="14.25" customHeight="1" x14ac:dyDescent="0.25">
      <c r="A824" s="52" t="s">
        <v>38</v>
      </c>
      <c r="B824" s="53" t="s">
        <v>51</v>
      </c>
      <c r="C824" s="106" t="s">
        <v>94</v>
      </c>
      <c r="D824" s="145"/>
      <c r="E824" s="106" t="s">
        <v>38</v>
      </c>
      <c r="F824" s="145"/>
      <c r="G824" s="52" t="s">
        <v>38</v>
      </c>
      <c r="H824" s="110"/>
      <c r="I824" s="145"/>
      <c r="J824" s="53" t="s">
        <v>38</v>
      </c>
      <c r="K824" s="110"/>
      <c r="L824" s="145"/>
      <c r="M824" s="54">
        <v>1</v>
      </c>
      <c r="N824" s="110"/>
      <c r="O824" s="145"/>
      <c r="P824" s="110"/>
      <c r="Q824" s="145"/>
      <c r="R824" s="50"/>
    </row>
    <row r="825" spans="1:18" ht="14.25" customHeight="1" x14ac:dyDescent="0.25">
      <c r="A825" s="52" t="s">
        <v>38</v>
      </c>
      <c r="B825" s="53" t="s">
        <v>53</v>
      </c>
      <c r="C825" s="106" t="s">
        <v>95</v>
      </c>
      <c r="D825" s="145"/>
      <c r="E825" s="106" t="s">
        <v>38</v>
      </c>
      <c r="F825" s="145"/>
      <c r="G825" s="52" t="s">
        <v>38</v>
      </c>
      <c r="H825" s="110"/>
      <c r="I825" s="145"/>
      <c r="J825" s="53" t="s">
        <v>38</v>
      </c>
      <c r="K825" s="110"/>
      <c r="L825" s="145"/>
      <c r="M825" s="54">
        <v>1</v>
      </c>
      <c r="N825" s="110"/>
      <c r="O825" s="145"/>
      <c r="P825" s="110"/>
      <c r="Q825" s="145"/>
      <c r="R825" s="50"/>
    </row>
    <row r="826" spans="1:18" ht="14.25" customHeight="1" x14ac:dyDescent="0.25">
      <c r="A826" s="52" t="s">
        <v>38</v>
      </c>
      <c r="B826" s="52" t="s">
        <v>38</v>
      </c>
      <c r="C826" s="106" t="s">
        <v>99</v>
      </c>
      <c r="D826" s="145"/>
      <c r="E826" s="112" t="s">
        <v>100</v>
      </c>
      <c r="F826" s="145"/>
      <c r="G826" s="54">
        <v>2.4300000000000002</v>
      </c>
      <c r="H826" s="108">
        <v>1</v>
      </c>
      <c r="I826" s="145"/>
      <c r="J826" s="54">
        <v>14.58</v>
      </c>
      <c r="K826" s="106" t="s">
        <v>38</v>
      </c>
      <c r="L826" s="145"/>
      <c r="M826" s="52" t="s">
        <v>38</v>
      </c>
      <c r="N826" s="106" t="s">
        <v>38</v>
      </c>
      <c r="O826" s="145"/>
      <c r="P826" s="106" t="s">
        <v>38</v>
      </c>
      <c r="Q826" s="145"/>
      <c r="R826" s="50"/>
    </row>
    <row r="827" spans="1:18" ht="14.25" customHeight="1" x14ac:dyDescent="0.25">
      <c r="A827" s="52" t="s">
        <v>38</v>
      </c>
      <c r="B827" s="52" t="s">
        <v>38</v>
      </c>
      <c r="C827" s="106" t="s">
        <v>101</v>
      </c>
      <c r="D827" s="145"/>
      <c r="E827" s="112" t="s">
        <v>100</v>
      </c>
      <c r="F827" s="145"/>
      <c r="G827" s="50"/>
      <c r="H827" s="108">
        <v>1</v>
      </c>
      <c r="I827" s="145"/>
      <c r="J827" s="50"/>
      <c r="K827" s="106" t="s">
        <v>38</v>
      </c>
      <c r="L827" s="145"/>
      <c r="M827" s="52" t="s">
        <v>38</v>
      </c>
      <c r="N827" s="106" t="s">
        <v>38</v>
      </c>
      <c r="O827" s="145"/>
      <c r="P827" s="106" t="s">
        <v>38</v>
      </c>
      <c r="Q827" s="145"/>
      <c r="R827" s="50"/>
    </row>
    <row r="828" spans="1:18" ht="14.25" customHeight="1" x14ac:dyDescent="0.25">
      <c r="A828" s="52" t="s">
        <v>38</v>
      </c>
      <c r="B828" s="52" t="s">
        <v>38</v>
      </c>
      <c r="C828" s="101" t="s">
        <v>102</v>
      </c>
      <c r="D828" s="146"/>
      <c r="E828" s="146"/>
      <c r="F828" s="146"/>
      <c r="G828" s="146"/>
      <c r="H828" s="146"/>
      <c r="I828" s="146"/>
      <c r="J828" s="145"/>
      <c r="K828" s="103">
        <v>38.299999999999997</v>
      </c>
      <c r="L828" s="145"/>
      <c r="M828" s="52" t="s">
        <v>38</v>
      </c>
      <c r="N828" s="111">
        <v>229.8</v>
      </c>
      <c r="O828" s="145"/>
      <c r="P828" s="104"/>
      <c r="Q828" s="145"/>
      <c r="R828" s="59">
        <v>7993.14</v>
      </c>
    </row>
    <row r="829" spans="1:18" ht="14.25" customHeight="1" x14ac:dyDescent="0.25">
      <c r="A829" s="52" t="s">
        <v>38</v>
      </c>
      <c r="B829" s="52" t="s">
        <v>38</v>
      </c>
      <c r="C829" s="106" t="s">
        <v>103</v>
      </c>
      <c r="D829" s="145"/>
      <c r="E829" s="112" t="s">
        <v>38</v>
      </c>
      <c r="F829" s="145"/>
      <c r="G829" s="50"/>
      <c r="H829" s="106" t="s">
        <v>38</v>
      </c>
      <c r="I829" s="145"/>
      <c r="J829" s="53" t="s">
        <v>38</v>
      </c>
      <c r="K829" s="106" t="s">
        <v>38</v>
      </c>
      <c r="L829" s="145"/>
      <c r="M829" s="52" t="s">
        <v>38</v>
      </c>
      <c r="N829" s="109">
        <v>229.8</v>
      </c>
      <c r="O829" s="145"/>
      <c r="P829" s="106" t="s">
        <v>38</v>
      </c>
      <c r="Q829" s="145"/>
      <c r="R829" s="58">
        <v>7993.14</v>
      </c>
    </row>
    <row r="830" spans="1:18" ht="38.85" customHeight="1" x14ac:dyDescent="0.25">
      <c r="A830" s="52" t="s">
        <v>38</v>
      </c>
      <c r="B830" s="52" t="s">
        <v>133</v>
      </c>
      <c r="C830" s="106" t="s">
        <v>132</v>
      </c>
      <c r="D830" s="145"/>
      <c r="E830" s="112" t="s">
        <v>104</v>
      </c>
      <c r="F830" s="145"/>
      <c r="G830" s="54">
        <v>74</v>
      </c>
      <c r="H830" s="108">
        <v>1</v>
      </c>
      <c r="I830" s="145"/>
      <c r="J830" s="54">
        <v>74</v>
      </c>
      <c r="K830" s="110"/>
      <c r="L830" s="145"/>
      <c r="M830" s="53" t="s">
        <v>38</v>
      </c>
      <c r="N830" s="109">
        <v>170.05</v>
      </c>
      <c r="O830" s="145"/>
      <c r="P830" s="107" t="s">
        <v>38</v>
      </c>
      <c r="Q830" s="145"/>
      <c r="R830" s="58">
        <v>5914.92</v>
      </c>
    </row>
    <row r="831" spans="1:18" ht="38.85" customHeight="1" x14ac:dyDescent="0.25">
      <c r="A831" s="52" t="s">
        <v>38</v>
      </c>
      <c r="B831" s="52" t="s">
        <v>131</v>
      </c>
      <c r="C831" s="106" t="s">
        <v>130</v>
      </c>
      <c r="D831" s="145"/>
      <c r="E831" s="112" t="s">
        <v>104</v>
      </c>
      <c r="F831" s="145"/>
      <c r="G831" s="54">
        <v>36</v>
      </c>
      <c r="H831" s="108">
        <v>1</v>
      </c>
      <c r="I831" s="145"/>
      <c r="J831" s="54">
        <v>36</v>
      </c>
      <c r="K831" s="110"/>
      <c r="L831" s="145"/>
      <c r="M831" s="53" t="s">
        <v>38</v>
      </c>
      <c r="N831" s="109">
        <v>82.73</v>
      </c>
      <c r="O831" s="145"/>
      <c r="P831" s="107" t="s">
        <v>38</v>
      </c>
      <c r="Q831" s="145"/>
      <c r="R831" s="58">
        <v>2877.53</v>
      </c>
    </row>
    <row r="832" spans="1:18" ht="14.25" customHeight="1" x14ac:dyDescent="0.25">
      <c r="A832" s="55" t="s">
        <v>38</v>
      </c>
      <c r="B832" s="55" t="s">
        <v>38</v>
      </c>
      <c r="C832" s="101" t="s">
        <v>105</v>
      </c>
      <c r="D832" s="146"/>
      <c r="E832" s="146"/>
      <c r="F832" s="146"/>
      <c r="G832" s="146"/>
      <c r="H832" s="146"/>
      <c r="I832" s="146"/>
      <c r="J832" s="145"/>
      <c r="K832" s="102" t="s">
        <v>38</v>
      </c>
      <c r="L832" s="146"/>
      <c r="M832" s="145"/>
      <c r="N832" s="103">
        <v>482.58</v>
      </c>
      <c r="O832" s="145"/>
      <c r="P832" s="104"/>
      <c r="Q832" s="145"/>
      <c r="R832" s="48">
        <v>16785.59</v>
      </c>
    </row>
    <row r="833" spans="1:18" ht="28.35" customHeight="1" x14ac:dyDescent="0.25">
      <c r="A833" s="46" t="s">
        <v>38</v>
      </c>
      <c r="B833" s="47" t="s">
        <v>280</v>
      </c>
      <c r="C833" s="101" t="s">
        <v>279</v>
      </c>
      <c r="D833" s="145"/>
      <c r="E833" s="113" t="s">
        <v>173</v>
      </c>
      <c r="F833" s="145"/>
      <c r="G833" s="48">
        <v>6</v>
      </c>
      <c r="H833" s="103">
        <v>1</v>
      </c>
      <c r="I833" s="145"/>
      <c r="J833" s="48">
        <v>6</v>
      </c>
      <c r="K833" s="104"/>
      <c r="L833" s="145"/>
      <c r="M833" s="49"/>
      <c r="N833" s="104"/>
      <c r="O833" s="145"/>
      <c r="P833" s="104"/>
      <c r="Q833" s="145"/>
      <c r="R833" s="50"/>
    </row>
    <row r="834" spans="1:18" ht="17.45" customHeight="1" x14ac:dyDescent="0.25">
      <c r="A834" s="51" t="s">
        <v>38</v>
      </c>
      <c r="B834" s="52" t="s">
        <v>135</v>
      </c>
      <c r="C834" s="106" t="s">
        <v>134</v>
      </c>
      <c r="D834" s="146"/>
      <c r="E834" s="146"/>
      <c r="F834" s="146"/>
      <c r="G834" s="146"/>
      <c r="H834" s="146"/>
      <c r="I834" s="146"/>
      <c r="J834" s="146"/>
      <c r="K834" s="146"/>
      <c r="L834" s="146"/>
      <c r="M834" s="146"/>
      <c r="N834" s="146"/>
      <c r="O834" s="146"/>
      <c r="P834" s="146"/>
      <c r="Q834" s="145"/>
      <c r="R834" s="52" t="s">
        <v>38</v>
      </c>
    </row>
    <row r="835" spans="1:18" ht="14.25" customHeight="1" x14ac:dyDescent="0.25">
      <c r="A835" s="52" t="s">
        <v>38</v>
      </c>
      <c r="B835" s="53" t="s">
        <v>48</v>
      </c>
      <c r="C835" s="106" t="s">
        <v>92</v>
      </c>
      <c r="D835" s="145"/>
      <c r="E835" s="106" t="s">
        <v>38</v>
      </c>
      <c r="F835" s="145"/>
      <c r="G835" s="52" t="s">
        <v>38</v>
      </c>
      <c r="H835" s="110"/>
      <c r="I835" s="145"/>
      <c r="J835" s="53" t="s">
        <v>38</v>
      </c>
      <c r="K835" s="108">
        <v>25.52</v>
      </c>
      <c r="L835" s="145"/>
      <c r="M835" s="54">
        <v>1</v>
      </c>
      <c r="N835" s="109">
        <v>153.12</v>
      </c>
      <c r="O835" s="145"/>
      <c r="P835" s="108">
        <v>34.783000000000001</v>
      </c>
      <c r="Q835" s="145"/>
      <c r="R835" s="58">
        <v>5325.96</v>
      </c>
    </row>
    <row r="836" spans="1:18" ht="14.25" customHeight="1" x14ac:dyDescent="0.25">
      <c r="A836" s="52" t="s">
        <v>38</v>
      </c>
      <c r="B836" s="53" t="s">
        <v>50</v>
      </c>
      <c r="C836" s="106" t="s">
        <v>93</v>
      </c>
      <c r="D836" s="145"/>
      <c r="E836" s="106" t="s">
        <v>38</v>
      </c>
      <c r="F836" s="145"/>
      <c r="G836" s="52" t="s">
        <v>38</v>
      </c>
      <c r="H836" s="110"/>
      <c r="I836" s="145"/>
      <c r="J836" s="53" t="s">
        <v>38</v>
      </c>
      <c r="K836" s="110"/>
      <c r="L836" s="145"/>
      <c r="M836" s="54">
        <v>1</v>
      </c>
      <c r="N836" s="110"/>
      <c r="O836" s="145"/>
      <c r="P836" s="110"/>
      <c r="Q836" s="145"/>
      <c r="R836" s="50"/>
    </row>
    <row r="837" spans="1:18" ht="14.25" customHeight="1" x14ac:dyDescent="0.25">
      <c r="A837" s="52" t="s">
        <v>38</v>
      </c>
      <c r="B837" s="53" t="s">
        <v>51</v>
      </c>
      <c r="C837" s="106" t="s">
        <v>94</v>
      </c>
      <c r="D837" s="145"/>
      <c r="E837" s="106" t="s">
        <v>38</v>
      </c>
      <c r="F837" s="145"/>
      <c r="G837" s="52" t="s">
        <v>38</v>
      </c>
      <c r="H837" s="110"/>
      <c r="I837" s="145"/>
      <c r="J837" s="53" t="s">
        <v>38</v>
      </c>
      <c r="K837" s="110"/>
      <c r="L837" s="145"/>
      <c r="M837" s="54">
        <v>1</v>
      </c>
      <c r="N837" s="110"/>
      <c r="O837" s="145"/>
      <c r="P837" s="110"/>
      <c r="Q837" s="145"/>
      <c r="R837" s="50"/>
    </row>
    <row r="838" spans="1:18" ht="14.25" customHeight="1" x14ac:dyDescent="0.25">
      <c r="A838" s="52" t="s">
        <v>38</v>
      </c>
      <c r="B838" s="53" t="s">
        <v>53</v>
      </c>
      <c r="C838" s="106" t="s">
        <v>95</v>
      </c>
      <c r="D838" s="145"/>
      <c r="E838" s="106" t="s">
        <v>38</v>
      </c>
      <c r="F838" s="145"/>
      <c r="G838" s="52" t="s">
        <v>38</v>
      </c>
      <c r="H838" s="110"/>
      <c r="I838" s="145"/>
      <c r="J838" s="53" t="s">
        <v>38</v>
      </c>
      <c r="K838" s="110"/>
      <c r="L838" s="145"/>
      <c r="M838" s="54">
        <v>1</v>
      </c>
      <c r="N838" s="110"/>
      <c r="O838" s="145"/>
      <c r="P838" s="110"/>
      <c r="Q838" s="145"/>
      <c r="R838" s="50"/>
    </row>
    <row r="839" spans="1:18" ht="14.25" customHeight="1" x14ac:dyDescent="0.25">
      <c r="A839" s="52" t="s">
        <v>38</v>
      </c>
      <c r="B839" s="52" t="s">
        <v>38</v>
      </c>
      <c r="C839" s="106" t="s">
        <v>99</v>
      </c>
      <c r="D839" s="145"/>
      <c r="E839" s="112" t="s">
        <v>100</v>
      </c>
      <c r="F839" s="145"/>
      <c r="G839" s="54">
        <v>1.62</v>
      </c>
      <c r="H839" s="108">
        <v>1</v>
      </c>
      <c r="I839" s="145"/>
      <c r="J839" s="54">
        <v>9.7200000000000006</v>
      </c>
      <c r="K839" s="106" t="s">
        <v>38</v>
      </c>
      <c r="L839" s="145"/>
      <c r="M839" s="52" t="s">
        <v>38</v>
      </c>
      <c r="N839" s="106" t="s">
        <v>38</v>
      </c>
      <c r="O839" s="145"/>
      <c r="P839" s="106" t="s">
        <v>38</v>
      </c>
      <c r="Q839" s="145"/>
      <c r="R839" s="50"/>
    </row>
    <row r="840" spans="1:18" ht="14.25" customHeight="1" x14ac:dyDescent="0.25">
      <c r="A840" s="52" t="s">
        <v>38</v>
      </c>
      <c r="B840" s="52" t="s">
        <v>38</v>
      </c>
      <c r="C840" s="106" t="s">
        <v>101</v>
      </c>
      <c r="D840" s="145"/>
      <c r="E840" s="112" t="s">
        <v>100</v>
      </c>
      <c r="F840" s="145"/>
      <c r="G840" s="50"/>
      <c r="H840" s="108">
        <v>1</v>
      </c>
      <c r="I840" s="145"/>
      <c r="J840" s="50"/>
      <c r="K840" s="106" t="s">
        <v>38</v>
      </c>
      <c r="L840" s="145"/>
      <c r="M840" s="52" t="s">
        <v>38</v>
      </c>
      <c r="N840" s="106" t="s">
        <v>38</v>
      </c>
      <c r="O840" s="145"/>
      <c r="P840" s="106" t="s">
        <v>38</v>
      </c>
      <c r="Q840" s="145"/>
      <c r="R840" s="50"/>
    </row>
    <row r="841" spans="1:18" ht="14.25" customHeight="1" x14ac:dyDescent="0.25">
      <c r="A841" s="52" t="s">
        <v>38</v>
      </c>
      <c r="B841" s="52" t="s">
        <v>38</v>
      </c>
      <c r="C841" s="101" t="s">
        <v>102</v>
      </c>
      <c r="D841" s="146"/>
      <c r="E841" s="146"/>
      <c r="F841" s="146"/>
      <c r="G841" s="146"/>
      <c r="H841" s="146"/>
      <c r="I841" s="146"/>
      <c r="J841" s="145"/>
      <c r="K841" s="103">
        <v>25.52</v>
      </c>
      <c r="L841" s="145"/>
      <c r="M841" s="52" t="s">
        <v>38</v>
      </c>
      <c r="N841" s="111">
        <v>153.12</v>
      </c>
      <c r="O841" s="145"/>
      <c r="P841" s="104"/>
      <c r="Q841" s="145"/>
      <c r="R841" s="59">
        <v>5325.96</v>
      </c>
    </row>
    <row r="842" spans="1:18" ht="14.25" customHeight="1" x14ac:dyDescent="0.25">
      <c r="A842" s="52" t="s">
        <v>38</v>
      </c>
      <c r="B842" s="52" t="s">
        <v>38</v>
      </c>
      <c r="C842" s="106" t="s">
        <v>103</v>
      </c>
      <c r="D842" s="145"/>
      <c r="E842" s="112" t="s">
        <v>38</v>
      </c>
      <c r="F842" s="145"/>
      <c r="G842" s="50"/>
      <c r="H842" s="106" t="s">
        <v>38</v>
      </c>
      <c r="I842" s="145"/>
      <c r="J842" s="53" t="s">
        <v>38</v>
      </c>
      <c r="K842" s="106" t="s">
        <v>38</v>
      </c>
      <c r="L842" s="145"/>
      <c r="M842" s="52" t="s">
        <v>38</v>
      </c>
      <c r="N842" s="109">
        <v>153.12</v>
      </c>
      <c r="O842" s="145"/>
      <c r="P842" s="106" t="s">
        <v>38</v>
      </c>
      <c r="Q842" s="145"/>
      <c r="R842" s="58">
        <v>5325.96</v>
      </c>
    </row>
    <row r="843" spans="1:18" ht="38.85" customHeight="1" x14ac:dyDescent="0.25">
      <c r="A843" s="52" t="s">
        <v>38</v>
      </c>
      <c r="B843" s="52" t="s">
        <v>133</v>
      </c>
      <c r="C843" s="106" t="s">
        <v>132</v>
      </c>
      <c r="D843" s="145"/>
      <c r="E843" s="112" t="s">
        <v>104</v>
      </c>
      <c r="F843" s="145"/>
      <c r="G843" s="54">
        <v>74</v>
      </c>
      <c r="H843" s="108">
        <v>1</v>
      </c>
      <c r="I843" s="145"/>
      <c r="J843" s="54">
        <v>74</v>
      </c>
      <c r="K843" s="110"/>
      <c r="L843" s="145"/>
      <c r="M843" s="53" t="s">
        <v>38</v>
      </c>
      <c r="N843" s="109">
        <v>113.31</v>
      </c>
      <c r="O843" s="145"/>
      <c r="P843" s="107" t="s">
        <v>38</v>
      </c>
      <c r="Q843" s="145"/>
      <c r="R843" s="58">
        <v>3941.21</v>
      </c>
    </row>
    <row r="844" spans="1:18" ht="38.85" customHeight="1" x14ac:dyDescent="0.25">
      <c r="A844" s="52" t="s">
        <v>38</v>
      </c>
      <c r="B844" s="52" t="s">
        <v>131</v>
      </c>
      <c r="C844" s="106" t="s">
        <v>130</v>
      </c>
      <c r="D844" s="145"/>
      <c r="E844" s="112" t="s">
        <v>104</v>
      </c>
      <c r="F844" s="145"/>
      <c r="G844" s="54">
        <v>36</v>
      </c>
      <c r="H844" s="108">
        <v>1</v>
      </c>
      <c r="I844" s="145"/>
      <c r="J844" s="54">
        <v>36</v>
      </c>
      <c r="K844" s="110"/>
      <c r="L844" s="145"/>
      <c r="M844" s="53" t="s">
        <v>38</v>
      </c>
      <c r="N844" s="109">
        <v>55.12</v>
      </c>
      <c r="O844" s="145"/>
      <c r="P844" s="107" t="s">
        <v>38</v>
      </c>
      <c r="Q844" s="145"/>
      <c r="R844" s="58">
        <v>1917.35</v>
      </c>
    </row>
    <row r="845" spans="1:18" ht="14.25" customHeight="1" x14ac:dyDescent="0.25">
      <c r="A845" s="55" t="s">
        <v>38</v>
      </c>
      <c r="B845" s="55" t="s">
        <v>38</v>
      </c>
      <c r="C845" s="101" t="s">
        <v>105</v>
      </c>
      <c r="D845" s="146"/>
      <c r="E845" s="146"/>
      <c r="F845" s="146"/>
      <c r="G845" s="146"/>
      <c r="H845" s="146"/>
      <c r="I845" s="146"/>
      <c r="J845" s="145"/>
      <c r="K845" s="102" t="s">
        <v>38</v>
      </c>
      <c r="L845" s="146"/>
      <c r="M845" s="145"/>
      <c r="N845" s="103">
        <v>321.55</v>
      </c>
      <c r="O845" s="145"/>
      <c r="P845" s="104"/>
      <c r="Q845" s="145"/>
      <c r="R845" s="48">
        <v>11184.52</v>
      </c>
    </row>
    <row r="846" spans="1:18" ht="38.85" customHeight="1" x14ac:dyDescent="0.25">
      <c r="A846" s="46" t="s">
        <v>38</v>
      </c>
      <c r="B846" s="47" t="s">
        <v>278</v>
      </c>
      <c r="C846" s="101" t="s">
        <v>277</v>
      </c>
      <c r="D846" s="145"/>
      <c r="E846" s="113" t="s">
        <v>55</v>
      </c>
      <c r="F846" s="145"/>
      <c r="G846" s="48">
        <v>6</v>
      </c>
      <c r="H846" s="103">
        <v>1</v>
      </c>
      <c r="I846" s="145"/>
      <c r="J846" s="48">
        <v>6</v>
      </c>
      <c r="K846" s="104"/>
      <c r="L846" s="145"/>
      <c r="M846" s="49"/>
      <c r="N846" s="104"/>
      <c r="O846" s="145"/>
      <c r="P846" s="104"/>
      <c r="Q846" s="145"/>
      <c r="R846" s="50"/>
    </row>
    <row r="847" spans="1:18" ht="17.45" customHeight="1" x14ac:dyDescent="0.25">
      <c r="A847" s="51" t="s">
        <v>38</v>
      </c>
      <c r="B847" s="52" t="s">
        <v>135</v>
      </c>
      <c r="C847" s="106" t="s">
        <v>134</v>
      </c>
      <c r="D847" s="146"/>
      <c r="E847" s="146"/>
      <c r="F847" s="146"/>
      <c r="G847" s="146"/>
      <c r="H847" s="146"/>
      <c r="I847" s="146"/>
      <c r="J847" s="146"/>
      <c r="K847" s="146"/>
      <c r="L847" s="146"/>
      <c r="M847" s="146"/>
      <c r="N847" s="146"/>
      <c r="O847" s="146"/>
      <c r="P847" s="146"/>
      <c r="Q847" s="145"/>
      <c r="R847" s="52" t="s">
        <v>38</v>
      </c>
    </row>
    <row r="848" spans="1:18" ht="14.25" customHeight="1" x14ac:dyDescent="0.25">
      <c r="A848" s="52" t="s">
        <v>38</v>
      </c>
      <c r="B848" s="53" t="s">
        <v>48</v>
      </c>
      <c r="C848" s="106" t="s">
        <v>92</v>
      </c>
      <c r="D848" s="145"/>
      <c r="E848" s="106" t="s">
        <v>38</v>
      </c>
      <c r="F848" s="145"/>
      <c r="G848" s="52" t="s">
        <v>38</v>
      </c>
      <c r="H848" s="110"/>
      <c r="I848" s="145"/>
      <c r="J848" s="53" t="s">
        <v>38</v>
      </c>
      <c r="K848" s="108">
        <v>93.38</v>
      </c>
      <c r="L848" s="145"/>
      <c r="M848" s="54">
        <v>1</v>
      </c>
      <c r="N848" s="109">
        <v>560.28</v>
      </c>
      <c r="O848" s="145"/>
      <c r="P848" s="108">
        <v>34.783000000000001</v>
      </c>
      <c r="Q848" s="145"/>
      <c r="R848" s="58">
        <v>19488.240000000002</v>
      </c>
    </row>
    <row r="849" spans="1:18" ht="14.25" customHeight="1" x14ac:dyDescent="0.25">
      <c r="A849" s="52" t="s">
        <v>38</v>
      </c>
      <c r="B849" s="53" t="s">
        <v>50</v>
      </c>
      <c r="C849" s="106" t="s">
        <v>93</v>
      </c>
      <c r="D849" s="145"/>
      <c r="E849" s="106" t="s">
        <v>38</v>
      </c>
      <c r="F849" s="145"/>
      <c r="G849" s="52" t="s">
        <v>38</v>
      </c>
      <c r="H849" s="110"/>
      <c r="I849" s="145"/>
      <c r="J849" s="53" t="s">
        <v>38</v>
      </c>
      <c r="K849" s="110"/>
      <c r="L849" s="145"/>
      <c r="M849" s="54">
        <v>1</v>
      </c>
      <c r="N849" s="110"/>
      <c r="O849" s="145"/>
      <c r="P849" s="110"/>
      <c r="Q849" s="145"/>
      <c r="R849" s="50"/>
    </row>
    <row r="850" spans="1:18" ht="14.25" customHeight="1" x14ac:dyDescent="0.25">
      <c r="A850" s="52" t="s">
        <v>38</v>
      </c>
      <c r="B850" s="53" t="s">
        <v>51</v>
      </c>
      <c r="C850" s="106" t="s">
        <v>94</v>
      </c>
      <c r="D850" s="145"/>
      <c r="E850" s="106" t="s">
        <v>38</v>
      </c>
      <c r="F850" s="145"/>
      <c r="G850" s="52" t="s">
        <v>38</v>
      </c>
      <c r="H850" s="110"/>
      <c r="I850" s="145"/>
      <c r="J850" s="53" t="s">
        <v>38</v>
      </c>
      <c r="K850" s="110"/>
      <c r="L850" s="145"/>
      <c r="M850" s="54">
        <v>1</v>
      </c>
      <c r="N850" s="110"/>
      <c r="O850" s="145"/>
      <c r="P850" s="110"/>
      <c r="Q850" s="145"/>
      <c r="R850" s="50"/>
    </row>
    <row r="851" spans="1:18" ht="14.25" customHeight="1" x14ac:dyDescent="0.25">
      <c r="A851" s="52" t="s">
        <v>38</v>
      </c>
      <c r="B851" s="53" t="s">
        <v>53</v>
      </c>
      <c r="C851" s="106" t="s">
        <v>95</v>
      </c>
      <c r="D851" s="145"/>
      <c r="E851" s="106" t="s">
        <v>38</v>
      </c>
      <c r="F851" s="145"/>
      <c r="G851" s="52" t="s">
        <v>38</v>
      </c>
      <c r="H851" s="110"/>
      <c r="I851" s="145"/>
      <c r="J851" s="53" t="s">
        <v>38</v>
      </c>
      <c r="K851" s="110"/>
      <c r="L851" s="145"/>
      <c r="M851" s="54">
        <v>1</v>
      </c>
      <c r="N851" s="110"/>
      <c r="O851" s="145"/>
      <c r="P851" s="110"/>
      <c r="Q851" s="145"/>
      <c r="R851" s="50"/>
    </row>
    <row r="852" spans="1:18" ht="14.25" customHeight="1" x14ac:dyDescent="0.25">
      <c r="A852" s="52" t="s">
        <v>38</v>
      </c>
      <c r="B852" s="52" t="s">
        <v>38</v>
      </c>
      <c r="C852" s="106" t="s">
        <v>99</v>
      </c>
      <c r="D852" s="145"/>
      <c r="E852" s="112" t="s">
        <v>100</v>
      </c>
      <c r="F852" s="145"/>
      <c r="G852" s="54">
        <v>6.3</v>
      </c>
      <c r="H852" s="108">
        <v>1</v>
      </c>
      <c r="I852" s="145"/>
      <c r="J852" s="54">
        <v>37.799999999999997</v>
      </c>
      <c r="K852" s="106" t="s">
        <v>38</v>
      </c>
      <c r="L852" s="145"/>
      <c r="M852" s="52" t="s">
        <v>38</v>
      </c>
      <c r="N852" s="106" t="s">
        <v>38</v>
      </c>
      <c r="O852" s="145"/>
      <c r="P852" s="106" t="s">
        <v>38</v>
      </c>
      <c r="Q852" s="145"/>
      <c r="R852" s="50"/>
    </row>
    <row r="853" spans="1:18" ht="14.25" customHeight="1" x14ac:dyDescent="0.25">
      <c r="A853" s="52" t="s">
        <v>38</v>
      </c>
      <c r="B853" s="52" t="s">
        <v>38</v>
      </c>
      <c r="C853" s="106" t="s">
        <v>101</v>
      </c>
      <c r="D853" s="145"/>
      <c r="E853" s="112" t="s">
        <v>100</v>
      </c>
      <c r="F853" s="145"/>
      <c r="G853" s="50"/>
      <c r="H853" s="108">
        <v>1</v>
      </c>
      <c r="I853" s="145"/>
      <c r="J853" s="50"/>
      <c r="K853" s="106" t="s">
        <v>38</v>
      </c>
      <c r="L853" s="145"/>
      <c r="M853" s="52" t="s">
        <v>38</v>
      </c>
      <c r="N853" s="106" t="s">
        <v>38</v>
      </c>
      <c r="O853" s="145"/>
      <c r="P853" s="106" t="s">
        <v>38</v>
      </c>
      <c r="Q853" s="145"/>
      <c r="R853" s="50"/>
    </row>
    <row r="854" spans="1:18" ht="14.25" customHeight="1" x14ac:dyDescent="0.25">
      <c r="A854" s="52" t="s">
        <v>38</v>
      </c>
      <c r="B854" s="52" t="s">
        <v>38</v>
      </c>
      <c r="C854" s="101" t="s">
        <v>102</v>
      </c>
      <c r="D854" s="146"/>
      <c r="E854" s="146"/>
      <c r="F854" s="146"/>
      <c r="G854" s="146"/>
      <c r="H854" s="146"/>
      <c r="I854" s="146"/>
      <c r="J854" s="145"/>
      <c r="K854" s="103">
        <v>93.38</v>
      </c>
      <c r="L854" s="145"/>
      <c r="M854" s="52" t="s">
        <v>38</v>
      </c>
      <c r="N854" s="111">
        <v>560.28</v>
      </c>
      <c r="O854" s="145"/>
      <c r="P854" s="104"/>
      <c r="Q854" s="145"/>
      <c r="R854" s="59">
        <v>19488.240000000002</v>
      </c>
    </row>
    <row r="855" spans="1:18" ht="14.25" customHeight="1" x14ac:dyDescent="0.25">
      <c r="A855" s="52" t="s">
        <v>38</v>
      </c>
      <c r="B855" s="52" t="s">
        <v>38</v>
      </c>
      <c r="C855" s="106" t="s">
        <v>103</v>
      </c>
      <c r="D855" s="145"/>
      <c r="E855" s="112" t="s">
        <v>38</v>
      </c>
      <c r="F855" s="145"/>
      <c r="G855" s="50"/>
      <c r="H855" s="106" t="s">
        <v>38</v>
      </c>
      <c r="I855" s="145"/>
      <c r="J855" s="53" t="s">
        <v>38</v>
      </c>
      <c r="K855" s="106" t="s">
        <v>38</v>
      </c>
      <c r="L855" s="145"/>
      <c r="M855" s="52" t="s">
        <v>38</v>
      </c>
      <c r="N855" s="109">
        <v>560.28</v>
      </c>
      <c r="O855" s="145"/>
      <c r="P855" s="106" t="s">
        <v>38</v>
      </c>
      <c r="Q855" s="145"/>
      <c r="R855" s="58">
        <v>19488.240000000002</v>
      </c>
    </row>
    <row r="856" spans="1:18" ht="38.85" customHeight="1" x14ac:dyDescent="0.25">
      <c r="A856" s="52" t="s">
        <v>38</v>
      </c>
      <c r="B856" s="52" t="s">
        <v>133</v>
      </c>
      <c r="C856" s="106" t="s">
        <v>132</v>
      </c>
      <c r="D856" s="145"/>
      <c r="E856" s="112" t="s">
        <v>104</v>
      </c>
      <c r="F856" s="145"/>
      <c r="G856" s="54">
        <v>74</v>
      </c>
      <c r="H856" s="108">
        <v>1</v>
      </c>
      <c r="I856" s="145"/>
      <c r="J856" s="54">
        <v>74</v>
      </c>
      <c r="K856" s="110"/>
      <c r="L856" s="145"/>
      <c r="M856" s="53" t="s">
        <v>38</v>
      </c>
      <c r="N856" s="109">
        <v>414.61</v>
      </c>
      <c r="O856" s="145"/>
      <c r="P856" s="107" t="s">
        <v>38</v>
      </c>
      <c r="Q856" s="145"/>
      <c r="R856" s="58">
        <v>14421.3</v>
      </c>
    </row>
    <row r="857" spans="1:18" ht="38.85" customHeight="1" x14ac:dyDescent="0.25">
      <c r="A857" s="52" t="s">
        <v>38</v>
      </c>
      <c r="B857" s="52" t="s">
        <v>131</v>
      </c>
      <c r="C857" s="106" t="s">
        <v>130</v>
      </c>
      <c r="D857" s="145"/>
      <c r="E857" s="112" t="s">
        <v>104</v>
      </c>
      <c r="F857" s="145"/>
      <c r="G857" s="54">
        <v>36</v>
      </c>
      <c r="H857" s="108">
        <v>1</v>
      </c>
      <c r="I857" s="145"/>
      <c r="J857" s="54">
        <v>36</v>
      </c>
      <c r="K857" s="110"/>
      <c r="L857" s="145"/>
      <c r="M857" s="53" t="s">
        <v>38</v>
      </c>
      <c r="N857" s="109">
        <v>201.7</v>
      </c>
      <c r="O857" s="145"/>
      <c r="P857" s="107" t="s">
        <v>38</v>
      </c>
      <c r="Q857" s="145"/>
      <c r="R857" s="58">
        <v>7015.77</v>
      </c>
    </row>
    <row r="858" spans="1:18" ht="14.25" customHeight="1" x14ac:dyDescent="0.25">
      <c r="A858" s="55" t="s">
        <v>38</v>
      </c>
      <c r="B858" s="55" t="s">
        <v>38</v>
      </c>
      <c r="C858" s="101" t="s">
        <v>105</v>
      </c>
      <c r="D858" s="146"/>
      <c r="E858" s="146"/>
      <c r="F858" s="146"/>
      <c r="G858" s="146"/>
      <c r="H858" s="146"/>
      <c r="I858" s="146"/>
      <c r="J858" s="145"/>
      <c r="K858" s="102" t="s">
        <v>38</v>
      </c>
      <c r="L858" s="146"/>
      <c r="M858" s="145"/>
      <c r="N858" s="103">
        <v>1176.5899999999999</v>
      </c>
      <c r="O858" s="145"/>
      <c r="P858" s="104"/>
      <c r="Q858" s="145"/>
      <c r="R858" s="48">
        <v>40925.31</v>
      </c>
    </row>
    <row r="859" spans="1:18" ht="50.25" customHeight="1" x14ac:dyDescent="0.25">
      <c r="A859" s="46" t="s">
        <v>38</v>
      </c>
      <c r="B859" s="47" t="s">
        <v>276</v>
      </c>
      <c r="C859" s="101" t="s">
        <v>275</v>
      </c>
      <c r="D859" s="145"/>
      <c r="E859" s="113" t="s">
        <v>173</v>
      </c>
      <c r="F859" s="145"/>
      <c r="G859" s="48">
        <v>14</v>
      </c>
      <c r="H859" s="103">
        <v>1</v>
      </c>
      <c r="I859" s="145"/>
      <c r="J859" s="48">
        <v>14</v>
      </c>
      <c r="K859" s="104"/>
      <c r="L859" s="145"/>
      <c r="M859" s="49"/>
      <c r="N859" s="104"/>
      <c r="O859" s="145"/>
      <c r="P859" s="104"/>
      <c r="Q859" s="145"/>
      <c r="R859" s="50"/>
    </row>
    <row r="860" spans="1:18" ht="17.45" customHeight="1" x14ac:dyDescent="0.25">
      <c r="A860" s="51" t="s">
        <v>38</v>
      </c>
      <c r="B860" s="52" t="s">
        <v>135</v>
      </c>
      <c r="C860" s="106" t="s">
        <v>134</v>
      </c>
      <c r="D860" s="146"/>
      <c r="E860" s="146"/>
      <c r="F860" s="146"/>
      <c r="G860" s="146"/>
      <c r="H860" s="146"/>
      <c r="I860" s="146"/>
      <c r="J860" s="146"/>
      <c r="K860" s="146"/>
      <c r="L860" s="146"/>
      <c r="M860" s="146"/>
      <c r="N860" s="146"/>
      <c r="O860" s="146"/>
      <c r="P860" s="146"/>
      <c r="Q860" s="145"/>
      <c r="R860" s="52" t="s">
        <v>38</v>
      </c>
    </row>
    <row r="861" spans="1:18" ht="14.25" customHeight="1" x14ac:dyDescent="0.25">
      <c r="A861" s="52" t="s">
        <v>38</v>
      </c>
      <c r="B861" s="53" t="s">
        <v>48</v>
      </c>
      <c r="C861" s="106" t="s">
        <v>92</v>
      </c>
      <c r="D861" s="145"/>
      <c r="E861" s="106" t="s">
        <v>38</v>
      </c>
      <c r="F861" s="145"/>
      <c r="G861" s="52" t="s">
        <v>38</v>
      </c>
      <c r="H861" s="110"/>
      <c r="I861" s="145"/>
      <c r="J861" s="53" t="s">
        <v>38</v>
      </c>
      <c r="K861" s="108">
        <v>102.12</v>
      </c>
      <c r="L861" s="145"/>
      <c r="M861" s="54">
        <v>1</v>
      </c>
      <c r="N861" s="109">
        <v>1429.68</v>
      </c>
      <c r="O861" s="145"/>
      <c r="P861" s="108">
        <v>34.783000000000001</v>
      </c>
      <c r="Q861" s="145"/>
      <c r="R861" s="58">
        <v>49728.56</v>
      </c>
    </row>
    <row r="862" spans="1:18" ht="14.25" customHeight="1" x14ac:dyDescent="0.25">
      <c r="A862" s="52" t="s">
        <v>38</v>
      </c>
      <c r="B862" s="53" t="s">
        <v>50</v>
      </c>
      <c r="C862" s="106" t="s">
        <v>93</v>
      </c>
      <c r="D862" s="145"/>
      <c r="E862" s="106" t="s">
        <v>38</v>
      </c>
      <c r="F862" s="145"/>
      <c r="G862" s="52" t="s">
        <v>38</v>
      </c>
      <c r="H862" s="110"/>
      <c r="I862" s="145"/>
      <c r="J862" s="53" t="s">
        <v>38</v>
      </c>
      <c r="K862" s="110"/>
      <c r="L862" s="145"/>
      <c r="M862" s="54">
        <v>1</v>
      </c>
      <c r="N862" s="110"/>
      <c r="O862" s="145"/>
      <c r="P862" s="110"/>
      <c r="Q862" s="145"/>
      <c r="R862" s="50"/>
    </row>
    <row r="863" spans="1:18" ht="14.25" customHeight="1" x14ac:dyDescent="0.25">
      <c r="A863" s="52" t="s">
        <v>38</v>
      </c>
      <c r="B863" s="53" t="s">
        <v>51</v>
      </c>
      <c r="C863" s="106" t="s">
        <v>94</v>
      </c>
      <c r="D863" s="145"/>
      <c r="E863" s="106" t="s">
        <v>38</v>
      </c>
      <c r="F863" s="145"/>
      <c r="G863" s="52" t="s">
        <v>38</v>
      </c>
      <c r="H863" s="110"/>
      <c r="I863" s="145"/>
      <c r="J863" s="53" t="s">
        <v>38</v>
      </c>
      <c r="K863" s="110"/>
      <c r="L863" s="145"/>
      <c r="M863" s="54">
        <v>1</v>
      </c>
      <c r="N863" s="110"/>
      <c r="O863" s="145"/>
      <c r="P863" s="110"/>
      <c r="Q863" s="145"/>
      <c r="R863" s="50"/>
    </row>
    <row r="864" spans="1:18" ht="14.25" customHeight="1" x14ac:dyDescent="0.25">
      <c r="A864" s="52" t="s">
        <v>38</v>
      </c>
      <c r="B864" s="53" t="s">
        <v>53</v>
      </c>
      <c r="C864" s="106" t="s">
        <v>95</v>
      </c>
      <c r="D864" s="145"/>
      <c r="E864" s="106" t="s">
        <v>38</v>
      </c>
      <c r="F864" s="145"/>
      <c r="G864" s="52" t="s">
        <v>38</v>
      </c>
      <c r="H864" s="110"/>
      <c r="I864" s="145"/>
      <c r="J864" s="53" t="s">
        <v>38</v>
      </c>
      <c r="K864" s="110"/>
      <c r="L864" s="145"/>
      <c r="M864" s="54">
        <v>1</v>
      </c>
      <c r="N864" s="110"/>
      <c r="O864" s="145"/>
      <c r="P864" s="110"/>
      <c r="Q864" s="145"/>
      <c r="R864" s="50"/>
    </row>
    <row r="865" spans="1:18" ht="14.25" customHeight="1" x14ac:dyDescent="0.25">
      <c r="A865" s="52" t="s">
        <v>38</v>
      </c>
      <c r="B865" s="52" t="s">
        <v>38</v>
      </c>
      <c r="C865" s="106" t="s">
        <v>99</v>
      </c>
      <c r="D865" s="145"/>
      <c r="E865" s="112" t="s">
        <v>100</v>
      </c>
      <c r="F865" s="145"/>
      <c r="G865" s="54">
        <v>7.29</v>
      </c>
      <c r="H865" s="108">
        <v>1</v>
      </c>
      <c r="I865" s="145"/>
      <c r="J865" s="54">
        <v>102.06</v>
      </c>
      <c r="K865" s="106" t="s">
        <v>38</v>
      </c>
      <c r="L865" s="145"/>
      <c r="M865" s="52" t="s">
        <v>38</v>
      </c>
      <c r="N865" s="106" t="s">
        <v>38</v>
      </c>
      <c r="O865" s="145"/>
      <c r="P865" s="106" t="s">
        <v>38</v>
      </c>
      <c r="Q865" s="145"/>
      <c r="R865" s="50"/>
    </row>
    <row r="866" spans="1:18" ht="14.25" customHeight="1" x14ac:dyDescent="0.25">
      <c r="A866" s="52" t="s">
        <v>38</v>
      </c>
      <c r="B866" s="52" t="s">
        <v>38</v>
      </c>
      <c r="C866" s="106" t="s">
        <v>101</v>
      </c>
      <c r="D866" s="145"/>
      <c r="E866" s="112" t="s">
        <v>100</v>
      </c>
      <c r="F866" s="145"/>
      <c r="G866" s="50"/>
      <c r="H866" s="108">
        <v>1</v>
      </c>
      <c r="I866" s="145"/>
      <c r="J866" s="50"/>
      <c r="K866" s="106" t="s">
        <v>38</v>
      </c>
      <c r="L866" s="145"/>
      <c r="M866" s="52" t="s">
        <v>38</v>
      </c>
      <c r="N866" s="106" t="s">
        <v>38</v>
      </c>
      <c r="O866" s="145"/>
      <c r="P866" s="106" t="s">
        <v>38</v>
      </c>
      <c r="Q866" s="145"/>
      <c r="R866" s="50"/>
    </row>
    <row r="867" spans="1:18" ht="14.25" customHeight="1" x14ac:dyDescent="0.25">
      <c r="A867" s="52" t="s">
        <v>38</v>
      </c>
      <c r="B867" s="52" t="s">
        <v>38</v>
      </c>
      <c r="C867" s="101" t="s">
        <v>102</v>
      </c>
      <c r="D867" s="146"/>
      <c r="E867" s="146"/>
      <c r="F867" s="146"/>
      <c r="G867" s="146"/>
      <c r="H867" s="146"/>
      <c r="I867" s="146"/>
      <c r="J867" s="145"/>
      <c r="K867" s="103">
        <v>102.12</v>
      </c>
      <c r="L867" s="145"/>
      <c r="M867" s="52" t="s">
        <v>38</v>
      </c>
      <c r="N867" s="111">
        <v>1429.68</v>
      </c>
      <c r="O867" s="145"/>
      <c r="P867" s="104"/>
      <c r="Q867" s="145"/>
      <c r="R867" s="59">
        <v>49728.56</v>
      </c>
    </row>
    <row r="868" spans="1:18" ht="14.25" customHeight="1" x14ac:dyDescent="0.25">
      <c r="A868" s="52" t="s">
        <v>38</v>
      </c>
      <c r="B868" s="52" t="s">
        <v>38</v>
      </c>
      <c r="C868" s="106" t="s">
        <v>103</v>
      </c>
      <c r="D868" s="145"/>
      <c r="E868" s="112" t="s">
        <v>38</v>
      </c>
      <c r="F868" s="145"/>
      <c r="G868" s="50"/>
      <c r="H868" s="106" t="s">
        <v>38</v>
      </c>
      <c r="I868" s="145"/>
      <c r="J868" s="53" t="s">
        <v>38</v>
      </c>
      <c r="K868" s="106" t="s">
        <v>38</v>
      </c>
      <c r="L868" s="145"/>
      <c r="M868" s="52" t="s">
        <v>38</v>
      </c>
      <c r="N868" s="109">
        <v>1429.68</v>
      </c>
      <c r="O868" s="145"/>
      <c r="P868" s="106" t="s">
        <v>38</v>
      </c>
      <c r="Q868" s="145"/>
      <c r="R868" s="58">
        <v>49728.56</v>
      </c>
    </row>
    <row r="869" spans="1:18" ht="38.85" customHeight="1" x14ac:dyDescent="0.25">
      <c r="A869" s="52" t="s">
        <v>38</v>
      </c>
      <c r="B869" s="52" t="s">
        <v>133</v>
      </c>
      <c r="C869" s="106" t="s">
        <v>132</v>
      </c>
      <c r="D869" s="145"/>
      <c r="E869" s="112" t="s">
        <v>104</v>
      </c>
      <c r="F869" s="145"/>
      <c r="G869" s="54">
        <v>74</v>
      </c>
      <c r="H869" s="108">
        <v>1</v>
      </c>
      <c r="I869" s="145"/>
      <c r="J869" s="54">
        <v>74</v>
      </c>
      <c r="K869" s="110"/>
      <c r="L869" s="145"/>
      <c r="M869" s="53" t="s">
        <v>38</v>
      </c>
      <c r="N869" s="109">
        <v>1057.96</v>
      </c>
      <c r="O869" s="145"/>
      <c r="P869" s="107" t="s">
        <v>38</v>
      </c>
      <c r="Q869" s="145"/>
      <c r="R869" s="58">
        <v>36799.129999999997</v>
      </c>
    </row>
    <row r="870" spans="1:18" ht="38.85" customHeight="1" x14ac:dyDescent="0.25">
      <c r="A870" s="52" t="s">
        <v>38</v>
      </c>
      <c r="B870" s="52" t="s">
        <v>131</v>
      </c>
      <c r="C870" s="106" t="s">
        <v>130</v>
      </c>
      <c r="D870" s="145"/>
      <c r="E870" s="112" t="s">
        <v>104</v>
      </c>
      <c r="F870" s="145"/>
      <c r="G870" s="54">
        <v>36</v>
      </c>
      <c r="H870" s="108">
        <v>1</v>
      </c>
      <c r="I870" s="145"/>
      <c r="J870" s="54">
        <v>36</v>
      </c>
      <c r="K870" s="110"/>
      <c r="L870" s="145"/>
      <c r="M870" s="53" t="s">
        <v>38</v>
      </c>
      <c r="N870" s="109">
        <v>514.67999999999995</v>
      </c>
      <c r="O870" s="145"/>
      <c r="P870" s="107" t="s">
        <v>38</v>
      </c>
      <c r="Q870" s="145"/>
      <c r="R870" s="58">
        <v>17902.28</v>
      </c>
    </row>
    <row r="871" spans="1:18" ht="14.25" customHeight="1" x14ac:dyDescent="0.25">
      <c r="A871" s="55" t="s">
        <v>38</v>
      </c>
      <c r="B871" s="55" t="s">
        <v>38</v>
      </c>
      <c r="C871" s="101" t="s">
        <v>105</v>
      </c>
      <c r="D871" s="146"/>
      <c r="E871" s="146"/>
      <c r="F871" s="146"/>
      <c r="G871" s="146"/>
      <c r="H871" s="146"/>
      <c r="I871" s="146"/>
      <c r="J871" s="145"/>
      <c r="K871" s="102" t="s">
        <v>38</v>
      </c>
      <c r="L871" s="146"/>
      <c r="M871" s="145"/>
      <c r="N871" s="103">
        <v>3002.32</v>
      </c>
      <c r="O871" s="145"/>
      <c r="P871" s="104"/>
      <c r="Q871" s="145"/>
      <c r="R871" s="48">
        <v>104429.97</v>
      </c>
    </row>
    <row r="872" spans="1:18" ht="28.35" customHeight="1" x14ac:dyDescent="0.25">
      <c r="A872" s="46" t="s">
        <v>38</v>
      </c>
      <c r="B872" s="47" t="s">
        <v>175</v>
      </c>
      <c r="C872" s="101" t="s">
        <v>174</v>
      </c>
      <c r="D872" s="145"/>
      <c r="E872" s="113" t="s">
        <v>173</v>
      </c>
      <c r="F872" s="145"/>
      <c r="G872" s="48">
        <v>1</v>
      </c>
      <c r="H872" s="103">
        <v>1</v>
      </c>
      <c r="I872" s="145"/>
      <c r="J872" s="48">
        <v>1</v>
      </c>
      <c r="K872" s="104"/>
      <c r="L872" s="145"/>
      <c r="M872" s="49"/>
      <c r="N872" s="104"/>
      <c r="O872" s="145"/>
      <c r="P872" s="104"/>
      <c r="Q872" s="145"/>
      <c r="R872" s="50"/>
    </row>
    <row r="873" spans="1:18" ht="17.45" customHeight="1" x14ac:dyDescent="0.25">
      <c r="A873" s="51" t="s">
        <v>38</v>
      </c>
      <c r="B873" s="52" t="s">
        <v>135</v>
      </c>
      <c r="C873" s="106" t="s">
        <v>134</v>
      </c>
      <c r="D873" s="146"/>
      <c r="E873" s="146"/>
      <c r="F873" s="146"/>
      <c r="G873" s="146"/>
      <c r="H873" s="146"/>
      <c r="I873" s="146"/>
      <c r="J873" s="146"/>
      <c r="K873" s="146"/>
      <c r="L873" s="146"/>
      <c r="M873" s="146"/>
      <c r="N873" s="146"/>
      <c r="O873" s="146"/>
      <c r="P873" s="146"/>
      <c r="Q873" s="145"/>
      <c r="R873" s="52" t="s">
        <v>38</v>
      </c>
    </row>
    <row r="874" spans="1:18" ht="14.25" customHeight="1" x14ac:dyDescent="0.25">
      <c r="A874" s="52" t="s">
        <v>38</v>
      </c>
      <c r="B874" s="53" t="s">
        <v>48</v>
      </c>
      <c r="C874" s="106" t="s">
        <v>92</v>
      </c>
      <c r="D874" s="145"/>
      <c r="E874" s="106" t="s">
        <v>38</v>
      </c>
      <c r="F874" s="145"/>
      <c r="G874" s="52" t="s">
        <v>38</v>
      </c>
      <c r="H874" s="110"/>
      <c r="I874" s="145"/>
      <c r="J874" s="53" t="s">
        <v>38</v>
      </c>
      <c r="K874" s="108">
        <v>68.099999999999994</v>
      </c>
      <c r="L874" s="145"/>
      <c r="M874" s="54">
        <v>1</v>
      </c>
      <c r="N874" s="109">
        <v>68.099999999999994</v>
      </c>
      <c r="O874" s="145"/>
      <c r="P874" s="108">
        <v>34.783000000000001</v>
      </c>
      <c r="Q874" s="145"/>
      <c r="R874" s="58">
        <v>2368.7199999999998</v>
      </c>
    </row>
    <row r="875" spans="1:18" ht="14.25" customHeight="1" x14ac:dyDescent="0.25">
      <c r="A875" s="52" t="s">
        <v>38</v>
      </c>
      <c r="B875" s="53" t="s">
        <v>50</v>
      </c>
      <c r="C875" s="106" t="s">
        <v>93</v>
      </c>
      <c r="D875" s="145"/>
      <c r="E875" s="106" t="s">
        <v>38</v>
      </c>
      <c r="F875" s="145"/>
      <c r="G875" s="52" t="s">
        <v>38</v>
      </c>
      <c r="H875" s="110"/>
      <c r="I875" s="145"/>
      <c r="J875" s="53" t="s">
        <v>38</v>
      </c>
      <c r="K875" s="110"/>
      <c r="L875" s="145"/>
      <c r="M875" s="54">
        <v>1</v>
      </c>
      <c r="N875" s="110"/>
      <c r="O875" s="145"/>
      <c r="P875" s="110"/>
      <c r="Q875" s="145"/>
      <c r="R875" s="50"/>
    </row>
    <row r="876" spans="1:18" ht="14.25" customHeight="1" x14ac:dyDescent="0.25">
      <c r="A876" s="52" t="s">
        <v>38</v>
      </c>
      <c r="B876" s="53" t="s">
        <v>51</v>
      </c>
      <c r="C876" s="106" t="s">
        <v>94</v>
      </c>
      <c r="D876" s="145"/>
      <c r="E876" s="106" t="s">
        <v>38</v>
      </c>
      <c r="F876" s="145"/>
      <c r="G876" s="52" t="s">
        <v>38</v>
      </c>
      <c r="H876" s="110"/>
      <c r="I876" s="145"/>
      <c r="J876" s="53" t="s">
        <v>38</v>
      </c>
      <c r="K876" s="110"/>
      <c r="L876" s="145"/>
      <c r="M876" s="54">
        <v>1</v>
      </c>
      <c r="N876" s="110"/>
      <c r="O876" s="145"/>
      <c r="P876" s="110"/>
      <c r="Q876" s="145"/>
      <c r="R876" s="50"/>
    </row>
    <row r="877" spans="1:18" ht="14.25" customHeight="1" x14ac:dyDescent="0.25">
      <c r="A877" s="52" t="s">
        <v>38</v>
      </c>
      <c r="B877" s="53" t="s">
        <v>53</v>
      </c>
      <c r="C877" s="106" t="s">
        <v>95</v>
      </c>
      <c r="D877" s="145"/>
      <c r="E877" s="106" t="s">
        <v>38</v>
      </c>
      <c r="F877" s="145"/>
      <c r="G877" s="52" t="s">
        <v>38</v>
      </c>
      <c r="H877" s="110"/>
      <c r="I877" s="145"/>
      <c r="J877" s="53" t="s">
        <v>38</v>
      </c>
      <c r="K877" s="110"/>
      <c r="L877" s="145"/>
      <c r="M877" s="54">
        <v>1</v>
      </c>
      <c r="N877" s="110"/>
      <c r="O877" s="145"/>
      <c r="P877" s="110"/>
      <c r="Q877" s="145"/>
      <c r="R877" s="50"/>
    </row>
    <row r="878" spans="1:18" ht="14.25" customHeight="1" x14ac:dyDescent="0.25">
      <c r="A878" s="52" t="s">
        <v>38</v>
      </c>
      <c r="B878" s="52" t="s">
        <v>38</v>
      </c>
      <c r="C878" s="106" t="s">
        <v>99</v>
      </c>
      <c r="D878" s="145"/>
      <c r="E878" s="112" t="s">
        <v>100</v>
      </c>
      <c r="F878" s="145"/>
      <c r="G878" s="54">
        <v>4.8600000000000003</v>
      </c>
      <c r="H878" s="108">
        <v>1</v>
      </c>
      <c r="I878" s="145"/>
      <c r="J878" s="54">
        <v>4.8600000000000003</v>
      </c>
      <c r="K878" s="106" t="s">
        <v>38</v>
      </c>
      <c r="L878" s="145"/>
      <c r="M878" s="52" t="s">
        <v>38</v>
      </c>
      <c r="N878" s="106" t="s">
        <v>38</v>
      </c>
      <c r="O878" s="145"/>
      <c r="P878" s="106" t="s">
        <v>38</v>
      </c>
      <c r="Q878" s="145"/>
      <c r="R878" s="50"/>
    </row>
    <row r="879" spans="1:18" ht="14.25" customHeight="1" x14ac:dyDescent="0.25">
      <c r="A879" s="52" t="s">
        <v>38</v>
      </c>
      <c r="B879" s="52" t="s">
        <v>38</v>
      </c>
      <c r="C879" s="106" t="s">
        <v>101</v>
      </c>
      <c r="D879" s="145"/>
      <c r="E879" s="112" t="s">
        <v>100</v>
      </c>
      <c r="F879" s="145"/>
      <c r="G879" s="50"/>
      <c r="H879" s="108">
        <v>1</v>
      </c>
      <c r="I879" s="145"/>
      <c r="J879" s="50"/>
      <c r="K879" s="106" t="s">
        <v>38</v>
      </c>
      <c r="L879" s="145"/>
      <c r="M879" s="52" t="s">
        <v>38</v>
      </c>
      <c r="N879" s="106" t="s">
        <v>38</v>
      </c>
      <c r="O879" s="145"/>
      <c r="P879" s="106" t="s">
        <v>38</v>
      </c>
      <c r="Q879" s="145"/>
      <c r="R879" s="50"/>
    </row>
    <row r="880" spans="1:18" ht="14.25" customHeight="1" x14ac:dyDescent="0.25">
      <c r="A880" s="52" t="s">
        <v>38</v>
      </c>
      <c r="B880" s="52" t="s">
        <v>38</v>
      </c>
      <c r="C880" s="101" t="s">
        <v>102</v>
      </c>
      <c r="D880" s="146"/>
      <c r="E880" s="146"/>
      <c r="F880" s="146"/>
      <c r="G880" s="146"/>
      <c r="H880" s="146"/>
      <c r="I880" s="146"/>
      <c r="J880" s="145"/>
      <c r="K880" s="103">
        <v>68.099999999999994</v>
      </c>
      <c r="L880" s="145"/>
      <c r="M880" s="52" t="s">
        <v>38</v>
      </c>
      <c r="N880" s="111">
        <v>68.099999999999994</v>
      </c>
      <c r="O880" s="145"/>
      <c r="P880" s="104"/>
      <c r="Q880" s="145"/>
      <c r="R880" s="59">
        <v>2368.7199999999998</v>
      </c>
    </row>
    <row r="881" spans="1:18" ht="14.25" customHeight="1" x14ac:dyDescent="0.25">
      <c r="A881" s="52" t="s">
        <v>38</v>
      </c>
      <c r="B881" s="52" t="s">
        <v>38</v>
      </c>
      <c r="C881" s="106" t="s">
        <v>103</v>
      </c>
      <c r="D881" s="145"/>
      <c r="E881" s="112" t="s">
        <v>38</v>
      </c>
      <c r="F881" s="145"/>
      <c r="G881" s="50"/>
      <c r="H881" s="106" t="s">
        <v>38</v>
      </c>
      <c r="I881" s="145"/>
      <c r="J881" s="53" t="s">
        <v>38</v>
      </c>
      <c r="K881" s="106" t="s">
        <v>38</v>
      </c>
      <c r="L881" s="145"/>
      <c r="M881" s="52" t="s">
        <v>38</v>
      </c>
      <c r="N881" s="109">
        <v>68.099999999999994</v>
      </c>
      <c r="O881" s="145"/>
      <c r="P881" s="106" t="s">
        <v>38</v>
      </c>
      <c r="Q881" s="145"/>
      <c r="R881" s="58">
        <v>2368.7199999999998</v>
      </c>
    </row>
    <row r="882" spans="1:18" ht="38.85" customHeight="1" x14ac:dyDescent="0.25">
      <c r="A882" s="52" t="s">
        <v>38</v>
      </c>
      <c r="B882" s="52" t="s">
        <v>133</v>
      </c>
      <c r="C882" s="106" t="s">
        <v>132</v>
      </c>
      <c r="D882" s="145"/>
      <c r="E882" s="112" t="s">
        <v>104</v>
      </c>
      <c r="F882" s="145"/>
      <c r="G882" s="54">
        <v>74</v>
      </c>
      <c r="H882" s="108">
        <v>1</v>
      </c>
      <c r="I882" s="145"/>
      <c r="J882" s="54">
        <v>74</v>
      </c>
      <c r="K882" s="110"/>
      <c r="L882" s="145"/>
      <c r="M882" s="53" t="s">
        <v>38</v>
      </c>
      <c r="N882" s="109">
        <v>50.39</v>
      </c>
      <c r="O882" s="145"/>
      <c r="P882" s="107" t="s">
        <v>38</v>
      </c>
      <c r="Q882" s="145"/>
      <c r="R882" s="58">
        <v>1752.85</v>
      </c>
    </row>
    <row r="883" spans="1:18" ht="38.85" customHeight="1" x14ac:dyDescent="0.25">
      <c r="A883" s="52" t="s">
        <v>38</v>
      </c>
      <c r="B883" s="52" t="s">
        <v>131</v>
      </c>
      <c r="C883" s="106" t="s">
        <v>130</v>
      </c>
      <c r="D883" s="145"/>
      <c r="E883" s="112" t="s">
        <v>104</v>
      </c>
      <c r="F883" s="145"/>
      <c r="G883" s="54">
        <v>36</v>
      </c>
      <c r="H883" s="108">
        <v>1</v>
      </c>
      <c r="I883" s="145"/>
      <c r="J883" s="54">
        <v>36</v>
      </c>
      <c r="K883" s="110"/>
      <c r="L883" s="145"/>
      <c r="M883" s="53" t="s">
        <v>38</v>
      </c>
      <c r="N883" s="109">
        <v>24.52</v>
      </c>
      <c r="O883" s="145"/>
      <c r="P883" s="107" t="s">
        <v>38</v>
      </c>
      <c r="Q883" s="145"/>
      <c r="R883" s="58">
        <v>852.74</v>
      </c>
    </row>
    <row r="884" spans="1:18" ht="14.25" customHeight="1" x14ac:dyDescent="0.25">
      <c r="A884" s="55" t="s">
        <v>38</v>
      </c>
      <c r="B884" s="55" t="s">
        <v>38</v>
      </c>
      <c r="C884" s="101" t="s">
        <v>105</v>
      </c>
      <c r="D884" s="146"/>
      <c r="E884" s="146"/>
      <c r="F884" s="146"/>
      <c r="G884" s="146"/>
      <c r="H884" s="146"/>
      <c r="I884" s="146"/>
      <c r="J884" s="145"/>
      <c r="K884" s="102" t="s">
        <v>38</v>
      </c>
      <c r="L884" s="146"/>
      <c r="M884" s="145"/>
      <c r="N884" s="103">
        <v>143.01</v>
      </c>
      <c r="O884" s="145"/>
      <c r="P884" s="104"/>
      <c r="Q884" s="145"/>
      <c r="R884" s="48">
        <v>4974.3100000000004</v>
      </c>
    </row>
    <row r="885" spans="1:18" ht="38.85" customHeight="1" x14ac:dyDescent="0.25">
      <c r="A885" s="46" t="s">
        <v>38</v>
      </c>
      <c r="B885" s="47" t="s">
        <v>274</v>
      </c>
      <c r="C885" s="101" t="s">
        <v>273</v>
      </c>
      <c r="D885" s="145"/>
      <c r="E885" s="113" t="s">
        <v>176</v>
      </c>
      <c r="F885" s="145"/>
      <c r="G885" s="48">
        <v>2</v>
      </c>
      <c r="H885" s="103">
        <v>1</v>
      </c>
      <c r="I885" s="145"/>
      <c r="J885" s="48">
        <v>2</v>
      </c>
      <c r="K885" s="104"/>
      <c r="L885" s="145"/>
      <c r="M885" s="49"/>
      <c r="N885" s="104"/>
      <c r="O885" s="145"/>
      <c r="P885" s="104"/>
      <c r="Q885" s="145"/>
      <c r="R885" s="50"/>
    </row>
    <row r="886" spans="1:18" ht="17.45" customHeight="1" x14ac:dyDescent="0.25">
      <c r="A886" s="51" t="s">
        <v>38</v>
      </c>
      <c r="B886" s="52" t="s">
        <v>135</v>
      </c>
      <c r="C886" s="106" t="s">
        <v>134</v>
      </c>
      <c r="D886" s="146"/>
      <c r="E886" s="146"/>
      <c r="F886" s="146"/>
      <c r="G886" s="146"/>
      <c r="H886" s="146"/>
      <c r="I886" s="146"/>
      <c r="J886" s="146"/>
      <c r="K886" s="146"/>
      <c r="L886" s="146"/>
      <c r="M886" s="146"/>
      <c r="N886" s="146"/>
      <c r="O886" s="146"/>
      <c r="P886" s="146"/>
      <c r="Q886" s="145"/>
      <c r="R886" s="52" t="s">
        <v>38</v>
      </c>
    </row>
    <row r="887" spans="1:18" ht="14.25" customHeight="1" x14ac:dyDescent="0.25">
      <c r="A887" s="52" t="s">
        <v>38</v>
      </c>
      <c r="B887" s="53" t="s">
        <v>48</v>
      </c>
      <c r="C887" s="106" t="s">
        <v>92</v>
      </c>
      <c r="D887" s="145"/>
      <c r="E887" s="106" t="s">
        <v>38</v>
      </c>
      <c r="F887" s="145"/>
      <c r="G887" s="52" t="s">
        <v>38</v>
      </c>
      <c r="H887" s="110"/>
      <c r="I887" s="145"/>
      <c r="J887" s="53" t="s">
        <v>38</v>
      </c>
      <c r="K887" s="108">
        <v>12.84</v>
      </c>
      <c r="L887" s="145"/>
      <c r="M887" s="54">
        <v>1</v>
      </c>
      <c r="N887" s="109">
        <v>25.68</v>
      </c>
      <c r="O887" s="145"/>
      <c r="P887" s="108">
        <v>34.783000000000001</v>
      </c>
      <c r="Q887" s="145"/>
      <c r="R887" s="58">
        <v>893.22</v>
      </c>
    </row>
    <row r="888" spans="1:18" ht="14.25" customHeight="1" x14ac:dyDescent="0.25">
      <c r="A888" s="52" t="s">
        <v>38</v>
      </c>
      <c r="B888" s="53" t="s">
        <v>50</v>
      </c>
      <c r="C888" s="106" t="s">
        <v>93</v>
      </c>
      <c r="D888" s="145"/>
      <c r="E888" s="106" t="s">
        <v>38</v>
      </c>
      <c r="F888" s="145"/>
      <c r="G888" s="52" t="s">
        <v>38</v>
      </c>
      <c r="H888" s="110"/>
      <c r="I888" s="145"/>
      <c r="J888" s="53" t="s">
        <v>38</v>
      </c>
      <c r="K888" s="110"/>
      <c r="L888" s="145"/>
      <c r="M888" s="54">
        <v>1</v>
      </c>
      <c r="N888" s="110"/>
      <c r="O888" s="145"/>
      <c r="P888" s="110"/>
      <c r="Q888" s="145"/>
      <c r="R888" s="50"/>
    </row>
    <row r="889" spans="1:18" ht="14.25" customHeight="1" x14ac:dyDescent="0.25">
      <c r="A889" s="52" t="s">
        <v>38</v>
      </c>
      <c r="B889" s="53" t="s">
        <v>51</v>
      </c>
      <c r="C889" s="106" t="s">
        <v>94</v>
      </c>
      <c r="D889" s="145"/>
      <c r="E889" s="106" t="s">
        <v>38</v>
      </c>
      <c r="F889" s="145"/>
      <c r="G889" s="52" t="s">
        <v>38</v>
      </c>
      <c r="H889" s="110"/>
      <c r="I889" s="145"/>
      <c r="J889" s="53" t="s">
        <v>38</v>
      </c>
      <c r="K889" s="110"/>
      <c r="L889" s="145"/>
      <c r="M889" s="54">
        <v>1</v>
      </c>
      <c r="N889" s="110"/>
      <c r="O889" s="145"/>
      <c r="P889" s="110"/>
      <c r="Q889" s="145"/>
      <c r="R889" s="50"/>
    </row>
    <row r="890" spans="1:18" ht="14.25" customHeight="1" x14ac:dyDescent="0.25">
      <c r="A890" s="52" t="s">
        <v>38</v>
      </c>
      <c r="B890" s="53" t="s">
        <v>53</v>
      </c>
      <c r="C890" s="106" t="s">
        <v>95</v>
      </c>
      <c r="D890" s="145"/>
      <c r="E890" s="106" t="s">
        <v>38</v>
      </c>
      <c r="F890" s="145"/>
      <c r="G890" s="52" t="s">
        <v>38</v>
      </c>
      <c r="H890" s="110"/>
      <c r="I890" s="145"/>
      <c r="J890" s="53" t="s">
        <v>38</v>
      </c>
      <c r="K890" s="110"/>
      <c r="L890" s="145"/>
      <c r="M890" s="54">
        <v>1</v>
      </c>
      <c r="N890" s="110"/>
      <c r="O890" s="145"/>
      <c r="P890" s="110"/>
      <c r="Q890" s="145"/>
      <c r="R890" s="50"/>
    </row>
    <row r="891" spans="1:18" ht="14.25" customHeight="1" x14ac:dyDescent="0.25">
      <c r="A891" s="52" t="s">
        <v>38</v>
      </c>
      <c r="B891" s="52" t="s">
        <v>38</v>
      </c>
      <c r="C891" s="106" t="s">
        <v>99</v>
      </c>
      <c r="D891" s="145"/>
      <c r="E891" s="112" t="s">
        <v>100</v>
      </c>
      <c r="F891" s="145"/>
      <c r="G891" s="54">
        <v>0.82</v>
      </c>
      <c r="H891" s="108">
        <v>1</v>
      </c>
      <c r="I891" s="145"/>
      <c r="J891" s="54">
        <v>1.64</v>
      </c>
      <c r="K891" s="106" t="s">
        <v>38</v>
      </c>
      <c r="L891" s="145"/>
      <c r="M891" s="52" t="s">
        <v>38</v>
      </c>
      <c r="N891" s="106" t="s">
        <v>38</v>
      </c>
      <c r="O891" s="145"/>
      <c r="P891" s="106" t="s">
        <v>38</v>
      </c>
      <c r="Q891" s="145"/>
      <c r="R891" s="50"/>
    </row>
    <row r="892" spans="1:18" ht="14.25" customHeight="1" x14ac:dyDescent="0.25">
      <c r="A892" s="52" t="s">
        <v>38</v>
      </c>
      <c r="B892" s="52" t="s">
        <v>38</v>
      </c>
      <c r="C892" s="106" t="s">
        <v>101</v>
      </c>
      <c r="D892" s="145"/>
      <c r="E892" s="112" t="s">
        <v>100</v>
      </c>
      <c r="F892" s="145"/>
      <c r="G892" s="50"/>
      <c r="H892" s="108">
        <v>1</v>
      </c>
      <c r="I892" s="145"/>
      <c r="J892" s="50"/>
      <c r="K892" s="106" t="s">
        <v>38</v>
      </c>
      <c r="L892" s="145"/>
      <c r="M892" s="52" t="s">
        <v>38</v>
      </c>
      <c r="N892" s="106" t="s">
        <v>38</v>
      </c>
      <c r="O892" s="145"/>
      <c r="P892" s="106" t="s">
        <v>38</v>
      </c>
      <c r="Q892" s="145"/>
      <c r="R892" s="50"/>
    </row>
    <row r="893" spans="1:18" ht="14.25" customHeight="1" x14ac:dyDescent="0.25">
      <c r="A893" s="52" t="s">
        <v>38</v>
      </c>
      <c r="B893" s="52" t="s">
        <v>38</v>
      </c>
      <c r="C893" s="101" t="s">
        <v>102</v>
      </c>
      <c r="D893" s="146"/>
      <c r="E893" s="146"/>
      <c r="F893" s="146"/>
      <c r="G893" s="146"/>
      <c r="H893" s="146"/>
      <c r="I893" s="146"/>
      <c r="J893" s="145"/>
      <c r="K893" s="103">
        <v>12.84</v>
      </c>
      <c r="L893" s="145"/>
      <c r="M893" s="52" t="s">
        <v>38</v>
      </c>
      <c r="N893" s="111">
        <v>25.68</v>
      </c>
      <c r="O893" s="145"/>
      <c r="P893" s="104"/>
      <c r="Q893" s="145"/>
      <c r="R893" s="59">
        <v>893.22</v>
      </c>
    </row>
    <row r="894" spans="1:18" ht="14.25" customHeight="1" x14ac:dyDescent="0.25">
      <c r="A894" s="52" t="s">
        <v>38</v>
      </c>
      <c r="B894" s="52" t="s">
        <v>38</v>
      </c>
      <c r="C894" s="106" t="s">
        <v>103</v>
      </c>
      <c r="D894" s="145"/>
      <c r="E894" s="112" t="s">
        <v>38</v>
      </c>
      <c r="F894" s="145"/>
      <c r="G894" s="50"/>
      <c r="H894" s="106" t="s">
        <v>38</v>
      </c>
      <c r="I894" s="145"/>
      <c r="J894" s="53" t="s">
        <v>38</v>
      </c>
      <c r="K894" s="106" t="s">
        <v>38</v>
      </c>
      <c r="L894" s="145"/>
      <c r="M894" s="52" t="s">
        <v>38</v>
      </c>
      <c r="N894" s="109">
        <v>25.68</v>
      </c>
      <c r="O894" s="145"/>
      <c r="P894" s="106" t="s">
        <v>38</v>
      </c>
      <c r="Q894" s="145"/>
      <c r="R894" s="58">
        <v>893.22</v>
      </c>
    </row>
    <row r="895" spans="1:18" ht="38.85" customHeight="1" x14ac:dyDescent="0.25">
      <c r="A895" s="52" t="s">
        <v>38</v>
      </c>
      <c r="B895" s="52" t="s">
        <v>133</v>
      </c>
      <c r="C895" s="106" t="s">
        <v>132</v>
      </c>
      <c r="D895" s="145"/>
      <c r="E895" s="112" t="s">
        <v>104</v>
      </c>
      <c r="F895" s="145"/>
      <c r="G895" s="54">
        <v>74</v>
      </c>
      <c r="H895" s="108">
        <v>1</v>
      </c>
      <c r="I895" s="145"/>
      <c r="J895" s="54">
        <v>74</v>
      </c>
      <c r="K895" s="110"/>
      <c r="L895" s="145"/>
      <c r="M895" s="53" t="s">
        <v>38</v>
      </c>
      <c r="N895" s="109">
        <v>19</v>
      </c>
      <c r="O895" s="145"/>
      <c r="P895" s="107" t="s">
        <v>38</v>
      </c>
      <c r="Q895" s="145"/>
      <c r="R895" s="58">
        <v>660.98</v>
      </c>
    </row>
    <row r="896" spans="1:18" ht="38.85" customHeight="1" x14ac:dyDescent="0.25">
      <c r="A896" s="52" t="s">
        <v>38</v>
      </c>
      <c r="B896" s="52" t="s">
        <v>131</v>
      </c>
      <c r="C896" s="106" t="s">
        <v>130</v>
      </c>
      <c r="D896" s="145"/>
      <c r="E896" s="112" t="s">
        <v>104</v>
      </c>
      <c r="F896" s="145"/>
      <c r="G896" s="54">
        <v>36</v>
      </c>
      <c r="H896" s="108">
        <v>1</v>
      </c>
      <c r="I896" s="145"/>
      <c r="J896" s="54">
        <v>36</v>
      </c>
      <c r="K896" s="110"/>
      <c r="L896" s="145"/>
      <c r="M896" s="53" t="s">
        <v>38</v>
      </c>
      <c r="N896" s="109">
        <v>9.24</v>
      </c>
      <c r="O896" s="145"/>
      <c r="P896" s="107" t="s">
        <v>38</v>
      </c>
      <c r="Q896" s="145"/>
      <c r="R896" s="58">
        <v>321.56</v>
      </c>
    </row>
    <row r="897" spans="1:18" ht="14.25" customHeight="1" x14ac:dyDescent="0.25">
      <c r="A897" s="55" t="s">
        <v>38</v>
      </c>
      <c r="B897" s="55" t="s">
        <v>38</v>
      </c>
      <c r="C897" s="101" t="s">
        <v>105</v>
      </c>
      <c r="D897" s="146"/>
      <c r="E897" s="146"/>
      <c r="F897" s="146"/>
      <c r="G897" s="146"/>
      <c r="H897" s="146"/>
      <c r="I897" s="146"/>
      <c r="J897" s="145"/>
      <c r="K897" s="102" t="s">
        <v>38</v>
      </c>
      <c r="L897" s="146"/>
      <c r="M897" s="145"/>
      <c r="N897" s="103">
        <v>53.92</v>
      </c>
      <c r="O897" s="145"/>
      <c r="P897" s="104"/>
      <c r="Q897" s="145"/>
      <c r="R897" s="48">
        <v>1875.76</v>
      </c>
    </row>
    <row r="898" spans="1:18" ht="38.85" customHeight="1" x14ac:dyDescent="0.25">
      <c r="A898" s="46" t="s">
        <v>38</v>
      </c>
      <c r="B898" s="47" t="s">
        <v>178</v>
      </c>
      <c r="C898" s="101" t="s">
        <v>177</v>
      </c>
      <c r="D898" s="145"/>
      <c r="E898" s="113" t="s">
        <v>176</v>
      </c>
      <c r="F898" s="145"/>
      <c r="G898" s="48">
        <v>2</v>
      </c>
      <c r="H898" s="103">
        <v>1</v>
      </c>
      <c r="I898" s="145"/>
      <c r="J898" s="48">
        <v>2</v>
      </c>
      <c r="K898" s="104"/>
      <c r="L898" s="145"/>
      <c r="M898" s="49"/>
      <c r="N898" s="104"/>
      <c r="O898" s="145"/>
      <c r="P898" s="104"/>
      <c r="Q898" s="145"/>
      <c r="R898" s="50"/>
    </row>
    <row r="899" spans="1:18" ht="17.45" customHeight="1" x14ac:dyDescent="0.25">
      <c r="A899" s="51" t="s">
        <v>38</v>
      </c>
      <c r="B899" s="52" t="s">
        <v>135</v>
      </c>
      <c r="C899" s="106" t="s">
        <v>134</v>
      </c>
      <c r="D899" s="146"/>
      <c r="E899" s="146"/>
      <c r="F899" s="146"/>
      <c r="G899" s="146"/>
      <c r="H899" s="146"/>
      <c r="I899" s="146"/>
      <c r="J899" s="146"/>
      <c r="K899" s="146"/>
      <c r="L899" s="146"/>
      <c r="M899" s="146"/>
      <c r="N899" s="146"/>
      <c r="O899" s="146"/>
      <c r="P899" s="146"/>
      <c r="Q899" s="145"/>
      <c r="R899" s="52" t="s">
        <v>38</v>
      </c>
    </row>
    <row r="900" spans="1:18" ht="14.25" customHeight="1" x14ac:dyDescent="0.25">
      <c r="A900" s="52" t="s">
        <v>38</v>
      </c>
      <c r="B900" s="53" t="s">
        <v>48</v>
      </c>
      <c r="C900" s="106" t="s">
        <v>92</v>
      </c>
      <c r="D900" s="145"/>
      <c r="E900" s="106" t="s">
        <v>38</v>
      </c>
      <c r="F900" s="145"/>
      <c r="G900" s="52" t="s">
        <v>38</v>
      </c>
      <c r="H900" s="110"/>
      <c r="I900" s="145"/>
      <c r="J900" s="53" t="s">
        <v>38</v>
      </c>
      <c r="K900" s="108">
        <v>25.36</v>
      </c>
      <c r="L900" s="145"/>
      <c r="M900" s="54">
        <v>1</v>
      </c>
      <c r="N900" s="109">
        <v>50.72</v>
      </c>
      <c r="O900" s="145"/>
      <c r="P900" s="108">
        <v>34.783000000000001</v>
      </c>
      <c r="Q900" s="145"/>
      <c r="R900" s="58">
        <v>1764.2</v>
      </c>
    </row>
    <row r="901" spans="1:18" ht="14.25" customHeight="1" x14ac:dyDescent="0.25">
      <c r="A901" s="52" t="s">
        <v>38</v>
      </c>
      <c r="B901" s="53" t="s">
        <v>50</v>
      </c>
      <c r="C901" s="106" t="s">
        <v>93</v>
      </c>
      <c r="D901" s="145"/>
      <c r="E901" s="106" t="s">
        <v>38</v>
      </c>
      <c r="F901" s="145"/>
      <c r="G901" s="52" t="s">
        <v>38</v>
      </c>
      <c r="H901" s="110"/>
      <c r="I901" s="145"/>
      <c r="J901" s="53" t="s">
        <v>38</v>
      </c>
      <c r="K901" s="110"/>
      <c r="L901" s="145"/>
      <c r="M901" s="54">
        <v>1</v>
      </c>
      <c r="N901" s="110"/>
      <c r="O901" s="145"/>
      <c r="P901" s="110"/>
      <c r="Q901" s="145"/>
      <c r="R901" s="50"/>
    </row>
    <row r="902" spans="1:18" ht="14.25" customHeight="1" x14ac:dyDescent="0.25">
      <c r="A902" s="52" t="s">
        <v>38</v>
      </c>
      <c r="B902" s="53" t="s">
        <v>51</v>
      </c>
      <c r="C902" s="106" t="s">
        <v>94</v>
      </c>
      <c r="D902" s="145"/>
      <c r="E902" s="106" t="s">
        <v>38</v>
      </c>
      <c r="F902" s="145"/>
      <c r="G902" s="52" t="s">
        <v>38</v>
      </c>
      <c r="H902" s="110"/>
      <c r="I902" s="145"/>
      <c r="J902" s="53" t="s">
        <v>38</v>
      </c>
      <c r="K902" s="110"/>
      <c r="L902" s="145"/>
      <c r="M902" s="54">
        <v>1</v>
      </c>
      <c r="N902" s="110"/>
      <c r="O902" s="145"/>
      <c r="P902" s="110"/>
      <c r="Q902" s="145"/>
      <c r="R902" s="50"/>
    </row>
    <row r="903" spans="1:18" ht="14.25" customHeight="1" x14ac:dyDescent="0.25">
      <c r="A903" s="52" t="s">
        <v>38</v>
      </c>
      <c r="B903" s="53" t="s">
        <v>53</v>
      </c>
      <c r="C903" s="106" t="s">
        <v>95</v>
      </c>
      <c r="D903" s="145"/>
      <c r="E903" s="106" t="s">
        <v>38</v>
      </c>
      <c r="F903" s="145"/>
      <c r="G903" s="52" t="s">
        <v>38</v>
      </c>
      <c r="H903" s="110"/>
      <c r="I903" s="145"/>
      <c r="J903" s="53" t="s">
        <v>38</v>
      </c>
      <c r="K903" s="110"/>
      <c r="L903" s="145"/>
      <c r="M903" s="54">
        <v>1</v>
      </c>
      <c r="N903" s="110"/>
      <c r="O903" s="145"/>
      <c r="P903" s="110"/>
      <c r="Q903" s="145"/>
      <c r="R903" s="50"/>
    </row>
    <row r="904" spans="1:18" ht="14.25" customHeight="1" x14ac:dyDescent="0.25">
      <c r="A904" s="52" t="s">
        <v>38</v>
      </c>
      <c r="B904" s="52" t="s">
        <v>38</v>
      </c>
      <c r="C904" s="106" t="s">
        <v>99</v>
      </c>
      <c r="D904" s="145"/>
      <c r="E904" s="112" t="s">
        <v>100</v>
      </c>
      <c r="F904" s="145"/>
      <c r="G904" s="54">
        <v>1.62</v>
      </c>
      <c r="H904" s="108">
        <v>1</v>
      </c>
      <c r="I904" s="145"/>
      <c r="J904" s="54">
        <v>3.24</v>
      </c>
      <c r="K904" s="106" t="s">
        <v>38</v>
      </c>
      <c r="L904" s="145"/>
      <c r="M904" s="52" t="s">
        <v>38</v>
      </c>
      <c r="N904" s="106" t="s">
        <v>38</v>
      </c>
      <c r="O904" s="145"/>
      <c r="P904" s="106" t="s">
        <v>38</v>
      </c>
      <c r="Q904" s="145"/>
      <c r="R904" s="50"/>
    </row>
    <row r="905" spans="1:18" ht="14.25" customHeight="1" x14ac:dyDescent="0.25">
      <c r="A905" s="52" t="s">
        <v>38</v>
      </c>
      <c r="B905" s="52" t="s">
        <v>38</v>
      </c>
      <c r="C905" s="106" t="s">
        <v>101</v>
      </c>
      <c r="D905" s="145"/>
      <c r="E905" s="112" t="s">
        <v>100</v>
      </c>
      <c r="F905" s="145"/>
      <c r="G905" s="50"/>
      <c r="H905" s="108">
        <v>1</v>
      </c>
      <c r="I905" s="145"/>
      <c r="J905" s="50"/>
      <c r="K905" s="106" t="s">
        <v>38</v>
      </c>
      <c r="L905" s="145"/>
      <c r="M905" s="52" t="s">
        <v>38</v>
      </c>
      <c r="N905" s="106" t="s">
        <v>38</v>
      </c>
      <c r="O905" s="145"/>
      <c r="P905" s="106" t="s">
        <v>38</v>
      </c>
      <c r="Q905" s="145"/>
      <c r="R905" s="50"/>
    </row>
    <row r="906" spans="1:18" ht="14.25" customHeight="1" x14ac:dyDescent="0.25">
      <c r="A906" s="52" t="s">
        <v>38</v>
      </c>
      <c r="B906" s="52" t="s">
        <v>38</v>
      </c>
      <c r="C906" s="101" t="s">
        <v>102</v>
      </c>
      <c r="D906" s="146"/>
      <c r="E906" s="146"/>
      <c r="F906" s="146"/>
      <c r="G906" s="146"/>
      <c r="H906" s="146"/>
      <c r="I906" s="146"/>
      <c r="J906" s="145"/>
      <c r="K906" s="103">
        <v>25.36</v>
      </c>
      <c r="L906" s="145"/>
      <c r="M906" s="52" t="s">
        <v>38</v>
      </c>
      <c r="N906" s="111">
        <v>50.72</v>
      </c>
      <c r="O906" s="145"/>
      <c r="P906" s="104"/>
      <c r="Q906" s="145"/>
      <c r="R906" s="59">
        <v>1764.2</v>
      </c>
    </row>
    <row r="907" spans="1:18" ht="14.25" customHeight="1" x14ac:dyDescent="0.25">
      <c r="A907" s="52" t="s">
        <v>38</v>
      </c>
      <c r="B907" s="52" t="s">
        <v>38</v>
      </c>
      <c r="C907" s="106" t="s">
        <v>103</v>
      </c>
      <c r="D907" s="145"/>
      <c r="E907" s="112" t="s">
        <v>38</v>
      </c>
      <c r="F907" s="145"/>
      <c r="G907" s="50"/>
      <c r="H907" s="106" t="s">
        <v>38</v>
      </c>
      <c r="I907" s="145"/>
      <c r="J907" s="53" t="s">
        <v>38</v>
      </c>
      <c r="K907" s="106" t="s">
        <v>38</v>
      </c>
      <c r="L907" s="145"/>
      <c r="M907" s="52" t="s">
        <v>38</v>
      </c>
      <c r="N907" s="109">
        <v>50.72</v>
      </c>
      <c r="O907" s="145"/>
      <c r="P907" s="106" t="s">
        <v>38</v>
      </c>
      <c r="Q907" s="145"/>
      <c r="R907" s="58">
        <v>1764.2</v>
      </c>
    </row>
    <row r="908" spans="1:18" ht="38.85" customHeight="1" x14ac:dyDescent="0.25">
      <c r="A908" s="52" t="s">
        <v>38</v>
      </c>
      <c r="B908" s="52" t="s">
        <v>133</v>
      </c>
      <c r="C908" s="106" t="s">
        <v>132</v>
      </c>
      <c r="D908" s="145"/>
      <c r="E908" s="112" t="s">
        <v>104</v>
      </c>
      <c r="F908" s="145"/>
      <c r="G908" s="54">
        <v>74</v>
      </c>
      <c r="H908" s="108">
        <v>1</v>
      </c>
      <c r="I908" s="145"/>
      <c r="J908" s="54">
        <v>74</v>
      </c>
      <c r="K908" s="110"/>
      <c r="L908" s="145"/>
      <c r="M908" s="53" t="s">
        <v>38</v>
      </c>
      <c r="N908" s="109">
        <v>37.53</v>
      </c>
      <c r="O908" s="145"/>
      <c r="P908" s="107" t="s">
        <v>38</v>
      </c>
      <c r="Q908" s="145"/>
      <c r="R908" s="58">
        <v>1305.51</v>
      </c>
    </row>
    <row r="909" spans="1:18" ht="38.85" customHeight="1" x14ac:dyDescent="0.25">
      <c r="A909" s="52" t="s">
        <v>38</v>
      </c>
      <c r="B909" s="52" t="s">
        <v>131</v>
      </c>
      <c r="C909" s="106" t="s">
        <v>130</v>
      </c>
      <c r="D909" s="145"/>
      <c r="E909" s="112" t="s">
        <v>104</v>
      </c>
      <c r="F909" s="145"/>
      <c r="G909" s="54">
        <v>36</v>
      </c>
      <c r="H909" s="108">
        <v>1</v>
      </c>
      <c r="I909" s="145"/>
      <c r="J909" s="54">
        <v>36</v>
      </c>
      <c r="K909" s="110"/>
      <c r="L909" s="145"/>
      <c r="M909" s="53" t="s">
        <v>38</v>
      </c>
      <c r="N909" s="109">
        <v>18.260000000000002</v>
      </c>
      <c r="O909" s="145"/>
      <c r="P909" s="107" t="s">
        <v>38</v>
      </c>
      <c r="Q909" s="145"/>
      <c r="R909" s="58">
        <v>635.11</v>
      </c>
    </row>
    <row r="910" spans="1:18" ht="14.25" customHeight="1" x14ac:dyDescent="0.25">
      <c r="A910" s="55" t="s">
        <v>38</v>
      </c>
      <c r="B910" s="55" t="s">
        <v>38</v>
      </c>
      <c r="C910" s="101" t="s">
        <v>105</v>
      </c>
      <c r="D910" s="146"/>
      <c r="E910" s="146"/>
      <c r="F910" s="146"/>
      <c r="G910" s="146"/>
      <c r="H910" s="146"/>
      <c r="I910" s="146"/>
      <c r="J910" s="145"/>
      <c r="K910" s="102" t="s">
        <v>38</v>
      </c>
      <c r="L910" s="146"/>
      <c r="M910" s="145"/>
      <c r="N910" s="103">
        <v>106.51</v>
      </c>
      <c r="O910" s="145"/>
      <c r="P910" s="104"/>
      <c r="Q910" s="145"/>
      <c r="R910" s="48">
        <v>3704.82</v>
      </c>
    </row>
    <row r="911" spans="1:18" ht="28.35" customHeight="1" x14ac:dyDescent="0.25">
      <c r="A911" s="46" t="s">
        <v>38</v>
      </c>
      <c r="B911" s="47" t="s">
        <v>137</v>
      </c>
      <c r="C911" s="101" t="s">
        <v>136</v>
      </c>
      <c r="D911" s="145"/>
      <c r="E911" s="113" t="s">
        <v>272</v>
      </c>
      <c r="F911" s="145"/>
      <c r="G911" s="48">
        <v>2</v>
      </c>
      <c r="H911" s="103">
        <v>1</v>
      </c>
      <c r="I911" s="145"/>
      <c r="J911" s="48">
        <v>2</v>
      </c>
      <c r="K911" s="104"/>
      <c r="L911" s="145"/>
      <c r="M911" s="49"/>
      <c r="N911" s="104"/>
      <c r="O911" s="145"/>
      <c r="P911" s="104"/>
      <c r="Q911" s="145"/>
      <c r="R911" s="50"/>
    </row>
    <row r="912" spans="1:18" ht="17.45" customHeight="1" x14ac:dyDescent="0.25">
      <c r="A912" s="51" t="s">
        <v>38</v>
      </c>
      <c r="B912" s="52" t="s">
        <v>135</v>
      </c>
      <c r="C912" s="106" t="s">
        <v>134</v>
      </c>
      <c r="D912" s="146"/>
      <c r="E912" s="146"/>
      <c r="F912" s="146"/>
      <c r="G912" s="146"/>
      <c r="H912" s="146"/>
      <c r="I912" s="146"/>
      <c r="J912" s="146"/>
      <c r="K912" s="146"/>
      <c r="L912" s="146"/>
      <c r="M912" s="146"/>
      <c r="N912" s="146"/>
      <c r="O912" s="146"/>
      <c r="P912" s="146"/>
      <c r="Q912" s="145"/>
      <c r="R912" s="52" t="s">
        <v>38</v>
      </c>
    </row>
    <row r="913" spans="1:18" ht="14.25" customHeight="1" x14ac:dyDescent="0.25">
      <c r="A913" s="52" t="s">
        <v>38</v>
      </c>
      <c r="B913" s="53" t="s">
        <v>48</v>
      </c>
      <c r="C913" s="106" t="s">
        <v>92</v>
      </c>
      <c r="D913" s="145"/>
      <c r="E913" s="106" t="s">
        <v>38</v>
      </c>
      <c r="F913" s="145"/>
      <c r="G913" s="52" t="s">
        <v>38</v>
      </c>
      <c r="H913" s="110"/>
      <c r="I913" s="145"/>
      <c r="J913" s="53" t="s">
        <v>38</v>
      </c>
      <c r="K913" s="108">
        <v>19.100000000000001</v>
      </c>
      <c r="L913" s="145"/>
      <c r="M913" s="54">
        <v>1</v>
      </c>
      <c r="N913" s="109">
        <v>38.200000000000003</v>
      </c>
      <c r="O913" s="145"/>
      <c r="P913" s="108">
        <v>34.783000000000001</v>
      </c>
      <c r="Q913" s="145"/>
      <c r="R913" s="58">
        <v>1328.72</v>
      </c>
    </row>
    <row r="914" spans="1:18" ht="14.25" customHeight="1" x14ac:dyDescent="0.25">
      <c r="A914" s="52" t="s">
        <v>38</v>
      </c>
      <c r="B914" s="53" t="s">
        <v>50</v>
      </c>
      <c r="C914" s="106" t="s">
        <v>93</v>
      </c>
      <c r="D914" s="145"/>
      <c r="E914" s="106" t="s">
        <v>38</v>
      </c>
      <c r="F914" s="145"/>
      <c r="G914" s="52" t="s">
        <v>38</v>
      </c>
      <c r="H914" s="110"/>
      <c r="I914" s="145"/>
      <c r="J914" s="53" t="s">
        <v>38</v>
      </c>
      <c r="K914" s="110"/>
      <c r="L914" s="145"/>
      <c r="M914" s="54">
        <v>1</v>
      </c>
      <c r="N914" s="110"/>
      <c r="O914" s="145"/>
      <c r="P914" s="110"/>
      <c r="Q914" s="145"/>
      <c r="R914" s="50"/>
    </row>
    <row r="915" spans="1:18" ht="14.25" customHeight="1" x14ac:dyDescent="0.25">
      <c r="A915" s="52" t="s">
        <v>38</v>
      </c>
      <c r="B915" s="53" t="s">
        <v>51</v>
      </c>
      <c r="C915" s="106" t="s">
        <v>94</v>
      </c>
      <c r="D915" s="145"/>
      <c r="E915" s="106" t="s">
        <v>38</v>
      </c>
      <c r="F915" s="145"/>
      <c r="G915" s="52" t="s">
        <v>38</v>
      </c>
      <c r="H915" s="110"/>
      <c r="I915" s="145"/>
      <c r="J915" s="53" t="s">
        <v>38</v>
      </c>
      <c r="K915" s="110"/>
      <c r="L915" s="145"/>
      <c r="M915" s="54">
        <v>1</v>
      </c>
      <c r="N915" s="110"/>
      <c r="O915" s="145"/>
      <c r="P915" s="110"/>
      <c r="Q915" s="145"/>
      <c r="R915" s="50"/>
    </row>
    <row r="916" spans="1:18" ht="14.25" customHeight="1" x14ac:dyDescent="0.25">
      <c r="A916" s="52" t="s">
        <v>38</v>
      </c>
      <c r="B916" s="53" t="s">
        <v>53</v>
      </c>
      <c r="C916" s="106" t="s">
        <v>95</v>
      </c>
      <c r="D916" s="145"/>
      <c r="E916" s="106" t="s">
        <v>38</v>
      </c>
      <c r="F916" s="145"/>
      <c r="G916" s="52" t="s">
        <v>38</v>
      </c>
      <c r="H916" s="110"/>
      <c r="I916" s="145"/>
      <c r="J916" s="53" t="s">
        <v>38</v>
      </c>
      <c r="K916" s="110"/>
      <c r="L916" s="145"/>
      <c r="M916" s="54">
        <v>1</v>
      </c>
      <c r="N916" s="110"/>
      <c r="O916" s="145"/>
      <c r="P916" s="110"/>
      <c r="Q916" s="145"/>
      <c r="R916" s="50"/>
    </row>
    <row r="917" spans="1:18" ht="14.25" customHeight="1" x14ac:dyDescent="0.25">
      <c r="A917" s="52" t="s">
        <v>38</v>
      </c>
      <c r="B917" s="52" t="s">
        <v>38</v>
      </c>
      <c r="C917" s="106" t="s">
        <v>99</v>
      </c>
      <c r="D917" s="145"/>
      <c r="E917" s="112" t="s">
        <v>100</v>
      </c>
      <c r="F917" s="145"/>
      <c r="G917" s="54">
        <v>1.22</v>
      </c>
      <c r="H917" s="108">
        <v>1</v>
      </c>
      <c r="I917" s="145"/>
      <c r="J917" s="54">
        <v>2.44</v>
      </c>
      <c r="K917" s="106" t="s">
        <v>38</v>
      </c>
      <c r="L917" s="145"/>
      <c r="M917" s="52" t="s">
        <v>38</v>
      </c>
      <c r="N917" s="106" t="s">
        <v>38</v>
      </c>
      <c r="O917" s="145"/>
      <c r="P917" s="106" t="s">
        <v>38</v>
      </c>
      <c r="Q917" s="145"/>
      <c r="R917" s="50"/>
    </row>
    <row r="918" spans="1:18" ht="14.25" customHeight="1" x14ac:dyDescent="0.25">
      <c r="A918" s="52" t="s">
        <v>38</v>
      </c>
      <c r="B918" s="52" t="s">
        <v>38</v>
      </c>
      <c r="C918" s="106" t="s">
        <v>101</v>
      </c>
      <c r="D918" s="145"/>
      <c r="E918" s="112" t="s">
        <v>100</v>
      </c>
      <c r="F918" s="145"/>
      <c r="G918" s="50"/>
      <c r="H918" s="108">
        <v>1</v>
      </c>
      <c r="I918" s="145"/>
      <c r="J918" s="50"/>
      <c r="K918" s="106" t="s">
        <v>38</v>
      </c>
      <c r="L918" s="145"/>
      <c r="M918" s="52" t="s">
        <v>38</v>
      </c>
      <c r="N918" s="106" t="s">
        <v>38</v>
      </c>
      <c r="O918" s="145"/>
      <c r="P918" s="106" t="s">
        <v>38</v>
      </c>
      <c r="Q918" s="145"/>
      <c r="R918" s="50"/>
    </row>
    <row r="919" spans="1:18" ht="14.25" customHeight="1" x14ac:dyDescent="0.25">
      <c r="A919" s="52" t="s">
        <v>38</v>
      </c>
      <c r="B919" s="52" t="s">
        <v>38</v>
      </c>
      <c r="C919" s="101" t="s">
        <v>102</v>
      </c>
      <c r="D919" s="146"/>
      <c r="E919" s="146"/>
      <c r="F919" s="146"/>
      <c r="G919" s="146"/>
      <c r="H919" s="146"/>
      <c r="I919" s="146"/>
      <c r="J919" s="145"/>
      <c r="K919" s="103">
        <v>19.100000000000001</v>
      </c>
      <c r="L919" s="145"/>
      <c r="M919" s="52" t="s">
        <v>38</v>
      </c>
      <c r="N919" s="111">
        <v>38.200000000000003</v>
      </c>
      <c r="O919" s="145"/>
      <c r="P919" s="104"/>
      <c r="Q919" s="145"/>
      <c r="R919" s="59">
        <v>1328.72</v>
      </c>
    </row>
    <row r="920" spans="1:18" ht="14.25" customHeight="1" x14ac:dyDescent="0.25">
      <c r="A920" s="52" t="s">
        <v>38</v>
      </c>
      <c r="B920" s="52" t="s">
        <v>38</v>
      </c>
      <c r="C920" s="106" t="s">
        <v>103</v>
      </c>
      <c r="D920" s="145"/>
      <c r="E920" s="112" t="s">
        <v>38</v>
      </c>
      <c r="F920" s="145"/>
      <c r="G920" s="50"/>
      <c r="H920" s="106" t="s">
        <v>38</v>
      </c>
      <c r="I920" s="145"/>
      <c r="J920" s="53" t="s">
        <v>38</v>
      </c>
      <c r="K920" s="106" t="s">
        <v>38</v>
      </c>
      <c r="L920" s="145"/>
      <c r="M920" s="52" t="s">
        <v>38</v>
      </c>
      <c r="N920" s="109">
        <v>38.200000000000003</v>
      </c>
      <c r="O920" s="145"/>
      <c r="P920" s="106" t="s">
        <v>38</v>
      </c>
      <c r="Q920" s="145"/>
      <c r="R920" s="58">
        <v>1328.72</v>
      </c>
    </row>
    <row r="921" spans="1:18" ht="38.85" customHeight="1" x14ac:dyDescent="0.25">
      <c r="A921" s="52" t="s">
        <v>38</v>
      </c>
      <c r="B921" s="52" t="s">
        <v>133</v>
      </c>
      <c r="C921" s="106" t="s">
        <v>132</v>
      </c>
      <c r="D921" s="145"/>
      <c r="E921" s="112" t="s">
        <v>104</v>
      </c>
      <c r="F921" s="145"/>
      <c r="G921" s="54">
        <v>74</v>
      </c>
      <c r="H921" s="108">
        <v>1</v>
      </c>
      <c r="I921" s="145"/>
      <c r="J921" s="54">
        <v>74</v>
      </c>
      <c r="K921" s="110"/>
      <c r="L921" s="145"/>
      <c r="M921" s="53" t="s">
        <v>38</v>
      </c>
      <c r="N921" s="109">
        <v>28.27</v>
      </c>
      <c r="O921" s="145"/>
      <c r="P921" s="107" t="s">
        <v>38</v>
      </c>
      <c r="Q921" s="145"/>
      <c r="R921" s="58">
        <v>983.25</v>
      </c>
    </row>
    <row r="922" spans="1:18" ht="38.85" customHeight="1" x14ac:dyDescent="0.25">
      <c r="A922" s="52" t="s">
        <v>38</v>
      </c>
      <c r="B922" s="52" t="s">
        <v>131</v>
      </c>
      <c r="C922" s="106" t="s">
        <v>130</v>
      </c>
      <c r="D922" s="145"/>
      <c r="E922" s="112" t="s">
        <v>104</v>
      </c>
      <c r="F922" s="145"/>
      <c r="G922" s="54">
        <v>36</v>
      </c>
      <c r="H922" s="108">
        <v>1</v>
      </c>
      <c r="I922" s="145"/>
      <c r="J922" s="54">
        <v>36</v>
      </c>
      <c r="K922" s="110"/>
      <c r="L922" s="145"/>
      <c r="M922" s="53" t="s">
        <v>38</v>
      </c>
      <c r="N922" s="109">
        <v>13.75</v>
      </c>
      <c r="O922" s="145"/>
      <c r="P922" s="107" t="s">
        <v>38</v>
      </c>
      <c r="Q922" s="145"/>
      <c r="R922" s="58">
        <v>478.34</v>
      </c>
    </row>
    <row r="923" spans="1:18" ht="14.25" customHeight="1" x14ac:dyDescent="0.25">
      <c r="A923" s="55" t="s">
        <v>38</v>
      </c>
      <c r="B923" s="55" t="s">
        <v>38</v>
      </c>
      <c r="C923" s="101" t="s">
        <v>105</v>
      </c>
      <c r="D923" s="146"/>
      <c r="E923" s="146"/>
      <c r="F923" s="146"/>
      <c r="G923" s="146"/>
      <c r="H923" s="146"/>
      <c r="I923" s="146"/>
      <c r="J923" s="145"/>
      <c r="K923" s="102" t="s">
        <v>38</v>
      </c>
      <c r="L923" s="146"/>
      <c r="M923" s="145"/>
      <c r="N923" s="103">
        <v>80.22</v>
      </c>
      <c r="O923" s="145"/>
      <c r="P923" s="104"/>
      <c r="Q923" s="145"/>
      <c r="R923" s="48">
        <v>2790.31</v>
      </c>
    </row>
    <row r="924" spans="1:18" ht="93.6" customHeight="1" x14ac:dyDescent="0.25">
      <c r="A924" s="46" t="s">
        <v>38</v>
      </c>
      <c r="B924" s="47" t="s">
        <v>271</v>
      </c>
      <c r="C924" s="101" t="s">
        <v>270</v>
      </c>
      <c r="D924" s="145"/>
      <c r="E924" s="113" t="s">
        <v>269</v>
      </c>
      <c r="F924" s="145"/>
      <c r="G924" s="48">
        <v>12</v>
      </c>
      <c r="H924" s="103">
        <v>1</v>
      </c>
      <c r="I924" s="145"/>
      <c r="J924" s="48">
        <v>12</v>
      </c>
      <c r="K924" s="104"/>
      <c r="L924" s="145"/>
      <c r="M924" s="49"/>
      <c r="N924" s="104"/>
      <c r="O924" s="145"/>
      <c r="P924" s="104"/>
      <c r="Q924" s="145"/>
      <c r="R924" s="50"/>
    </row>
    <row r="925" spans="1:18" ht="17.45" customHeight="1" x14ac:dyDescent="0.25">
      <c r="A925" s="51" t="s">
        <v>38</v>
      </c>
      <c r="B925" s="52" t="s">
        <v>135</v>
      </c>
      <c r="C925" s="106" t="s">
        <v>134</v>
      </c>
      <c r="D925" s="146"/>
      <c r="E925" s="146"/>
      <c r="F925" s="146"/>
      <c r="G925" s="146"/>
      <c r="H925" s="146"/>
      <c r="I925" s="146"/>
      <c r="J925" s="146"/>
      <c r="K925" s="146"/>
      <c r="L925" s="146"/>
      <c r="M925" s="146"/>
      <c r="N925" s="146"/>
      <c r="O925" s="146"/>
      <c r="P925" s="146"/>
      <c r="Q925" s="145"/>
      <c r="R925" s="52" t="s">
        <v>38</v>
      </c>
    </row>
    <row r="926" spans="1:18" ht="14.25" customHeight="1" x14ac:dyDescent="0.25">
      <c r="A926" s="52" t="s">
        <v>38</v>
      </c>
      <c r="B926" s="53" t="s">
        <v>48</v>
      </c>
      <c r="C926" s="106" t="s">
        <v>92</v>
      </c>
      <c r="D926" s="145"/>
      <c r="E926" s="106" t="s">
        <v>38</v>
      </c>
      <c r="F926" s="145"/>
      <c r="G926" s="52" t="s">
        <v>38</v>
      </c>
      <c r="H926" s="110"/>
      <c r="I926" s="145"/>
      <c r="J926" s="53" t="s">
        <v>38</v>
      </c>
      <c r="K926" s="108">
        <v>5.01</v>
      </c>
      <c r="L926" s="145"/>
      <c r="M926" s="54">
        <v>1</v>
      </c>
      <c r="N926" s="109">
        <v>60.12</v>
      </c>
      <c r="O926" s="145"/>
      <c r="P926" s="108">
        <v>34.783000000000001</v>
      </c>
      <c r="Q926" s="145"/>
      <c r="R926" s="58">
        <v>2091.12</v>
      </c>
    </row>
    <row r="927" spans="1:18" ht="14.25" customHeight="1" x14ac:dyDescent="0.25">
      <c r="A927" s="52" t="s">
        <v>38</v>
      </c>
      <c r="B927" s="53" t="s">
        <v>50</v>
      </c>
      <c r="C927" s="106" t="s">
        <v>93</v>
      </c>
      <c r="D927" s="145"/>
      <c r="E927" s="106" t="s">
        <v>38</v>
      </c>
      <c r="F927" s="145"/>
      <c r="G927" s="52" t="s">
        <v>38</v>
      </c>
      <c r="H927" s="110"/>
      <c r="I927" s="145"/>
      <c r="J927" s="53" t="s">
        <v>38</v>
      </c>
      <c r="K927" s="110"/>
      <c r="L927" s="145"/>
      <c r="M927" s="54">
        <v>1</v>
      </c>
      <c r="N927" s="110"/>
      <c r="O927" s="145"/>
      <c r="P927" s="110"/>
      <c r="Q927" s="145"/>
      <c r="R927" s="50"/>
    </row>
    <row r="928" spans="1:18" ht="14.25" customHeight="1" x14ac:dyDescent="0.25">
      <c r="A928" s="52" t="s">
        <v>38</v>
      </c>
      <c r="B928" s="53" t="s">
        <v>51</v>
      </c>
      <c r="C928" s="106" t="s">
        <v>94</v>
      </c>
      <c r="D928" s="145"/>
      <c r="E928" s="106" t="s">
        <v>38</v>
      </c>
      <c r="F928" s="145"/>
      <c r="G928" s="52" t="s">
        <v>38</v>
      </c>
      <c r="H928" s="110"/>
      <c r="I928" s="145"/>
      <c r="J928" s="53" t="s">
        <v>38</v>
      </c>
      <c r="K928" s="110"/>
      <c r="L928" s="145"/>
      <c r="M928" s="54">
        <v>1</v>
      </c>
      <c r="N928" s="110"/>
      <c r="O928" s="145"/>
      <c r="P928" s="110"/>
      <c r="Q928" s="145"/>
      <c r="R928" s="50"/>
    </row>
    <row r="929" spans="1:18" ht="14.25" customHeight="1" x14ac:dyDescent="0.25">
      <c r="A929" s="52" t="s">
        <v>38</v>
      </c>
      <c r="B929" s="53" t="s">
        <v>53</v>
      </c>
      <c r="C929" s="106" t="s">
        <v>95</v>
      </c>
      <c r="D929" s="145"/>
      <c r="E929" s="106" t="s">
        <v>38</v>
      </c>
      <c r="F929" s="145"/>
      <c r="G929" s="52" t="s">
        <v>38</v>
      </c>
      <c r="H929" s="110"/>
      <c r="I929" s="145"/>
      <c r="J929" s="53" t="s">
        <v>38</v>
      </c>
      <c r="K929" s="110"/>
      <c r="L929" s="145"/>
      <c r="M929" s="54">
        <v>1</v>
      </c>
      <c r="N929" s="110"/>
      <c r="O929" s="145"/>
      <c r="P929" s="110"/>
      <c r="Q929" s="145"/>
      <c r="R929" s="50"/>
    </row>
    <row r="930" spans="1:18" ht="14.25" customHeight="1" x14ac:dyDescent="0.25">
      <c r="A930" s="52" t="s">
        <v>38</v>
      </c>
      <c r="B930" s="52" t="s">
        <v>38</v>
      </c>
      <c r="C930" s="106" t="s">
        <v>99</v>
      </c>
      <c r="D930" s="145"/>
      <c r="E930" s="112" t="s">
        <v>100</v>
      </c>
      <c r="F930" s="145"/>
      <c r="G930" s="54">
        <v>0.32</v>
      </c>
      <c r="H930" s="108">
        <v>1</v>
      </c>
      <c r="I930" s="145"/>
      <c r="J930" s="54">
        <v>3.84</v>
      </c>
      <c r="K930" s="106" t="s">
        <v>38</v>
      </c>
      <c r="L930" s="145"/>
      <c r="M930" s="52" t="s">
        <v>38</v>
      </c>
      <c r="N930" s="106" t="s">
        <v>38</v>
      </c>
      <c r="O930" s="145"/>
      <c r="P930" s="106" t="s">
        <v>38</v>
      </c>
      <c r="Q930" s="145"/>
      <c r="R930" s="50"/>
    </row>
    <row r="931" spans="1:18" ht="14.25" customHeight="1" x14ac:dyDescent="0.25">
      <c r="A931" s="52" t="s">
        <v>38</v>
      </c>
      <c r="B931" s="52" t="s">
        <v>38</v>
      </c>
      <c r="C931" s="106" t="s">
        <v>101</v>
      </c>
      <c r="D931" s="145"/>
      <c r="E931" s="112" t="s">
        <v>100</v>
      </c>
      <c r="F931" s="145"/>
      <c r="G931" s="50"/>
      <c r="H931" s="108">
        <v>1</v>
      </c>
      <c r="I931" s="145"/>
      <c r="J931" s="50"/>
      <c r="K931" s="106" t="s">
        <v>38</v>
      </c>
      <c r="L931" s="145"/>
      <c r="M931" s="52" t="s">
        <v>38</v>
      </c>
      <c r="N931" s="106" t="s">
        <v>38</v>
      </c>
      <c r="O931" s="145"/>
      <c r="P931" s="106" t="s">
        <v>38</v>
      </c>
      <c r="Q931" s="145"/>
      <c r="R931" s="50"/>
    </row>
    <row r="932" spans="1:18" ht="14.25" customHeight="1" x14ac:dyDescent="0.25">
      <c r="A932" s="52" t="s">
        <v>38</v>
      </c>
      <c r="B932" s="52" t="s">
        <v>38</v>
      </c>
      <c r="C932" s="101" t="s">
        <v>102</v>
      </c>
      <c r="D932" s="146"/>
      <c r="E932" s="146"/>
      <c r="F932" s="146"/>
      <c r="G932" s="146"/>
      <c r="H932" s="146"/>
      <c r="I932" s="146"/>
      <c r="J932" s="145"/>
      <c r="K932" s="103">
        <v>5.01</v>
      </c>
      <c r="L932" s="145"/>
      <c r="M932" s="52" t="s">
        <v>38</v>
      </c>
      <c r="N932" s="111">
        <v>60.12</v>
      </c>
      <c r="O932" s="145"/>
      <c r="P932" s="104"/>
      <c r="Q932" s="145"/>
      <c r="R932" s="59">
        <v>2091.12</v>
      </c>
    </row>
    <row r="933" spans="1:18" ht="14.25" customHeight="1" x14ac:dyDescent="0.25">
      <c r="A933" s="52" t="s">
        <v>38</v>
      </c>
      <c r="B933" s="52" t="s">
        <v>38</v>
      </c>
      <c r="C933" s="106" t="s">
        <v>103</v>
      </c>
      <c r="D933" s="145"/>
      <c r="E933" s="112" t="s">
        <v>38</v>
      </c>
      <c r="F933" s="145"/>
      <c r="G933" s="50"/>
      <c r="H933" s="106" t="s">
        <v>38</v>
      </c>
      <c r="I933" s="145"/>
      <c r="J933" s="53" t="s">
        <v>38</v>
      </c>
      <c r="K933" s="106" t="s">
        <v>38</v>
      </c>
      <c r="L933" s="145"/>
      <c r="M933" s="52" t="s">
        <v>38</v>
      </c>
      <c r="N933" s="109">
        <v>60.12</v>
      </c>
      <c r="O933" s="145"/>
      <c r="P933" s="106" t="s">
        <v>38</v>
      </c>
      <c r="Q933" s="145"/>
      <c r="R933" s="58">
        <v>2091.12</v>
      </c>
    </row>
    <row r="934" spans="1:18" ht="38.85" customHeight="1" x14ac:dyDescent="0.25">
      <c r="A934" s="52" t="s">
        <v>38</v>
      </c>
      <c r="B934" s="52" t="s">
        <v>133</v>
      </c>
      <c r="C934" s="106" t="s">
        <v>132</v>
      </c>
      <c r="D934" s="145"/>
      <c r="E934" s="112" t="s">
        <v>104</v>
      </c>
      <c r="F934" s="145"/>
      <c r="G934" s="54">
        <v>74</v>
      </c>
      <c r="H934" s="108">
        <v>1</v>
      </c>
      <c r="I934" s="145"/>
      <c r="J934" s="54">
        <v>74</v>
      </c>
      <c r="K934" s="110"/>
      <c r="L934" s="145"/>
      <c r="M934" s="53" t="s">
        <v>38</v>
      </c>
      <c r="N934" s="109">
        <v>44.49</v>
      </c>
      <c r="O934" s="145"/>
      <c r="P934" s="107" t="s">
        <v>38</v>
      </c>
      <c r="Q934" s="145"/>
      <c r="R934" s="58">
        <v>1547.43</v>
      </c>
    </row>
    <row r="935" spans="1:18" ht="38.85" customHeight="1" x14ac:dyDescent="0.25">
      <c r="A935" s="52" t="s">
        <v>38</v>
      </c>
      <c r="B935" s="52" t="s">
        <v>131</v>
      </c>
      <c r="C935" s="106" t="s">
        <v>130</v>
      </c>
      <c r="D935" s="145"/>
      <c r="E935" s="112" t="s">
        <v>104</v>
      </c>
      <c r="F935" s="145"/>
      <c r="G935" s="54">
        <v>36</v>
      </c>
      <c r="H935" s="108">
        <v>1</v>
      </c>
      <c r="I935" s="145"/>
      <c r="J935" s="54">
        <v>36</v>
      </c>
      <c r="K935" s="110"/>
      <c r="L935" s="145"/>
      <c r="M935" s="53" t="s">
        <v>38</v>
      </c>
      <c r="N935" s="109">
        <v>21.64</v>
      </c>
      <c r="O935" s="145"/>
      <c r="P935" s="107" t="s">
        <v>38</v>
      </c>
      <c r="Q935" s="145"/>
      <c r="R935" s="58">
        <v>752.8</v>
      </c>
    </row>
    <row r="936" spans="1:18" ht="14.25" customHeight="1" x14ac:dyDescent="0.25">
      <c r="A936" s="55" t="s">
        <v>38</v>
      </c>
      <c r="B936" s="55" t="s">
        <v>38</v>
      </c>
      <c r="C936" s="101" t="s">
        <v>105</v>
      </c>
      <c r="D936" s="146"/>
      <c r="E936" s="146"/>
      <c r="F936" s="146"/>
      <c r="G936" s="146"/>
      <c r="H936" s="146"/>
      <c r="I936" s="146"/>
      <c r="J936" s="145"/>
      <c r="K936" s="102" t="s">
        <v>38</v>
      </c>
      <c r="L936" s="146"/>
      <c r="M936" s="145"/>
      <c r="N936" s="103">
        <v>126.25</v>
      </c>
      <c r="O936" s="145"/>
      <c r="P936" s="104"/>
      <c r="Q936" s="145"/>
      <c r="R936" s="48">
        <v>4391.3500000000004</v>
      </c>
    </row>
    <row r="937" spans="1:18" ht="38.85" customHeight="1" x14ac:dyDescent="0.25">
      <c r="A937" s="46" t="s">
        <v>38</v>
      </c>
      <c r="B937" s="47" t="s">
        <v>268</v>
      </c>
      <c r="C937" s="101" t="s">
        <v>267</v>
      </c>
      <c r="D937" s="145"/>
      <c r="E937" s="113" t="s">
        <v>246</v>
      </c>
      <c r="F937" s="145"/>
      <c r="G937" s="48">
        <v>1</v>
      </c>
      <c r="H937" s="103">
        <v>1</v>
      </c>
      <c r="I937" s="145"/>
      <c r="J937" s="48">
        <v>1</v>
      </c>
      <c r="K937" s="104"/>
      <c r="L937" s="145"/>
      <c r="M937" s="49"/>
      <c r="N937" s="104"/>
      <c r="O937" s="145"/>
      <c r="P937" s="104"/>
      <c r="Q937" s="145"/>
      <c r="R937" s="50"/>
    </row>
    <row r="938" spans="1:18" ht="17.45" customHeight="1" x14ac:dyDescent="0.25">
      <c r="A938" s="51" t="s">
        <v>38</v>
      </c>
      <c r="B938" s="52" t="s">
        <v>135</v>
      </c>
      <c r="C938" s="106" t="s">
        <v>134</v>
      </c>
      <c r="D938" s="146"/>
      <c r="E938" s="146"/>
      <c r="F938" s="146"/>
      <c r="G938" s="146"/>
      <c r="H938" s="146"/>
      <c r="I938" s="146"/>
      <c r="J938" s="146"/>
      <c r="K938" s="146"/>
      <c r="L938" s="146"/>
      <c r="M938" s="146"/>
      <c r="N938" s="146"/>
      <c r="O938" s="146"/>
      <c r="P938" s="146"/>
      <c r="Q938" s="145"/>
      <c r="R938" s="52" t="s">
        <v>38</v>
      </c>
    </row>
    <row r="939" spans="1:18" ht="14.25" customHeight="1" x14ac:dyDescent="0.25">
      <c r="A939" s="52" t="s">
        <v>38</v>
      </c>
      <c r="B939" s="53" t="s">
        <v>48</v>
      </c>
      <c r="C939" s="106" t="s">
        <v>92</v>
      </c>
      <c r="D939" s="145"/>
      <c r="E939" s="106" t="s">
        <v>38</v>
      </c>
      <c r="F939" s="145"/>
      <c r="G939" s="52" t="s">
        <v>38</v>
      </c>
      <c r="H939" s="110"/>
      <c r="I939" s="145"/>
      <c r="J939" s="53" t="s">
        <v>38</v>
      </c>
      <c r="K939" s="108">
        <v>25.36</v>
      </c>
      <c r="L939" s="145"/>
      <c r="M939" s="54">
        <v>1</v>
      </c>
      <c r="N939" s="109">
        <v>25.36</v>
      </c>
      <c r="O939" s="145"/>
      <c r="P939" s="108">
        <v>34.783000000000001</v>
      </c>
      <c r="Q939" s="145"/>
      <c r="R939" s="58">
        <v>882.1</v>
      </c>
    </row>
    <row r="940" spans="1:18" ht="14.25" customHeight="1" x14ac:dyDescent="0.25">
      <c r="A940" s="52" t="s">
        <v>38</v>
      </c>
      <c r="B940" s="53" t="s">
        <v>50</v>
      </c>
      <c r="C940" s="106" t="s">
        <v>93</v>
      </c>
      <c r="D940" s="145"/>
      <c r="E940" s="106" t="s">
        <v>38</v>
      </c>
      <c r="F940" s="145"/>
      <c r="G940" s="52" t="s">
        <v>38</v>
      </c>
      <c r="H940" s="110"/>
      <c r="I940" s="145"/>
      <c r="J940" s="53" t="s">
        <v>38</v>
      </c>
      <c r="K940" s="110"/>
      <c r="L940" s="145"/>
      <c r="M940" s="54">
        <v>1</v>
      </c>
      <c r="N940" s="110"/>
      <c r="O940" s="145"/>
      <c r="P940" s="110"/>
      <c r="Q940" s="145"/>
      <c r="R940" s="50"/>
    </row>
    <row r="941" spans="1:18" ht="14.25" customHeight="1" x14ac:dyDescent="0.25">
      <c r="A941" s="52" t="s">
        <v>38</v>
      </c>
      <c r="B941" s="53" t="s">
        <v>51</v>
      </c>
      <c r="C941" s="106" t="s">
        <v>94</v>
      </c>
      <c r="D941" s="145"/>
      <c r="E941" s="106" t="s">
        <v>38</v>
      </c>
      <c r="F941" s="145"/>
      <c r="G941" s="52" t="s">
        <v>38</v>
      </c>
      <c r="H941" s="110"/>
      <c r="I941" s="145"/>
      <c r="J941" s="53" t="s">
        <v>38</v>
      </c>
      <c r="K941" s="110"/>
      <c r="L941" s="145"/>
      <c r="M941" s="54">
        <v>1</v>
      </c>
      <c r="N941" s="110"/>
      <c r="O941" s="145"/>
      <c r="P941" s="110"/>
      <c r="Q941" s="145"/>
      <c r="R941" s="50"/>
    </row>
    <row r="942" spans="1:18" ht="14.25" customHeight="1" x14ac:dyDescent="0.25">
      <c r="A942" s="52" t="s">
        <v>38</v>
      </c>
      <c r="B942" s="53" t="s">
        <v>53</v>
      </c>
      <c r="C942" s="106" t="s">
        <v>95</v>
      </c>
      <c r="D942" s="145"/>
      <c r="E942" s="106" t="s">
        <v>38</v>
      </c>
      <c r="F942" s="145"/>
      <c r="G942" s="52" t="s">
        <v>38</v>
      </c>
      <c r="H942" s="110"/>
      <c r="I942" s="145"/>
      <c r="J942" s="53" t="s">
        <v>38</v>
      </c>
      <c r="K942" s="110"/>
      <c r="L942" s="145"/>
      <c r="M942" s="54">
        <v>1</v>
      </c>
      <c r="N942" s="110"/>
      <c r="O942" s="145"/>
      <c r="P942" s="110"/>
      <c r="Q942" s="145"/>
      <c r="R942" s="50"/>
    </row>
    <row r="943" spans="1:18" ht="14.25" customHeight="1" x14ac:dyDescent="0.25">
      <c r="A943" s="52" t="s">
        <v>38</v>
      </c>
      <c r="B943" s="52" t="s">
        <v>38</v>
      </c>
      <c r="C943" s="106" t="s">
        <v>99</v>
      </c>
      <c r="D943" s="145"/>
      <c r="E943" s="112" t="s">
        <v>100</v>
      </c>
      <c r="F943" s="145"/>
      <c r="G943" s="54">
        <v>1.62</v>
      </c>
      <c r="H943" s="108">
        <v>1</v>
      </c>
      <c r="I943" s="145"/>
      <c r="J943" s="54">
        <v>1.62</v>
      </c>
      <c r="K943" s="106" t="s">
        <v>38</v>
      </c>
      <c r="L943" s="145"/>
      <c r="M943" s="52" t="s">
        <v>38</v>
      </c>
      <c r="N943" s="106" t="s">
        <v>38</v>
      </c>
      <c r="O943" s="145"/>
      <c r="P943" s="106" t="s">
        <v>38</v>
      </c>
      <c r="Q943" s="145"/>
      <c r="R943" s="50"/>
    </row>
    <row r="944" spans="1:18" ht="14.25" customHeight="1" x14ac:dyDescent="0.25">
      <c r="A944" s="52" t="s">
        <v>38</v>
      </c>
      <c r="B944" s="52" t="s">
        <v>38</v>
      </c>
      <c r="C944" s="106" t="s">
        <v>101</v>
      </c>
      <c r="D944" s="145"/>
      <c r="E944" s="112" t="s">
        <v>100</v>
      </c>
      <c r="F944" s="145"/>
      <c r="G944" s="50"/>
      <c r="H944" s="108">
        <v>1</v>
      </c>
      <c r="I944" s="145"/>
      <c r="J944" s="50"/>
      <c r="K944" s="106" t="s">
        <v>38</v>
      </c>
      <c r="L944" s="145"/>
      <c r="M944" s="52" t="s">
        <v>38</v>
      </c>
      <c r="N944" s="106" t="s">
        <v>38</v>
      </c>
      <c r="O944" s="145"/>
      <c r="P944" s="106" t="s">
        <v>38</v>
      </c>
      <c r="Q944" s="145"/>
      <c r="R944" s="50"/>
    </row>
    <row r="945" spans="1:18" ht="14.25" customHeight="1" x14ac:dyDescent="0.25">
      <c r="A945" s="52" t="s">
        <v>38</v>
      </c>
      <c r="B945" s="52" t="s">
        <v>38</v>
      </c>
      <c r="C945" s="101" t="s">
        <v>102</v>
      </c>
      <c r="D945" s="146"/>
      <c r="E945" s="146"/>
      <c r="F945" s="146"/>
      <c r="G945" s="146"/>
      <c r="H945" s="146"/>
      <c r="I945" s="146"/>
      <c r="J945" s="145"/>
      <c r="K945" s="103">
        <v>25.36</v>
      </c>
      <c r="L945" s="145"/>
      <c r="M945" s="52" t="s">
        <v>38</v>
      </c>
      <c r="N945" s="111">
        <v>25.36</v>
      </c>
      <c r="O945" s="145"/>
      <c r="P945" s="104"/>
      <c r="Q945" s="145"/>
      <c r="R945" s="59">
        <v>882.1</v>
      </c>
    </row>
    <row r="946" spans="1:18" ht="14.25" customHeight="1" x14ac:dyDescent="0.25">
      <c r="A946" s="52" t="s">
        <v>38</v>
      </c>
      <c r="B946" s="52" t="s">
        <v>38</v>
      </c>
      <c r="C946" s="106" t="s">
        <v>103</v>
      </c>
      <c r="D946" s="145"/>
      <c r="E946" s="112" t="s">
        <v>38</v>
      </c>
      <c r="F946" s="145"/>
      <c r="G946" s="50"/>
      <c r="H946" s="106" t="s">
        <v>38</v>
      </c>
      <c r="I946" s="145"/>
      <c r="J946" s="53" t="s">
        <v>38</v>
      </c>
      <c r="K946" s="106" t="s">
        <v>38</v>
      </c>
      <c r="L946" s="145"/>
      <c r="M946" s="52" t="s">
        <v>38</v>
      </c>
      <c r="N946" s="109">
        <v>25.36</v>
      </c>
      <c r="O946" s="145"/>
      <c r="P946" s="106" t="s">
        <v>38</v>
      </c>
      <c r="Q946" s="145"/>
      <c r="R946" s="58">
        <v>882.1</v>
      </c>
    </row>
    <row r="947" spans="1:18" ht="38.85" customHeight="1" x14ac:dyDescent="0.25">
      <c r="A947" s="52" t="s">
        <v>38</v>
      </c>
      <c r="B947" s="52" t="s">
        <v>133</v>
      </c>
      <c r="C947" s="106" t="s">
        <v>132</v>
      </c>
      <c r="D947" s="145"/>
      <c r="E947" s="112" t="s">
        <v>104</v>
      </c>
      <c r="F947" s="145"/>
      <c r="G947" s="54">
        <v>74</v>
      </c>
      <c r="H947" s="108">
        <v>1</v>
      </c>
      <c r="I947" s="145"/>
      <c r="J947" s="54">
        <v>74</v>
      </c>
      <c r="K947" s="110"/>
      <c r="L947" s="145"/>
      <c r="M947" s="53" t="s">
        <v>38</v>
      </c>
      <c r="N947" s="109">
        <v>18.77</v>
      </c>
      <c r="O947" s="145"/>
      <c r="P947" s="107" t="s">
        <v>38</v>
      </c>
      <c r="Q947" s="145"/>
      <c r="R947" s="58">
        <v>652.75</v>
      </c>
    </row>
    <row r="948" spans="1:18" ht="38.85" customHeight="1" x14ac:dyDescent="0.25">
      <c r="A948" s="52" t="s">
        <v>38</v>
      </c>
      <c r="B948" s="52" t="s">
        <v>131</v>
      </c>
      <c r="C948" s="106" t="s">
        <v>130</v>
      </c>
      <c r="D948" s="145"/>
      <c r="E948" s="112" t="s">
        <v>104</v>
      </c>
      <c r="F948" s="145"/>
      <c r="G948" s="54">
        <v>36</v>
      </c>
      <c r="H948" s="108">
        <v>1</v>
      </c>
      <c r="I948" s="145"/>
      <c r="J948" s="54">
        <v>36</v>
      </c>
      <c r="K948" s="110"/>
      <c r="L948" s="145"/>
      <c r="M948" s="53" t="s">
        <v>38</v>
      </c>
      <c r="N948" s="109">
        <v>9.1300000000000008</v>
      </c>
      <c r="O948" s="145"/>
      <c r="P948" s="107" t="s">
        <v>38</v>
      </c>
      <c r="Q948" s="145"/>
      <c r="R948" s="58">
        <v>317.56</v>
      </c>
    </row>
    <row r="949" spans="1:18" ht="14.25" customHeight="1" x14ac:dyDescent="0.25">
      <c r="A949" s="55" t="s">
        <v>38</v>
      </c>
      <c r="B949" s="55" t="s">
        <v>38</v>
      </c>
      <c r="C949" s="101" t="s">
        <v>105</v>
      </c>
      <c r="D949" s="146"/>
      <c r="E949" s="146"/>
      <c r="F949" s="146"/>
      <c r="G949" s="146"/>
      <c r="H949" s="146"/>
      <c r="I949" s="146"/>
      <c r="J949" s="145"/>
      <c r="K949" s="102" t="s">
        <v>38</v>
      </c>
      <c r="L949" s="146"/>
      <c r="M949" s="145"/>
      <c r="N949" s="103">
        <v>53.26</v>
      </c>
      <c r="O949" s="145"/>
      <c r="P949" s="104"/>
      <c r="Q949" s="145"/>
      <c r="R949" s="48">
        <v>1852.41</v>
      </c>
    </row>
    <row r="950" spans="1:18" ht="28.35" customHeight="1" x14ac:dyDescent="0.25">
      <c r="A950" s="46" t="s">
        <v>38</v>
      </c>
      <c r="B950" s="47" t="s">
        <v>266</v>
      </c>
      <c r="C950" s="101" t="s">
        <v>265</v>
      </c>
      <c r="D950" s="145"/>
      <c r="E950" s="113" t="s">
        <v>246</v>
      </c>
      <c r="F950" s="145"/>
      <c r="G950" s="48">
        <v>1</v>
      </c>
      <c r="H950" s="103">
        <v>1</v>
      </c>
      <c r="I950" s="145"/>
      <c r="J950" s="48">
        <v>1</v>
      </c>
      <c r="K950" s="104"/>
      <c r="L950" s="145"/>
      <c r="M950" s="49"/>
      <c r="N950" s="104"/>
      <c r="O950" s="145"/>
      <c r="P950" s="104"/>
      <c r="Q950" s="145"/>
      <c r="R950" s="50"/>
    </row>
    <row r="951" spans="1:18" ht="17.45" customHeight="1" x14ac:dyDescent="0.25">
      <c r="A951" s="51" t="s">
        <v>38</v>
      </c>
      <c r="B951" s="52" t="s">
        <v>135</v>
      </c>
      <c r="C951" s="106" t="s">
        <v>134</v>
      </c>
      <c r="D951" s="146"/>
      <c r="E951" s="146"/>
      <c r="F951" s="146"/>
      <c r="G951" s="146"/>
      <c r="H951" s="146"/>
      <c r="I951" s="146"/>
      <c r="J951" s="146"/>
      <c r="K951" s="146"/>
      <c r="L951" s="146"/>
      <c r="M951" s="146"/>
      <c r="N951" s="146"/>
      <c r="O951" s="146"/>
      <c r="P951" s="146"/>
      <c r="Q951" s="145"/>
      <c r="R951" s="52" t="s">
        <v>38</v>
      </c>
    </row>
    <row r="952" spans="1:18" ht="14.25" customHeight="1" x14ac:dyDescent="0.25">
      <c r="A952" s="52" t="s">
        <v>38</v>
      </c>
      <c r="B952" s="53" t="s">
        <v>48</v>
      </c>
      <c r="C952" s="106" t="s">
        <v>92</v>
      </c>
      <c r="D952" s="145"/>
      <c r="E952" s="106" t="s">
        <v>38</v>
      </c>
      <c r="F952" s="145"/>
      <c r="G952" s="52" t="s">
        <v>38</v>
      </c>
      <c r="H952" s="110"/>
      <c r="I952" s="145"/>
      <c r="J952" s="53" t="s">
        <v>38</v>
      </c>
      <c r="K952" s="108">
        <v>19.100000000000001</v>
      </c>
      <c r="L952" s="145"/>
      <c r="M952" s="54">
        <v>1</v>
      </c>
      <c r="N952" s="109">
        <v>19.100000000000001</v>
      </c>
      <c r="O952" s="145"/>
      <c r="P952" s="108">
        <v>34.783000000000001</v>
      </c>
      <c r="Q952" s="145"/>
      <c r="R952" s="58">
        <v>664.36</v>
      </c>
    </row>
    <row r="953" spans="1:18" ht="14.25" customHeight="1" x14ac:dyDescent="0.25">
      <c r="A953" s="52" t="s">
        <v>38</v>
      </c>
      <c r="B953" s="53" t="s">
        <v>50</v>
      </c>
      <c r="C953" s="106" t="s">
        <v>93</v>
      </c>
      <c r="D953" s="145"/>
      <c r="E953" s="106" t="s">
        <v>38</v>
      </c>
      <c r="F953" s="145"/>
      <c r="G953" s="52" t="s">
        <v>38</v>
      </c>
      <c r="H953" s="110"/>
      <c r="I953" s="145"/>
      <c r="J953" s="53" t="s">
        <v>38</v>
      </c>
      <c r="K953" s="110"/>
      <c r="L953" s="145"/>
      <c r="M953" s="54">
        <v>1</v>
      </c>
      <c r="N953" s="110"/>
      <c r="O953" s="145"/>
      <c r="P953" s="110"/>
      <c r="Q953" s="145"/>
      <c r="R953" s="50"/>
    </row>
    <row r="954" spans="1:18" ht="14.25" customHeight="1" x14ac:dyDescent="0.25">
      <c r="A954" s="52" t="s">
        <v>38</v>
      </c>
      <c r="B954" s="53" t="s">
        <v>51</v>
      </c>
      <c r="C954" s="106" t="s">
        <v>94</v>
      </c>
      <c r="D954" s="145"/>
      <c r="E954" s="106" t="s">
        <v>38</v>
      </c>
      <c r="F954" s="145"/>
      <c r="G954" s="52" t="s">
        <v>38</v>
      </c>
      <c r="H954" s="110"/>
      <c r="I954" s="145"/>
      <c r="J954" s="53" t="s">
        <v>38</v>
      </c>
      <c r="K954" s="110"/>
      <c r="L954" s="145"/>
      <c r="M954" s="54">
        <v>1</v>
      </c>
      <c r="N954" s="110"/>
      <c r="O954" s="145"/>
      <c r="P954" s="110"/>
      <c r="Q954" s="145"/>
      <c r="R954" s="50"/>
    </row>
    <row r="955" spans="1:18" ht="14.25" customHeight="1" x14ac:dyDescent="0.25">
      <c r="A955" s="52" t="s">
        <v>38</v>
      </c>
      <c r="B955" s="53" t="s">
        <v>53</v>
      </c>
      <c r="C955" s="106" t="s">
        <v>95</v>
      </c>
      <c r="D955" s="145"/>
      <c r="E955" s="106" t="s">
        <v>38</v>
      </c>
      <c r="F955" s="145"/>
      <c r="G955" s="52" t="s">
        <v>38</v>
      </c>
      <c r="H955" s="110"/>
      <c r="I955" s="145"/>
      <c r="J955" s="53" t="s">
        <v>38</v>
      </c>
      <c r="K955" s="110"/>
      <c r="L955" s="145"/>
      <c r="M955" s="54">
        <v>1</v>
      </c>
      <c r="N955" s="110"/>
      <c r="O955" s="145"/>
      <c r="P955" s="110"/>
      <c r="Q955" s="145"/>
      <c r="R955" s="50"/>
    </row>
    <row r="956" spans="1:18" ht="14.25" customHeight="1" x14ac:dyDescent="0.25">
      <c r="A956" s="52" t="s">
        <v>38</v>
      </c>
      <c r="B956" s="52" t="s">
        <v>38</v>
      </c>
      <c r="C956" s="106" t="s">
        <v>99</v>
      </c>
      <c r="D956" s="145"/>
      <c r="E956" s="112" t="s">
        <v>100</v>
      </c>
      <c r="F956" s="145"/>
      <c r="G956" s="54">
        <v>1.22</v>
      </c>
      <c r="H956" s="108">
        <v>1</v>
      </c>
      <c r="I956" s="145"/>
      <c r="J956" s="54">
        <v>1.22</v>
      </c>
      <c r="K956" s="106" t="s">
        <v>38</v>
      </c>
      <c r="L956" s="145"/>
      <c r="M956" s="52" t="s">
        <v>38</v>
      </c>
      <c r="N956" s="106" t="s">
        <v>38</v>
      </c>
      <c r="O956" s="145"/>
      <c r="P956" s="106" t="s">
        <v>38</v>
      </c>
      <c r="Q956" s="145"/>
      <c r="R956" s="50"/>
    </row>
    <row r="957" spans="1:18" ht="14.25" customHeight="1" x14ac:dyDescent="0.25">
      <c r="A957" s="52" t="s">
        <v>38</v>
      </c>
      <c r="B957" s="52" t="s">
        <v>38</v>
      </c>
      <c r="C957" s="106" t="s">
        <v>101</v>
      </c>
      <c r="D957" s="145"/>
      <c r="E957" s="112" t="s">
        <v>100</v>
      </c>
      <c r="F957" s="145"/>
      <c r="G957" s="50"/>
      <c r="H957" s="108">
        <v>1</v>
      </c>
      <c r="I957" s="145"/>
      <c r="J957" s="50"/>
      <c r="K957" s="106" t="s">
        <v>38</v>
      </c>
      <c r="L957" s="145"/>
      <c r="M957" s="52" t="s">
        <v>38</v>
      </c>
      <c r="N957" s="106" t="s">
        <v>38</v>
      </c>
      <c r="O957" s="145"/>
      <c r="P957" s="106" t="s">
        <v>38</v>
      </c>
      <c r="Q957" s="145"/>
      <c r="R957" s="50"/>
    </row>
    <row r="958" spans="1:18" ht="14.25" customHeight="1" x14ac:dyDescent="0.25">
      <c r="A958" s="52" t="s">
        <v>38</v>
      </c>
      <c r="B958" s="52" t="s">
        <v>38</v>
      </c>
      <c r="C958" s="101" t="s">
        <v>102</v>
      </c>
      <c r="D958" s="146"/>
      <c r="E958" s="146"/>
      <c r="F958" s="146"/>
      <c r="G958" s="146"/>
      <c r="H958" s="146"/>
      <c r="I958" s="146"/>
      <c r="J958" s="145"/>
      <c r="K958" s="103">
        <v>19.100000000000001</v>
      </c>
      <c r="L958" s="145"/>
      <c r="M958" s="52" t="s">
        <v>38</v>
      </c>
      <c r="N958" s="111">
        <v>19.100000000000001</v>
      </c>
      <c r="O958" s="145"/>
      <c r="P958" s="104"/>
      <c r="Q958" s="145"/>
      <c r="R958" s="59">
        <v>664.36</v>
      </c>
    </row>
    <row r="959" spans="1:18" ht="14.25" customHeight="1" x14ac:dyDescent="0.25">
      <c r="A959" s="52" t="s">
        <v>38</v>
      </c>
      <c r="B959" s="52" t="s">
        <v>38</v>
      </c>
      <c r="C959" s="106" t="s">
        <v>103</v>
      </c>
      <c r="D959" s="145"/>
      <c r="E959" s="112" t="s">
        <v>38</v>
      </c>
      <c r="F959" s="145"/>
      <c r="G959" s="50"/>
      <c r="H959" s="106" t="s">
        <v>38</v>
      </c>
      <c r="I959" s="145"/>
      <c r="J959" s="53" t="s">
        <v>38</v>
      </c>
      <c r="K959" s="106" t="s">
        <v>38</v>
      </c>
      <c r="L959" s="145"/>
      <c r="M959" s="52" t="s">
        <v>38</v>
      </c>
      <c r="N959" s="109">
        <v>19.100000000000001</v>
      </c>
      <c r="O959" s="145"/>
      <c r="P959" s="106" t="s">
        <v>38</v>
      </c>
      <c r="Q959" s="145"/>
      <c r="R959" s="58">
        <v>664.36</v>
      </c>
    </row>
    <row r="960" spans="1:18" ht="38.85" customHeight="1" x14ac:dyDescent="0.25">
      <c r="A960" s="52" t="s">
        <v>38</v>
      </c>
      <c r="B960" s="52" t="s">
        <v>133</v>
      </c>
      <c r="C960" s="106" t="s">
        <v>132</v>
      </c>
      <c r="D960" s="145"/>
      <c r="E960" s="112" t="s">
        <v>104</v>
      </c>
      <c r="F960" s="145"/>
      <c r="G960" s="54">
        <v>74</v>
      </c>
      <c r="H960" s="108">
        <v>1</v>
      </c>
      <c r="I960" s="145"/>
      <c r="J960" s="54">
        <v>74</v>
      </c>
      <c r="K960" s="110"/>
      <c r="L960" s="145"/>
      <c r="M960" s="53" t="s">
        <v>38</v>
      </c>
      <c r="N960" s="109">
        <v>14.13</v>
      </c>
      <c r="O960" s="145"/>
      <c r="P960" s="107" t="s">
        <v>38</v>
      </c>
      <c r="Q960" s="145"/>
      <c r="R960" s="58">
        <v>491.63</v>
      </c>
    </row>
    <row r="961" spans="1:18" ht="38.85" customHeight="1" x14ac:dyDescent="0.25">
      <c r="A961" s="52" t="s">
        <v>38</v>
      </c>
      <c r="B961" s="52" t="s">
        <v>131</v>
      </c>
      <c r="C961" s="106" t="s">
        <v>130</v>
      </c>
      <c r="D961" s="145"/>
      <c r="E961" s="112" t="s">
        <v>104</v>
      </c>
      <c r="F961" s="145"/>
      <c r="G961" s="54">
        <v>36</v>
      </c>
      <c r="H961" s="108">
        <v>1</v>
      </c>
      <c r="I961" s="145"/>
      <c r="J961" s="54">
        <v>36</v>
      </c>
      <c r="K961" s="110"/>
      <c r="L961" s="145"/>
      <c r="M961" s="53" t="s">
        <v>38</v>
      </c>
      <c r="N961" s="109">
        <v>6.88</v>
      </c>
      <c r="O961" s="145"/>
      <c r="P961" s="107" t="s">
        <v>38</v>
      </c>
      <c r="Q961" s="145"/>
      <c r="R961" s="58">
        <v>239.17</v>
      </c>
    </row>
    <row r="962" spans="1:18" ht="14.25" customHeight="1" x14ac:dyDescent="0.25">
      <c r="A962" s="55" t="s">
        <v>38</v>
      </c>
      <c r="B962" s="55" t="s">
        <v>38</v>
      </c>
      <c r="C962" s="101" t="s">
        <v>105</v>
      </c>
      <c r="D962" s="146"/>
      <c r="E962" s="146"/>
      <c r="F962" s="146"/>
      <c r="G962" s="146"/>
      <c r="H962" s="146"/>
      <c r="I962" s="146"/>
      <c r="J962" s="145"/>
      <c r="K962" s="102" t="s">
        <v>38</v>
      </c>
      <c r="L962" s="146"/>
      <c r="M962" s="145"/>
      <c r="N962" s="103">
        <v>40.11</v>
      </c>
      <c r="O962" s="145"/>
      <c r="P962" s="104"/>
      <c r="Q962" s="145"/>
      <c r="R962" s="48">
        <v>1395.16</v>
      </c>
    </row>
    <row r="963" spans="1:18" ht="38.85" customHeight="1" x14ac:dyDescent="0.25">
      <c r="A963" s="46" t="s">
        <v>38</v>
      </c>
      <c r="B963" s="47" t="s">
        <v>139</v>
      </c>
      <c r="C963" s="101" t="s">
        <v>138</v>
      </c>
      <c r="D963" s="145"/>
      <c r="E963" s="113" t="s">
        <v>264</v>
      </c>
      <c r="F963" s="145"/>
      <c r="G963" s="48">
        <v>0.4</v>
      </c>
      <c r="H963" s="103">
        <v>1</v>
      </c>
      <c r="I963" s="145"/>
      <c r="J963" s="48">
        <v>0.4</v>
      </c>
      <c r="K963" s="104"/>
      <c r="L963" s="145"/>
      <c r="M963" s="49"/>
      <c r="N963" s="104"/>
      <c r="O963" s="145"/>
      <c r="P963" s="104"/>
      <c r="Q963" s="145"/>
      <c r="R963" s="50"/>
    </row>
    <row r="964" spans="1:18" ht="17.45" customHeight="1" x14ac:dyDescent="0.25">
      <c r="A964" s="51" t="s">
        <v>38</v>
      </c>
      <c r="B964" s="52" t="s">
        <v>135</v>
      </c>
      <c r="C964" s="106" t="s">
        <v>134</v>
      </c>
      <c r="D964" s="146"/>
      <c r="E964" s="146"/>
      <c r="F964" s="146"/>
      <c r="G964" s="146"/>
      <c r="H964" s="146"/>
      <c r="I964" s="146"/>
      <c r="J964" s="146"/>
      <c r="K964" s="146"/>
      <c r="L964" s="146"/>
      <c r="M964" s="146"/>
      <c r="N964" s="146"/>
      <c r="O964" s="146"/>
      <c r="P964" s="146"/>
      <c r="Q964" s="145"/>
      <c r="R964" s="52" t="s">
        <v>38</v>
      </c>
    </row>
    <row r="965" spans="1:18" ht="14.25" customHeight="1" x14ac:dyDescent="0.25">
      <c r="A965" s="52" t="s">
        <v>38</v>
      </c>
      <c r="B965" s="53" t="s">
        <v>48</v>
      </c>
      <c r="C965" s="106" t="s">
        <v>92</v>
      </c>
      <c r="D965" s="145"/>
      <c r="E965" s="106" t="s">
        <v>38</v>
      </c>
      <c r="F965" s="145"/>
      <c r="G965" s="52" t="s">
        <v>38</v>
      </c>
      <c r="H965" s="110"/>
      <c r="I965" s="145"/>
      <c r="J965" s="53" t="s">
        <v>38</v>
      </c>
      <c r="K965" s="108">
        <v>202.89</v>
      </c>
      <c r="L965" s="145"/>
      <c r="M965" s="54">
        <v>1</v>
      </c>
      <c r="N965" s="109">
        <v>81.16</v>
      </c>
      <c r="O965" s="145"/>
      <c r="P965" s="108">
        <v>34.783000000000001</v>
      </c>
      <c r="Q965" s="145"/>
      <c r="R965" s="58">
        <v>2822.85</v>
      </c>
    </row>
    <row r="966" spans="1:18" ht="14.25" customHeight="1" x14ac:dyDescent="0.25">
      <c r="A966" s="52" t="s">
        <v>38</v>
      </c>
      <c r="B966" s="53" t="s">
        <v>50</v>
      </c>
      <c r="C966" s="106" t="s">
        <v>93</v>
      </c>
      <c r="D966" s="145"/>
      <c r="E966" s="106" t="s">
        <v>38</v>
      </c>
      <c r="F966" s="145"/>
      <c r="G966" s="52" t="s">
        <v>38</v>
      </c>
      <c r="H966" s="110"/>
      <c r="I966" s="145"/>
      <c r="J966" s="53" t="s">
        <v>38</v>
      </c>
      <c r="K966" s="110"/>
      <c r="L966" s="145"/>
      <c r="M966" s="54">
        <v>1</v>
      </c>
      <c r="N966" s="110"/>
      <c r="O966" s="145"/>
      <c r="P966" s="110"/>
      <c r="Q966" s="145"/>
      <c r="R966" s="50"/>
    </row>
    <row r="967" spans="1:18" ht="14.25" customHeight="1" x14ac:dyDescent="0.25">
      <c r="A967" s="52" t="s">
        <v>38</v>
      </c>
      <c r="B967" s="53" t="s">
        <v>51</v>
      </c>
      <c r="C967" s="106" t="s">
        <v>94</v>
      </c>
      <c r="D967" s="145"/>
      <c r="E967" s="106" t="s">
        <v>38</v>
      </c>
      <c r="F967" s="145"/>
      <c r="G967" s="52" t="s">
        <v>38</v>
      </c>
      <c r="H967" s="110"/>
      <c r="I967" s="145"/>
      <c r="J967" s="53" t="s">
        <v>38</v>
      </c>
      <c r="K967" s="110"/>
      <c r="L967" s="145"/>
      <c r="M967" s="54">
        <v>1</v>
      </c>
      <c r="N967" s="110"/>
      <c r="O967" s="145"/>
      <c r="P967" s="110"/>
      <c r="Q967" s="145"/>
      <c r="R967" s="50"/>
    </row>
    <row r="968" spans="1:18" ht="14.25" customHeight="1" x14ac:dyDescent="0.25">
      <c r="A968" s="52" t="s">
        <v>38</v>
      </c>
      <c r="B968" s="53" t="s">
        <v>53</v>
      </c>
      <c r="C968" s="106" t="s">
        <v>95</v>
      </c>
      <c r="D968" s="145"/>
      <c r="E968" s="106" t="s">
        <v>38</v>
      </c>
      <c r="F968" s="145"/>
      <c r="G968" s="52" t="s">
        <v>38</v>
      </c>
      <c r="H968" s="110"/>
      <c r="I968" s="145"/>
      <c r="J968" s="53" t="s">
        <v>38</v>
      </c>
      <c r="K968" s="110"/>
      <c r="L968" s="145"/>
      <c r="M968" s="54">
        <v>1</v>
      </c>
      <c r="N968" s="110"/>
      <c r="O968" s="145"/>
      <c r="P968" s="110"/>
      <c r="Q968" s="145"/>
      <c r="R968" s="50"/>
    </row>
    <row r="969" spans="1:18" ht="14.25" customHeight="1" x14ac:dyDescent="0.25">
      <c r="A969" s="52" t="s">
        <v>38</v>
      </c>
      <c r="B969" s="52" t="s">
        <v>38</v>
      </c>
      <c r="C969" s="106" t="s">
        <v>99</v>
      </c>
      <c r="D969" s="145"/>
      <c r="E969" s="112" t="s">
        <v>100</v>
      </c>
      <c r="F969" s="145"/>
      <c r="G969" s="54">
        <v>12.96</v>
      </c>
      <c r="H969" s="108">
        <v>1</v>
      </c>
      <c r="I969" s="145"/>
      <c r="J969" s="54">
        <v>5.1840000000000002</v>
      </c>
      <c r="K969" s="106" t="s">
        <v>38</v>
      </c>
      <c r="L969" s="145"/>
      <c r="M969" s="52" t="s">
        <v>38</v>
      </c>
      <c r="N969" s="106" t="s">
        <v>38</v>
      </c>
      <c r="O969" s="145"/>
      <c r="P969" s="106" t="s">
        <v>38</v>
      </c>
      <c r="Q969" s="145"/>
      <c r="R969" s="50"/>
    </row>
    <row r="970" spans="1:18" ht="14.25" customHeight="1" x14ac:dyDescent="0.25">
      <c r="A970" s="52" t="s">
        <v>38</v>
      </c>
      <c r="B970" s="52" t="s">
        <v>38</v>
      </c>
      <c r="C970" s="106" t="s">
        <v>101</v>
      </c>
      <c r="D970" s="145"/>
      <c r="E970" s="112" t="s">
        <v>100</v>
      </c>
      <c r="F970" s="145"/>
      <c r="G970" s="50"/>
      <c r="H970" s="108">
        <v>1</v>
      </c>
      <c r="I970" s="145"/>
      <c r="J970" s="50"/>
      <c r="K970" s="106" t="s">
        <v>38</v>
      </c>
      <c r="L970" s="145"/>
      <c r="M970" s="52" t="s">
        <v>38</v>
      </c>
      <c r="N970" s="106" t="s">
        <v>38</v>
      </c>
      <c r="O970" s="145"/>
      <c r="P970" s="106" t="s">
        <v>38</v>
      </c>
      <c r="Q970" s="145"/>
      <c r="R970" s="50"/>
    </row>
    <row r="971" spans="1:18" ht="14.25" customHeight="1" x14ac:dyDescent="0.25">
      <c r="A971" s="52" t="s">
        <v>38</v>
      </c>
      <c r="B971" s="52" t="s">
        <v>38</v>
      </c>
      <c r="C971" s="101" t="s">
        <v>102</v>
      </c>
      <c r="D971" s="146"/>
      <c r="E971" s="146"/>
      <c r="F971" s="146"/>
      <c r="G971" s="146"/>
      <c r="H971" s="146"/>
      <c r="I971" s="146"/>
      <c r="J971" s="145"/>
      <c r="K971" s="103">
        <v>202.89</v>
      </c>
      <c r="L971" s="145"/>
      <c r="M971" s="52" t="s">
        <v>38</v>
      </c>
      <c r="N971" s="111">
        <v>81.16</v>
      </c>
      <c r="O971" s="145"/>
      <c r="P971" s="104"/>
      <c r="Q971" s="145"/>
      <c r="R971" s="59">
        <v>2822.85</v>
      </c>
    </row>
    <row r="972" spans="1:18" ht="14.25" customHeight="1" x14ac:dyDescent="0.25">
      <c r="A972" s="52" t="s">
        <v>38</v>
      </c>
      <c r="B972" s="52" t="s">
        <v>38</v>
      </c>
      <c r="C972" s="106" t="s">
        <v>103</v>
      </c>
      <c r="D972" s="145"/>
      <c r="E972" s="112" t="s">
        <v>38</v>
      </c>
      <c r="F972" s="145"/>
      <c r="G972" s="50"/>
      <c r="H972" s="106" t="s">
        <v>38</v>
      </c>
      <c r="I972" s="145"/>
      <c r="J972" s="53" t="s">
        <v>38</v>
      </c>
      <c r="K972" s="106" t="s">
        <v>38</v>
      </c>
      <c r="L972" s="145"/>
      <c r="M972" s="52" t="s">
        <v>38</v>
      </c>
      <c r="N972" s="109">
        <v>81.16</v>
      </c>
      <c r="O972" s="145"/>
      <c r="P972" s="106" t="s">
        <v>38</v>
      </c>
      <c r="Q972" s="145"/>
      <c r="R972" s="58">
        <v>2822.85</v>
      </c>
    </row>
    <row r="973" spans="1:18" ht="38.85" customHeight="1" x14ac:dyDescent="0.25">
      <c r="A973" s="52" t="s">
        <v>38</v>
      </c>
      <c r="B973" s="52" t="s">
        <v>133</v>
      </c>
      <c r="C973" s="106" t="s">
        <v>132</v>
      </c>
      <c r="D973" s="145"/>
      <c r="E973" s="112" t="s">
        <v>104</v>
      </c>
      <c r="F973" s="145"/>
      <c r="G973" s="54">
        <v>74</v>
      </c>
      <c r="H973" s="108">
        <v>1</v>
      </c>
      <c r="I973" s="145"/>
      <c r="J973" s="54">
        <v>74</v>
      </c>
      <c r="K973" s="110"/>
      <c r="L973" s="145"/>
      <c r="M973" s="53" t="s">
        <v>38</v>
      </c>
      <c r="N973" s="109">
        <v>60.06</v>
      </c>
      <c r="O973" s="145"/>
      <c r="P973" s="107" t="s">
        <v>38</v>
      </c>
      <c r="Q973" s="145"/>
      <c r="R973" s="58">
        <v>2088.91</v>
      </c>
    </row>
    <row r="974" spans="1:18" ht="38.85" customHeight="1" x14ac:dyDescent="0.25">
      <c r="A974" s="52" t="s">
        <v>38</v>
      </c>
      <c r="B974" s="52" t="s">
        <v>131</v>
      </c>
      <c r="C974" s="106" t="s">
        <v>130</v>
      </c>
      <c r="D974" s="145"/>
      <c r="E974" s="112" t="s">
        <v>104</v>
      </c>
      <c r="F974" s="145"/>
      <c r="G974" s="54">
        <v>36</v>
      </c>
      <c r="H974" s="108">
        <v>1</v>
      </c>
      <c r="I974" s="145"/>
      <c r="J974" s="54">
        <v>36</v>
      </c>
      <c r="K974" s="110"/>
      <c r="L974" s="145"/>
      <c r="M974" s="53" t="s">
        <v>38</v>
      </c>
      <c r="N974" s="109">
        <v>29.22</v>
      </c>
      <c r="O974" s="145"/>
      <c r="P974" s="107" t="s">
        <v>38</v>
      </c>
      <c r="Q974" s="145"/>
      <c r="R974" s="58">
        <v>1016.23</v>
      </c>
    </row>
    <row r="975" spans="1:18" ht="14.25" customHeight="1" x14ac:dyDescent="0.25">
      <c r="A975" s="55" t="s">
        <v>38</v>
      </c>
      <c r="B975" s="55" t="s">
        <v>38</v>
      </c>
      <c r="C975" s="101" t="s">
        <v>105</v>
      </c>
      <c r="D975" s="146"/>
      <c r="E975" s="146"/>
      <c r="F975" s="146"/>
      <c r="G975" s="146"/>
      <c r="H975" s="146"/>
      <c r="I975" s="146"/>
      <c r="J975" s="145"/>
      <c r="K975" s="102" t="s">
        <v>38</v>
      </c>
      <c r="L975" s="146"/>
      <c r="M975" s="145"/>
      <c r="N975" s="103">
        <v>170.44</v>
      </c>
      <c r="O975" s="145"/>
      <c r="P975" s="104"/>
      <c r="Q975" s="145"/>
      <c r="R975" s="48">
        <v>5927.99</v>
      </c>
    </row>
    <row r="976" spans="1:18" ht="28.35" customHeight="1" x14ac:dyDescent="0.25">
      <c r="A976" s="46" t="s">
        <v>38</v>
      </c>
      <c r="B976" s="47" t="s">
        <v>263</v>
      </c>
      <c r="C976" s="101" t="s">
        <v>262</v>
      </c>
      <c r="D976" s="145"/>
      <c r="E976" s="113" t="s">
        <v>55</v>
      </c>
      <c r="F976" s="145"/>
      <c r="G976" s="48">
        <v>4</v>
      </c>
      <c r="H976" s="103">
        <v>1</v>
      </c>
      <c r="I976" s="145"/>
      <c r="J976" s="48">
        <v>4</v>
      </c>
      <c r="K976" s="104"/>
      <c r="L976" s="145"/>
      <c r="M976" s="49"/>
      <c r="N976" s="104"/>
      <c r="O976" s="145"/>
      <c r="P976" s="104"/>
      <c r="Q976" s="145"/>
      <c r="R976" s="50"/>
    </row>
    <row r="977" spans="1:18" ht="17.45" customHeight="1" x14ac:dyDescent="0.25">
      <c r="A977" s="51" t="s">
        <v>38</v>
      </c>
      <c r="B977" s="52" t="s">
        <v>135</v>
      </c>
      <c r="C977" s="106" t="s">
        <v>134</v>
      </c>
      <c r="D977" s="146"/>
      <c r="E977" s="146"/>
      <c r="F977" s="146"/>
      <c r="G977" s="146"/>
      <c r="H977" s="146"/>
      <c r="I977" s="146"/>
      <c r="J977" s="146"/>
      <c r="K977" s="146"/>
      <c r="L977" s="146"/>
      <c r="M977" s="146"/>
      <c r="N977" s="146"/>
      <c r="O977" s="146"/>
      <c r="P977" s="146"/>
      <c r="Q977" s="145"/>
      <c r="R977" s="52" t="s">
        <v>38</v>
      </c>
    </row>
    <row r="978" spans="1:18" ht="14.25" customHeight="1" x14ac:dyDescent="0.25">
      <c r="A978" s="52" t="s">
        <v>38</v>
      </c>
      <c r="B978" s="53" t="s">
        <v>48</v>
      </c>
      <c r="C978" s="106" t="s">
        <v>92</v>
      </c>
      <c r="D978" s="145"/>
      <c r="E978" s="106" t="s">
        <v>38</v>
      </c>
      <c r="F978" s="145"/>
      <c r="G978" s="52" t="s">
        <v>38</v>
      </c>
      <c r="H978" s="110"/>
      <c r="I978" s="145"/>
      <c r="J978" s="53" t="s">
        <v>38</v>
      </c>
      <c r="K978" s="108">
        <v>120.95</v>
      </c>
      <c r="L978" s="145"/>
      <c r="M978" s="54">
        <v>1</v>
      </c>
      <c r="N978" s="109">
        <v>483.8</v>
      </c>
      <c r="O978" s="145"/>
      <c r="P978" s="108">
        <v>34.783000000000001</v>
      </c>
      <c r="Q978" s="145"/>
      <c r="R978" s="58">
        <v>16828</v>
      </c>
    </row>
    <row r="979" spans="1:18" ht="14.25" customHeight="1" x14ac:dyDescent="0.25">
      <c r="A979" s="52" t="s">
        <v>38</v>
      </c>
      <c r="B979" s="53" t="s">
        <v>50</v>
      </c>
      <c r="C979" s="106" t="s">
        <v>93</v>
      </c>
      <c r="D979" s="145"/>
      <c r="E979" s="106" t="s">
        <v>38</v>
      </c>
      <c r="F979" s="145"/>
      <c r="G979" s="52" t="s">
        <v>38</v>
      </c>
      <c r="H979" s="110"/>
      <c r="I979" s="145"/>
      <c r="J979" s="53" t="s">
        <v>38</v>
      </c>
      <c r="K979" s="110"/>
      <c r="L979" s="145"/>
      <c r="M979" s="54">
        <v>1</v>
      </c>
      <c r="N979" s="110"/>
      <c r="O979" s="145"/>
      <c r="P979" s="110"/>
      <c r="Q979" s="145"/>
      <c r="R979" s="50"/>
    </row>
    <row r="980" spans="1:18" ht="14.25" customHeight="1" x14ac:dyDescent="0.25">
      <c r="A980" s="52" t="s">
        <v>38</v>
      </c>
      <c r="B980" s="53" t="s">
        <v>51</v>
      </c>
      <c r="C980" s="106" t="s">
        <v>94</v>
      </c>
      <c r="D980" s="145"/>
      <c r="E980" s="106" t="s">
        <v>38</v>
      </c>
      <c r="F980" s="145"/>
      <c r="G980" s="52" t="s">
        <v>38</v>
      </c>
      <c r="H980" s="110"/>
      <c r="I980" s="145"/>
      <c r="J980" s="53" t="s">
        <v>38</v>
      </c>
      <c r="K980" s="110"/>
      <c r="L980" s="145"/>
      <c r="M980" s="54">
        <v>1</v>
      </c>
      <c r="N980" s="110"/>
      <c r="O980" s="145"/>
      <c r="P980" s="110"/>
      <c r="Q980" s="145"/>
      <c r="R980" s="50"/>
    </row>
    <row r="981" spans="1:18" ht="14.25" customHeight="1" x14ac:dyDescent="0.25">
      <c r="A981" s="52" t="s">
        <v>38</v>
      </c>
      <c r="B981" s="53" t="s">
        <v>53</v>
      </c>
      <c r="C981" s="106" t="s">
        <v>95</v>
      </c>
      <c r="D981" s="145"/>
      <c r="E981" s="106" t="s">
        <v>38</v>
      </c>
      <c r="F981" s="145"/>
      <c r="G981" s="52" t="s">
        <v>38</v>
      </c>
      <c r="H981" s="110"/>
      <c r="I981" s="145"/>
      <c r="J981" s="53" t="s">
        <v>38</v>
      </c>
      <c r="K981" s="110"/>
      <c r="L981" s="145"/>
      <c r="M981" s="54">
        <v>1</v>
      </c>
      <c r="N981" s="110"/>
      <c r="O981" s="145"/>
      <c r="P981" s="110"/>
      <c r="Q981" s="145"/>
      <c r="R981" s="50"/>
    </row>
    <row r="982" spans="1:18" ht="14.25" customHeight="1" x14ac:dyDescent="0.25">
      <c r="A982" s="52" t="s">
        <v>38</v>
      </c>
      <c r="B982" s="52" t="s">
        <v>38</v>
      </c>
      <c r="C982" s="106" t="s">
        <v>99</v>
      </c>
      <c r="D982" s="145"/>
      <c r="E982" s="112" t="s">
        <v>100</v>
      </c>
      <c r="F982" s="145"/>
      <c r="G982" s="54">
        <v>8.1</v>
      </c>
      <c r="H982" s="108">
        <v>1</v>
      </c>
      <c r="I982" s="145"/>
      <c r="J982" s="54">
        <v>32.4</v>
      </c>
      <c r="K982" s="106" t="s">
        <v>38</v>
      </c>
      <c r="L982" s="145"/>
      <c r="M982" s="52" t="s">
        <v>38</v>
      </c>
      <c r="N982" s="106" t="s">
        <v>38</v>
      </c>
      <c r="O982" s="145"/>
      <c r="P982" s="106" t="s">
        <v>38</v>
      </c>
      <c r="Q982" s="145"/>
      <c r="R982" s="50"/>
    </row>
    <row r="983" spans="1:18" ht="14.25" customHeight="1" x14ac:dyDescent="0.25">
      <c r="A983" s="52" t="s">
        <v>38</v>
      </c>
      <c r="B983" s="52" t="s">
        <v>38</v>
      </c>
      <c r="C983" s="106" t="s">
        <v>101</v>
      </c>
      <c r="D983" s="145"/>
      <c r="E983" s="112" t="s">
        <v>100</v>
      </c>
      <c r="F983" s="145"/>
      <c r="G983" s="50"/>
      <c r="H983" s="108">
        <v>1</v>
      </c>
      <c r="I983" s="145"/>
      <c r="J983" s="50"/>
      <c r="K983" s="106" t="s">
        <v>38</v>
      </c>
      <c r="L983" s="145"/>
      <c r="M983" s="52" t="s">
        <v>38</v>
      </c>
      <c r="N983" s="106" t="s">
        <v>38</v>
      </c>
      <c r="O983" s="145"/>
      <c r="P983" s="106" t="s">
        <v>38</v>
      </c>
      <c r="Q983" s="145"/>
      <c r="R983" s="50"/>
    </row>
    <row r="984" spans="1:18" ht="14.25" customHeight="1" x14ac:dyDescent="0.25">
      <c r="A984" s="52" t="s">
        <v>38</v>
      </c>
      <c r="B984" s="52" t="s">
        <v>38</v>
      </c>
      <c r="C984" s="101" t="s">
        <v>102</v>
      </c>
      <c r="D984" s="146"/>
      <c r="E984" s="146"/>
      <c r="F984" s="146"/>
      <c r="G984" s="146"/>
      <c r="H984" s="146"/>
      <c r="I984" s="146"/>
      <c r="J984" s="145"/>
      <c r="K984" s="103">
        <v>120.95</v>
      </c>
      <c r="L984" s="145"/>
      <c r="M984" s="52" t="s">
        <v>38</v>
      </c>
      <c r="N984" s="111">
        <v>483.8</v>
      </c>
      <c r="O984" s="145"/>
      <c r="P984" s="104"/>
      <c r="Q984" s="145"/>
      <c r="R984" s="59">
        <v>16828</v>
      </c>
    </row>
    <row r="985" spans="1:18" ht="14.25" customHeight="1" x14ac:dyDescent="0.25">
      <c r="A985" s="52" t="s">
        <v>38</v>
      </c>
      <c r="B985" s="52" t="s">
        <v>38</v>
      </c>
      <c r="C985" s="106" t="s">
        <v>103</v>
      </c>
      <c r="D985" s="145"/>
      <c r="E985" s="112" t="s">
        <v>38</v>
      </c>
      <c r="F985" s="145"/>
      <c r="G985" s="50"/>
      <c r="H985" s="106" t="s">
        <v>38</v>
      </c>
      <c r="I985" s="145"/>
      <c r="J985" s="53" t="s">
        <v>38</v>
      </c>
      <c r="K985" s="106" t="s">
        <v>38</v>
      </c>
      <c r="L985" s="145"/>
      <c r="M985" s="52" t="s">
        <v>38</v>
      </c>
      <c r="N985" s="109">
        <v>483.8</v>
      </c>
      <c r="O985" s="145"/>
      <c r="P985" s="106" t="s">
        <v>38</v>
      </c>
      <c r="Q985" s="145"/>
      <c r="R985" s="58">
        <v>16828</v>
      </c>
    </row>
    <row r="986" spans="1:18" ht="38.85" customHeight="1" x14ac:dyDescent="0.25">
      <c r="A986" s="52" t="s">
        <v>38</v>
      </c>
      <c r="B986" s="52" t="s">
        <v>133</v>
      </c>
      <c r="C986" s="106" t="s">
        <v>132</v>
      </c>
      <c r="D986" s="145"/>
      <c r="E986" s="112" t="s">
        <v>104</v>
      </c>
      <c r="F986" s="145"/>
      <c r="G986" s="54">
        <v>74</v>
      </c>
      <c r="H986" s="108">
        <v>1</v>
      </c>
      <c r="I986" s="145"/>
      <c r="J986" s="54">
        <v>74</v>
      </c>
      <c r="K986" s="110"/>
      <c r="L986" s="145"/>
      <c r="M986" s="53" t="s">
        <v>38</v>
      </c>
      <c r="N986" s="109">
        <v>358.01</v>
      </c>
      <c r="O986" s="145"/>
      <c r="P986" s="107" t="s">
        <v>38</v>
      </c>
      <c r="Q986" s="145"/>
      <c r="R986" s="58">
        <v>12452.72</v>
      </c>
    </row>
    <row r="987" spans="1:18" ht="38.85" customHeight="1" x14ac:dyDescent="0.25">
      <c r="A987" s="52" t="s">
        <v>38</v>
      </c>
      <c r="B987" s="52" t="s">
        <v>131</v>
      </c>
      <c r="C987" s="106" t="s">
        <v>130</v>
      </c>
      <c r="D987" s="145"/>
      <c r="E987" s="112" t="s">
        <v>104</v>
      </c>
      <c r="F987" s="145"/>
      <c r="G987" s="54">
        <v>36</v>
      </c>
      <c r="H987" s="108">
        <v>1</v>
      </c>
      <c r="I987" s="145"/>
      <c r="J987" s="54">
        <v>36</v>
      </c>
      <c r="K987" s="110"/>
      <c r="L987" s="145"/>
      <c r="M987" s="53" t="s">
        <v>38</v>
      </c>
      <c r="N987" s="109">
        <v>174.17</v>
      </c>
      <c r="O987" s="145"/>
      <c r="P987" s="107" t="s">
        <v>38</v>
      </c>
      <c r="Q987" s="145"/>
      <c r="R987" s="58">
        <v>6058.08</v>
      </c>
    </row>
    <row r="988" spans="1:18" ht="14.25" customHeight="1" x14ac:dyDescent="0.25">
      <c r="A988" s="55" t="s">
        <v>38</v>
      </c>
      <c r="B988" s="55" t="s">
        <v>38</v>
      </c>
      <c r="C988" s="101" t="s">
        <v>105</v>
      </c>
      <c r="D988" s="146"/>
      <c r="E988" s="146"/>
      <c r="F988" s="146"/>
      <c r="G988" s="146"/>
      <c r="H988" s="146"/>
      <c r="I988" s="146"/>
      <c r="J988" s="145"/>
      <c r="K988" s="102" t="s">
        <v>38</v>
      </c>
      <c r="L988" s="146"/>
      <c r="M988" s="145"/>
      <c r="N988" s="103">
        <v>1015.98</v>
      </c>
      <c r="O988" s="145"/>
      <c r="P988" s="104"/>
      <c r="Q988" s="145"/>
      <c r="R988" s="48">
        <v>35338.800000000003</v>
      </c>
    </row>
    <row r="989" spans="1:18" ht="50.25" customHeight="1" x14ac:dyDescent="0.25">
      <c r="A989" s="46" t="s">
        <v>38</v>
      </c>
      <c r="B989" s="47" t="s">
        <v>261</v>
      </c>
      <c r="C989" s="101" t="s">
        <v>260</v>
      </c>
      <c r="D989" s="145"/>
      <c r="E989" s="113" t="s">
        <v>55</v>
      </c>
      <c r="F989" s="145"/>
      <c r="G989" s="48">
        <v>2</v>
      </c>
      <c r="H989" s="103">
        <v>1</v>
      </c>
      <c r="I989" s="145"/>
      <c r="J989" s="48">
        <v>2</v>
      </c>
      <c r="K989" s="104"/>
      <c r="L989" s="145"/>
      <c r="M989" s="49"/>
      <c r="N989" s="104"/>
      <c r="O989" s="145"/>
      <c r="P989" s="104"/>
      <c r="Q989" s="145"/>
      <c r="R989" s="50"/>
    </row>
    <row r="990" spans="1:18" ht="17.45" customHeight="1" x14ac:dyDescent="0.25">
      <c r="A990" s="51" t="s">
        <v>38</v>
      </c>
      <c r="B990" s="52" t="s">
        <v>135</v>
      </c>
      <c r="C990" s="106" t="s">
        <v>134</v>
      </c>
      <c r="D990" s="146"/>
      <c r="E990" s="146"/>
      <c r="F990" s="146"/>
      <c r="G990" s="146"/>
      <c r="H990" s="146"/>
      <c r="I990" s="146"/>
      <c r="J990" s="146"/>
      <c r="K990" s="146"/>
      <c r="L990" s="146"/>
      <c r="M990" s="146"/>
      <c r="N990" s="146"/>
      <c r="O990" s="146"/>
      <c r="P990" s="146"/>
      <c r="Q990" s="145"/>
      <c r="R990" s="52" t="s">
        <v>38</v>
      </c>
    </row>
    <row r="991" spans="1:18" ht="14.25" customHeight="1" x14ac:dyDescent="0.25">
      <c r="A991" s="52" t="s">
        <v>38</v>
      </c>
      <c r="B991" s="53" t="s">
        <v>48</v>
      </c>
      <c r="C991" s="106" t="s">
        <v>92</v>
      </c>
      <c r="D991" s="145"/>
      <c r="E991" s="106" t="s">
        <v>38</v>
      </c>
      <c r="F991" s="145"/>
      <c r="G991" s="52" t="s">
        <v>38</v>
      </c>
      <c r="H991" s="110"/>
      <c r="I991" s="145"/>
      <c r="J991" s="53" t="s">
        <v>38</v>
      </c>
      <c r="K991" s="108">
        <v>322.52999999999997</v>
      </c>
      <c r="L991" s="145"/>
      <c r="M991" s="54">
        <v>1</v>
      </c>
      <c r="N991" s="109">
        <v>645.05999999999995</v>
      </c>
      <c r="O991" s="145"/>
      <c r="P991" s="108">
        <v>34.783000000000001</v>
      </c>
      <c r="Q991" s="145"/>
      <c r="R991" s="58">
        <v>22437.119999999999</v>
      </c>
    </row>
    <row r="992" spans="1:18" ht="14.25" customHeight="1" x14ac:dyDescent="0.25">
      <c r="A992" s="52" t="s">
        <v>38</v>
      </c>
      <c r="B992" s="53" t="s">
        <v>50</v>
      </c>
      <c r="C992" s="106" t="s">
        <v>93</v>
      </c>
      <c r="D992" s="145"/>
      <c r="E992" s="106" t="s">
        <v>38</v>
      </c>
      <c r="F992" s="145"/>
      <c r="G992" s="52" t="s">
        <v>38</v>
      </c>
      <c r="H992" s="110"/>
      <c r="I992" s="145"/>
      <c r="J992" s="53" t="s">
        <v>38</v>
      </c>
      <c r="K992" s="110"/>
      <c r="L992" s="145"/>
      <c r="M992" s="54">
        <v>1</v>
      </c>
      <c r="N992" s="110"/>
      <c r="O992" s="145"/>
      <c r="P992" s="110"/>
      <c r="Q992" s="145"/>
      <c r="R992" s="50"/>
    </row>
    <row r="993" spans="1:18" ht="14.25" customHeight="1" x14ac:dyDescent="0.25">
      <c r="A993" s="52" t="s">
        <v>38</v>
      </c>
      <c r="B993" s="53" t="s">
        <v>51</v>
      </c>
      <c r="C993" s="106" t="s">
        <v>94</v>
      </c>
      <c r="D993" s="145"/>
      <c r="E993" s="106" t="s">
        <v>38</v>
      </c>
      <c r="F993" s="145"/>
      <c r="G993" s="52" t="s">
        <v>38</v>
      </c>
      <c r="H993" s="110"/>
      <c r="I993" s="145"/>
      <c r="J993" s="53" t="s">
        <v>38</v>
      </c>
      <c r="K993" s="110"/>
      <c r="L993" s="145"/>
      <c r="M993" s="54">
        <v>1</v>
      </c>
      <c r="N993" s="110"/>
      <c r="O993" s="145"/>
      <c r="P993" s="110"/>
      <c r="Q993" s="145"/>
      <c r="R993" s="50"/>
    </row>
    <row r="994" spans="1:18" ht="14.25" customHeight="1" x14ac:dyDescent="0.25">
      <c r="A994" s="52" t="s">
        <v>38</v>
      </c>
      <c r="B994" s="53" t="s">
        <v>53</v>
      </c>
      <c r="C994" s="106" t="s">
        <v>95</v>
      </c>
      <c r="D994" s="145"/>
      <c r="E994" s="106" t="s">
        <v>38</v>
      </c>
      <c r="F994" s="145"/>
      <c r="G994" s="52" t="s">
        <v>38</v>
      </c>
      <c r="H994" s="110"/>
      <c r="I994" s="145"/>
      <c r="J994" s="53" t="s">
        <v>38</v>
      </c>
      <c r="K994" s="110"/>
      <c r="L994" s="145"/>
      <c r="M994" s="54">
        <v>1</v>
      </c>
      <c r="N994" s="110"/>
      <c r="O994" s="145"/>
      <c r="P994" s="110"/>
      <c r="Q994" s="145"/>
      <c r="R994" s="50"/>
    </row>
    <row r="995" spans="1:18" ht="14.25" customHeight="1" x14ac:dyDescent="0.25">
      <c r="A995" s="52" t="s">
        <v>38</v>
      </c>
      <c r="B995" s="52" t="s">
        <v>38</v>
      </c>
      <c r="C995" s="106" t="s">
        <v>99</v>
      </c>
      <c r="D995" s="145"/>
      <c r="E995" s="112" t="s">
        <v>100</v>
      </c>
      <c r="F995" s="145"/>
      <c r="G995" s="54">
        <v>21.6</v>
      </c>
      <c r="H995" s="108">
        <v>1</v>
      </c>
      <c r="I995" s="145"/>
      <c r="J995" s="54">
        <v>43.2</v>
      </c>
      <c r="K995" s="106" t="s">
        <v>38</v>
      </c>
      <c r="L995" s="145"/>
      <c r="M995" s="52" t="s">
        <v>38</v>
      </c>
      <c r="N995" s="106" t="s">
        <v>38</v>
      </c>
      <c r="O995" s="145"/>
      <c r="P995" s="106" t="s">
        <v>38</v>
      </c>
      <c r="Q995" s="145"/>
      <c r="R995" s="50"/>
    </row>
    <row r="996" spans="1:18" ht="14.25" customHeight="1" x14ac:dyDescent="0.25">
      <c r="A996" s="52" t="s">
        <v>38</v>
      </c>
      <c r="B996" s="52" t="s">
        <v>38</v>
      </c>
      <c r="C996" s="106" t="s">
        <v>101</v>
      </c>
      <c r="D996" s="145"/>
      <c r="E996" s="112" t="s">
        <v>100</v>
      </c>
      <c r="F996" s="145"/>
      <c r="G996" s="50"/>
      <c r="H996" s="108">
        <v>1</v>
      </c>
      <c r="I996" s="145"/>
      <c r="J996" s="50"/>
      <c r="K996" s="106" t="s">
        <v>38</v>
      </c>
      <c r="L996" s="145"/>
      <c r="M996" s="52" t="s">
        <v>38</v>
      </c>
      <c r="N996" s="106" t="s">
        <v>38</v>
      </c>
      <c r="O996" s="145"/>
      <c r="P996" s="106" t="s">
        <v>38</v>
      </c>
      <c r="Q996" s="145"/>
      <c r="R996" s="50"/>
    </row>
    <row r="997" spans="1:18" ht="14.25" customHeight="1" x14ac:dyDescent="0.25">
      <c r="A997" s="52" t="s">
        <v>38</v>
      </c>
      <c r="B997" s="52" t="s">
        <v>38</v>
      </c>
      <c r="C997" s="101" t="s">
        <v>102</v>
      </c>
      <c r="D997" s="146"/>
      <c r="E997" s="146"/>
      <c r="F997" s="146"/>
      <c r="G997" s="146"/>
      <c r="H997" s="146"/>
      <c r="I997" s="146"/>
      <c r="J997" s="145"/>
      <c r="K997" s="103">
        <v>322.52999999999997</v>
      </c>
      <c r="L997" s="145"/>
      <c r="M997" s="52" t="s">
        <v>38</v>
      </c>
      <c r="N997" s="111">
        <v>645.05999999999995</v>
      </c>
      <c r="O997" s="145"/>
      <c r="P997" s="104"/>
      <c r="Q997" s="145"/>
      <c r="R997" s="59">
        <v>22437.119999999999</v>
      </c>
    </row>
    <row r="998" spans="1:18" ht="14.25" customHeight="1" x14ac:dyDescent="0.25">
      <c r="A998" s="52" t="s">
        <v>38</v>
      </c>
      <c r="B998" s="52" t="s">
        <v>38</v>
      </c>
      <c r="C998" s="106" t="s">
        <v>103</v>
      </c>
      <c r="D998" s="145"/>
      <c r="E998" s="112" t="s">
        <v>38</v>
      </c>
      <c r="F998" s="145"/>
      <c r="G998" s="50"/>
      <c r="H998" s="106" t="s">
        <v>38</v>
      </c>
      <c r="I998" s="145"/>
      <c r="J998" s="53" t="s">
        <v>38</v>
      </c>
      <c r="K998" s="106" t="s">
        <v>38</v>
      </c>
      <c r="L998" s="145"/>
      <c r="M998" s="52" t="s">
        <v>38</v>
      </c>
      <c r="N998" s="109">
        <v>645.05999999999995</v>
      </c>
      <c r="O998" s="145"/>
      <c r="P998" s="106" t="s">
        <v>38</v>
      </c>
      <c r="Q998" s="145"/>
      <c r="R998" s="58">
        <v>22437.119999999999</v>
      </c>
    </row>
    <row r="999" spans="1:18" ht="38.85" customHeight="1" x14ac:dyDescent="0.25">
      <c r="A999" s="52" t="s">
        <v>38</v>
      </c>
      <c r="B999" s="52" t="s">
        <v>133</v>
      </c>
      <c r="C999" s="106" t="s">
        <v>132</v>
      </c>
      <c r="D999" s="145"/>
      <c r="E999" s="112" t="s">
        <v>104</v>
      </c>
      <c r="F999" s="145"/>
      <c r="G999" s="54">
        <v>74</v>
      </c>
      <c r="H999" s="108">
        <v>1</v>
      </c>
      <c r="I999" s="145"/>
      <c r="J999" s="54">
        <v>74</v>
      </c>
      <c r="K999" s="110"/>
      <c r="L999" s="145"/>
      <c r="M999" s="53" t="s">
        <v>38</v>
      </c>
      <c r="N999" s="109">
        <v>477.34</v>
      </c>
      <c r="O999" s="145"/>
      <c r="P999" s="107" t="s">
        <v>38</v>
      </c>
      <c r="Q999" s="145"/>
      <c r="R999" s="58">
        <v>16603.47</v>
      </c>
    </row>
    <row r="1000" spans="1:18" ht="38.85" customHeight="1" x14ac:dyDescent="0.25">
      <c r="A1000" s="52" t="s">
        <v>38</v>
      </c>
      <c r="B1000" s="52" t="s">
        <v>131</v>
      </c>
      <c r="C1000" s="106" t="s">
        <v>130</v>
      </c>
      <c r="D1000" s="145"/>
      <c r="E1000" s="112" t="s">
        <v>104</v>
      </c>
      <c r="F1000" s="145"/>
      <c r="G1000" s="54">
        <v>36</v>
      </c>
      <c r="H1000" s="108">
        <v>1</v>
      </c>
      <c r="I1000" s="145"/>
      <c r="J1000" s="54">
        <v>36</v>
      </c>
      <c r="K1000" s="110"/>
      <c r="L1000" s="145"/>
      <c r="M1000" s="53" t="s">
        <v>38</v>
      </c>
      <c r="N1000" s="109">
        <v>232.22</v>
      </c>
      <c r="O1000" s="145"/>
      <c r="P1000" s="107" t="s">
        <v>38</v>
      </c>
      <c r="Q1000" s="145"/>
      <c r="R1000" s="58">
        <v>8077.36</v>
      </c>
    </row>
    <row r="1001" spans="1:18" ht="14.25" customHeight="1" x14ac:dyDescent="0.25">
      <c r="A1001" s="55" t="s">
        <v>38</v>
      </c>
      <c r="B1001" s="55" t="s">
        <v>38</v>
      </c>
      <c r="C1001" s="101" t="s">
        <v>105</v>
      </c>
      <c r="D1001" s="146"/>
      <c r="E1001" s="146"/>
      <c r="F1001" s="146"/>
      <c r="G1001" s="146"/>
      <c r="H1001" s="146"/>
      <c r="I1001" s="146"/>
      <c r="J1001" s="145"/>
      <c r="K1001" s="102" t="s">
        <v>38</v>
      </c>
      <c r="L1001" s="146"/>
      <c r="M1001" s="145"/>
      <c r="N1001" s="103">
        <v>1354.62</v>
      </c>
      <c r="O1001" s="145"/>
      <c r="P1001" s="104"/>
      <c r="Q1001" s="145"/>
      <c r="R1001" s="48">
        <v>47117.95</v>
      </c>
    </row>
    <row r="1002" spans="1:18" ht="50.25" customHeight="1" x14ac:dyDescent="0.25">
      <c r="A1002" s="46" t="s">
        <v>38</v>
      </c>
      <c r="B1002" s="47" t="s">
        <v>259</v>
      </c>
      <c r="C1002" s="101" t="s">
        <v>258</v>
      </c>
      <c r="D1002" s="145"/>
      <c r="E1002" s="113" t="s">
        <v>55</v>
      </c>
      <c r="F1002" s="145"/>
      <c r="G1002" s="48">
        <v>2</v>
      </c>
      <c r="H1002" s="103">
        <v>1</v>
      </c>
      <c r="I1002" s="145"/>
      <c r="J1002" s="48">
        <v>2</v>
      </c>
      <c r="K1002" s="104"/>
      <c r="L1002" s="145"/>
      <c r="M1002" s="49"/>
      <c r="N1002" s="104"/>
      <c r="O1002" s="145"/>
      <c r="P1002" s="104"/>
      <c r="Q1002" s="145"/>
      <c r="R1002" s="50"/>
    </row>
    <row r="1003" spans="1:18" ht="17.45" customHeight="1" x14ac:dyDescent="0.25">
      <c r="A1003" s="51" t="s">
        <v>38</v>
      </c>
      <c r="B1003" s="52" t="s">
        <v>135</v>
      </c>
      <c r="C1003" s="106" t="s">
        <v>134</v>
      </c>
      <c r="D1003" s="146"/>
      <c r="E1003" s="146"/>
      <c r="F1003" s="146"/>
      <c r="G1003" s="146"/>
      <c r="H1003" s="146"/>
      <c r="I1003" s="146"/>
      <c r="J1003" s="146"/>
      <c r="K1003" s="146"/>
      <c r="L1003" s="146"/>
      <c r="M1003" s="146"/>
      <c r="N1003" s="146"/>
      <c r="O1003" s="146"/>
      <c r="P1003" s="146"/>
      <c r="Q1003" s="145"/>
      <c r="R1003" s="52" t="s">
        <v>38</v>
      </c>
    </row>
    <row r="1004" spans="1:18" ht="14.25" customHeight="1" x14ac:dyDescent="0.25">
      <c r="A1004" s="52" t="s">
        <v>38</v>
      </c>
      <c r="B1004" s="53" t="s">
        <v>48</v>
      </c>
      <c r="C1004" s="106" t="s">
        <v>92</v>
      </c>
      <c r="D1004" s="145"/>
      <c r="E1004" s="106" t="s">
        <v>38</v>
      </c>
      <c r="F1004" s="145"/>
      <c r="G1004" s="52" t="s">
        <v>38</v>
      </c>
      <c r="H1004" s="110"/>
      <c r="I1004" s="145"/>
      <c r="J1004" s="53" t="s">
        <v>38</v>
      </c>
      <c r="K1004" s="108">
        <v>113.7</v>
      </c>
      <c r="L1004" s="145"/>
      <c r="M1004" s="54">
        <v>1</v>
      </c>
      <c r="N1004" s="109">
        <v>227.4</v>
      </c>
      <c r="O1004" s="145"/>
      <c r="P1004" s="108">
        <v>34.783000000000001</v>
      </c>
      <c r="Q1004" s="145"/>
      <c r="R1004" s="58">
        <v>7909.66</v>
      </c>
    </row>
    <row r="1005" spans="1:18" ht="14.25" customHeight="1" x14ac:dyDescent="0.25">
      <c r="A1005" s="52" t="s">
        <v>38</v>
      </c>
      <c r="B1005" s="53" t="s">
        <v>50</v>
      </c>
      <c r="C1005" s="106" t="s">
        <v>93</v>
      </c>
      <c r="D1005" s="145"/>
      <c r="E1005" s="106" t="s">
        <v>38</v>
      </c>
      <c r="F1005" s="145"/>
      <c r="G1005" s="52" t="s">
        <v>38</v>
      </c>
      <c r="H1005" s="110"/>
      <c r="I1005" s="145"/>
      <c r="J1005" s="53" t="s">
        <v>38</v>
      </c>
      <c r="K1005" s="110"/>
      <c r="L1005" s="145"/>
      <c r="M1005" s="54">
        <v>1</v>
      </c>
      <c r="N1005" s="110"/>
      <c r="O1005" s="145"/>
      <c r="P1005" s="110"/>
      <c r="Q1005" s="145"/>
      <c r="R1005" s="50"/>
    </row>
    <row r="1006" spans="1:18" ht="14.25" customHeight="1" x14ac:dyDescent="0.25">
      <c r="A1006" s="52" t="s">
        <v>38</v>
      </c>
      <c r="B1006" s="53" t="s">
        <v>51</v>
      </c>
      <c r="C1006" s="106" t="s">
        <v>94</v>
      </c>
      <c r="D1006" s="145"/>
      <c r="E1006" s="106" t="s">
        <v>38</v>
      </c>
      <c r="F1006" s="145"/>
      <c r="G1006" s="52" t="s">
        <v>38</v>
      </c>
      <c r="H1006" s="110"/>
      <c r="I1006" s="145"/>
      <c r="J1006" s="53" t="s">
        <v>38</v>
      </c>
      <c r="K1006" s="110"/>
      <c r="L1006" s="145"/>
      <c r="M1006" s="54">
        <v>1</v>
      </c>
      <c r="N1006" s="110"/>
      <c r="O1006" s="145"/>
      <c r="P1006" s="110"/>
      <c r="Q1006" s="145"/>
      <c r="R1006" s="50"/>
    </row>
    <row r="1007" spans="1:18" ht="14.25" customHeight="1" x14ac:dyDescent="0.25">
      <c r="A1007" s="52" t="s">
        <v>38</v>
      </c>
      <c r="B1007" s="53" t="s">
        <v>53</v>
      </c>
      <c r="C1007" s="106" t="s">
        <v>95</v>
      </c>
      <c r="D1007" s="145"/>
      <c r="E1007" s="106" t="s">
        <v>38</v>
      </c>
      <c r="F1007" s="145"/>
      <c r="G1007" s="52" t="s">
        <v>38</v>
      </c>
      <c r="H1007" s="110"/>
      <c r="I1007" s="145"/>
      <c r="J1007" s="53" t="s">
        <v>38</v>
      </c>
      <c r="K1007" s="110"/>
      <c r="L1007" s="145"/>
      <c r="M1007" s="54">
        <v>1</v>
      </c>
      <c r="N1007" s="110"/>
      <c r="O1007" s="145"/>
      <c r="P1007" s="110"/>
      <c r="Q1007" s="145"/>
      <c r="R1007" s="50"/>
    </row>
    <row r="1008" spans="1:18" ht="14.25" customHeight="1" x14ac:dyDescent="0.25">
      <c r="A1008" s="52" t="s">
        <v>38</v>
      </c>
      <c r="B1008" s="52" t="s">
        <v>38</v>
      </c>
      <c r="C1008" s="106" t="s">
        <v>99</v>
      </c>
      <c r="D1008" s="145"/>
      <c r="E1008" s="112" t="s">
        <v>100</v>
      </c>
      <c r="F1008" s="145"/>
      <c r="G1008" s="54">
        <v>9.9</v>
      </c>
      <c r="H1008" s="108">
        <v>1</v>
      </c>
      <c r="I1008" s="145"/>
      <c r="J1008" s="54">
        <v>19.8</v>
      </c>
      <c r="K1008" s="106" t="s">
        <v>38</v>
      </c>
      <c r="L1008" s="145"/>
      <c r="M1008" s="52" t="s">
        <v>38</v>
      </c>
      <c r="N1008" s="106" t="s">
        <v>38</v>
      </c>
      <c r="O1008" s="145"/>
      <c r="P1008" s="106" t="s">
        <v>38</v>
      </c>
      <c r="Q1008" s="145"/>
      <c r="R1008" s="50"/>
    </row>
    <row r="1009" spans="1:18" ht="14.25" customHeight="1" x14ac:dyDescent="0.25">
      <c r="A1009" s="52" t="s">
        <v>38</v>
      </c>
      <c r="B1009" s="52" t="s">
        <v>38</v>
      </c>
      <c r="C1009" s="106" t="s">
        <v>101</v>
      </c>
      <c r="D1009" s="145"/>
      <c r="E1009" s="112" t="s">
        <v>100</v>
      </c>
      <c r="F1009" s="145"/>
      <c r="G1009" s="50"/>
      <c r="H1009" s="108">
        <v>1</v>
      </c>
      <c r="I1009" s="145"/>
      <c r="J1009" s="50"/>
      <c r="K1009" s="106" t="s">
        <v>38</v>
      </c>
      <c r="L1009" s="145"/>
      <c r="M1009" s="52" t="s">
        <v>38</v>
      </c>
      <c r="N1009" s="106" t="s">
        <v>38</v>
      </c>
      <c r="O1009" s="145"/>
      <c r="P1009" s="106" t="s">
        <v>38</v>
      </c>
      <c r="Q1009" s="145"/>
      <c r="R1009" s="50"/>
    </row>
    <row r="1010" spans="1:18" ht="14.25" customHeight="1" x14ac:dyDescent="0.25">
      <c r="A1010" s="52" t="s">
        <v>38</v>
      </c>
      <c r="B1010" s="52" t="s">
        <v>38</v>
      </c>
      <c r="C1010" s="101" t="s">
        <v>102</v>
      </c>
      <c r="D1010" s="146"/>
      <c r="E1010" s="146"/>
      <c r="F1010" s="146"/>
      <c r="G1010" s="146"/>
      <c r="H1010" s="146"/>
      <c r="I1010" s="146"/>
      <c r="J1010" s="145"/>
      <c r="K1010" s="103">
        <v>113.7</v>
      </c>
      <c r="L1010" s="145"/>
      <c r="M1010" s="52" t="s">
        <v>38</v>
      </c>
      <c r="N1010" s="111">
        <v>227.4</v>
      </c>
      <c r="O1010" s="145"/>
      <c r="P1010" s="104"/>
      <c r="Q1010" s="145"/>
      <c r="R1010" s="59">
        <v>7909.66</v>
      </c>
    </row>
    <row r="1011" spans="1:18" ht="14.25" customHeight="1" x14ac:dyDescent="0.25">
      <c r="A1011" s="52" t="s">
        <v>38</v>
      </c>
      <c r="B1011" s="52" t="s">
        <v>38</v>
      </c>
      <c r="C1011" s="106" t="s">
        <v>103</v>
      </c>
      <c r="D1011" s="145"/>
      <c r="E1011" s="112" t="s">
        <v>38</v>
      </c>
      <c r="F1011" s="145"/>
      <c r="G1011" s="50"/>
      <c r="H1011" s="106" t="s">
        <v>38</v>
      </c>
      <c r="I1011" s="145"/>
      <c r="J1011" s="53" t="s">
        <v>38</v>
      </c>
      <c r="K1011" s="106" t="s">
        <v>38</v>
      </c>
      <c r="L1011" s="145"/>
      <c r="M1011" s="52" t="s">
        <v>38</v>
      </c>
      <c r="N1011" s="109">
        <v>227.4</v>
      </c>
      <c r="O1011" s="145"/>
      <c r="P1011" s="106" t="s">
        <v>38</v>
      </c>
      <c r="Q1011" s="145"/>
      <c r="R1011" s="58">
        <v>7909.66</v>
      </c>
    </row>
    <row r="1012" spans="1:18" ht="38.85" customHeight="1" x14ac:dyDescent="0.25">
      <c r="A1012" s="52" t="s">
        <v>38</v>
      </c>
      <c r="B1012" s="52" t="s">
        <v>133</v>
      </c>
      <c r="C1012" s="106" t="s">
        <v>132</v>
      </c>
      <c r="D1012" s="145"/>
      <c r="E1012" s="112" t="s">
        <v>104</v>
      </c>
      <c r="F1012" s="145"/>
      <c r="G1012" s="54">
        <v>74</v>
      </c>
      <c r="H1012" s="108">
        <v>1</v>
      </c>
      <c r="I1012" s="145"/>
      <c r="J1012" s="54">
        <v>74</v>
      </c>
      <c r="K1012" s="110"/>
      <c r="L1012" s="145"/>
      <c r="M1012" s="53" t="s">
        <v>38</v>
      </c>
      <c r="N1012" s="109">
        <v>168.28</v>
      </c>
      <c r="O1012" s="145"/>
      <c r="P1012" s="107" t="s">
        <v>38</v>
      </c>
      <c r="Q1012" s="145"/>
      <c r="R1012" s="58">
        <v>5853.15</v>
      </c>
    </row>
    <row r="1013" spans="1:18" ht="38.85" customHeight="1" x14ac:dyDescent="0.25">
      <c r="A1013" s="52" t="s">
        <v>38</v>
      </c>
      <c r="B1013" s="52" t="s">
        <v>131</v>
      </c>
      <c r="C1013" s="106" t="s">
        <v>130</v>
      </c>
      <c r="D1013" s="145"/>
      <c r="E1013" s="112" t="s">
        <v>104</v>
      </c>
      <c r="F1013" s="145"/>
      <c r="G1013" s="54">
        <v>36</v>
      </c>
      <c r="H1013" s="108">
        <v>1</v>
      </c>
      <c r="I1013" s="145"/>
      <c r="J1013" s="54">
        <v>36</v>
      </c>
      <c r="K1013" s="110"/>
      <c r="L1013" s="145"/>
      <c r="M1013" s="53" t="s">
        <v>38</v>
      </c>
      <c r="N1013" s="109">
        <v>81.86</v>
      </c>
      <c r="O1013" s="145"/>
      <c r="P1013" s="107" t="s">
        <v>38</v>
      </c>
      <c r="Q1013" s="145"/>
      <c r="R1013" s="58">
        <v>2847.48</v>
      </c>
    </row>
    <row r="1014" spans="1:18" ht="14.25" customHeight="1" x14ac:dyDescent="0.25">
      <c r="A1014" s="55" t="s">
        <v>38</v>
      </c>
      <c r="B1014" s="55" t="s">
        <v>38</v>
      </c>
      <c r="C1014" s="101" t="s">
        <v>105</v>
      </c>
      <c r="D1014" s="146"/>
      <c r="E1014" s="146"/>
      <c r="F1014" s="146"/>
      <c r="G1014" s="146"/>
      <c r="H1014" s="146"/>
      <c r="I1014" s="146"/>
      <c r="J1014" s="145"/>
      <c r="K1014" s="102" t="s">
        <v>38</v>
      </c>
      <c r="L1014" s="146"/>
      <c r="M1014" s="145"/>
      <c r="N1014" s="103">
        <v>477.54</v>
      </c>
      <c r="O1014" s="145"/>
      <c r="P1014" s="104"/>
      <c r="Q1014" s="145"/>
      <c r="R1014" s="48">
        <v>16610.29</v>
      </c>
    </row>
    <row r="1015" spans="1:18" ht="50.25" customHeight="1" x14ac:dyDescent="0.25">
      <c r="A1015" s="46" t="s">
        <v>38</v>
      </c>
      <c r="B1015" s="47" t="s">
        <v>257</v>
      </c>
      <c r="C1015" s="101" t="s">
        <v>256</v>
      </c>
      <c r="D1015" s="145"/>
      <c r="E1015" s="113" t="s">
        <v>55</v>
      </c>
      <c r="F1015" s="145"/>
      <c r="G1015" s="48">
        <v>2</v>
      </c>
      <c r="H1015" s="103">
        <v>1</v>
      </c>
      <c r="I1015" s="145"/>
      <c r="J1015" s="48">
        <v>2</v>
      </c>
      <c r="K1015" s="104"/>
      <c r="L1015" s="145"/>
      <c r="M1015" s="49"/>
      <c r="N1015" s="104"/>
      <c r="O1015" s="145"/>
      <c r="P1015" s="104"/>
      <c r="Q1015" s="145"/>
      <c r="R1015" s="50"/>
    </row>
    <row r="1016" spans="1:18" ht="17.45" customHeight="1" x14ac:dyDescent="0.25">
      <c r="A1016" s="51" t="s">
        <v>38</v>
      </c>
      <c r="B1016" s="52" t="s">
        <v>135</v>
      </c>
      <c r="C1016" s="106" t="s">
        <v>134</v>
      </c>
      <c r="D1016" s="146"/>
      <c r="E1016" s="146"/>
      <c r="F1016" s="146"/>
      <c r="G1016" s="146"/>
      <c r="H1016" s="146"/>
      <c r="I1016" s="146"/>
      <c r="J1016" s="146"/>
      <c r="K1016" s="146"/>
      <c r="L1016" s="146"/>
      <c r="M1016" s="146"/>
      <c r="N1016" s="146"/>
      <c r="O1016" s="146"/>
      <c r="P1016" s="146"/>
      <c r="Q1016" s="145"/>
      <c r="R1016" s="52" t="s">
        <v>38</v>
      </c>
    </row>
    <row r="1017" spans="1:18" ht="14.25" customHeight="1" x14ac:dyDescent="0.25">
      <c r="A1017" s="52" t="s">
        <v>38</v>
      </c>
      <c r="B1017" s="53" t="s">
        <v>48</v>
      </c>
      <c r="C1017" s="106" t="s">
        <v>92</v>
      </c>
      <c r="D1017" s="145"/>
      <c r="E1017" s="106" t="s">
        <v>38</v>
      </c>
      <c r="F1017" s="145"/>
      <c r="G1017" s="52" t="s">
        <v>38</v>
      </c>
      <c r="H1017" s="110"/>
      <c r="I1017" s="145"/>
      <c r="J1017" s="53" t="s">
        <v>38</v>
      </c>
      <c r="K1017" s="108">
        <v>134.37</v>
      </c>
      <c r="L1017" s="145"/>
      <c r="M1017" s="54">
        <v>1</v>
      </c>
      <c r="N1017" s="109">
        <v>268.74</v>
      </c>
      <c r="O1017" s="145"/>
      <c r="P1017" s="108">
        <v>34.783000000000001</v>
      </c>
      <c r="Q1017" s="145"/>
      <c r="R1017" s="58">
        <v>9347.58</v>
      </c>
    </row>
    <row r="1018" spans="1:18" ht="14.25" customHeight="1" x14ac:dyDescent="0.25">
      <c r="A1018" s="52" t="s">
        <v>38</v>
      </c>
      <c r="B1018" s="53" t="s">
        <v>50</v>
      </c>
      <c r="C1018" s="106" t="s">
        <v>93</v>
      </c>
      <c r="D1018" s="145"/>
      <c r="E1018" s="106" t="s">
        <v>38</v>
      </c>
      <c r="F1018" s="145"/>
      <c r="G1018" s="52" t="s">
        <v>38</v>
      </c>
      <c r="H1018" s="110"/>
      <c r="I1018" s="145"/>
      <c r="J1018" s="53" t="s">
        <v>38</v>
      </c>
      <c r="K1018" s="110"/>
      <c r="L1018" s="145"/>
      <c r="M1018" s="54">
        <v>1</v>
      </c>
      <c r="N1018" s="110"/>
      <c r="O1018" s="145"/>
      <c r="P1018" s="110"/>
      <c r="Q1018" s="145"/>
      <c r="R1018" s="50"/>
    </row>
    <row r="1019" spans="1:18" ht="14.25" customHeight="1" x14ac:dyDescent="0.25">
      <c r="A1019" s="52" t="s">
        <v>38</v>
      </c>
      <c r="B1019" s="53" t="s">
        <v>51</v>
      </c>
      <c r="C1019" s="106" t="s">
        <v>94</v>
      </c>
      <c r="D1019" s="145"/>
      <c r="E1019" s="106" t="s">
        <v>38</v>
      </c>
      <c r="F1019" s="145"/>
      <c r="G1019" s="52" t="s">
        <v>38</v>
      </c>
      <c r="H1019" s="110"/>
      <c r="I1019" s="145"/>
      <c r="J1019" s="53" t="s">
        <v>38</v>
      </c>
      <c r="K1019" s="110"/>
      <c r="L1019" s="145"/>
      <c r="M1019" s="54">
        <v>1</v>
      </c>
      <c r="N1019" s="110"/>
      <c r="O1019" s="145"/>
      <c r="P1019" s="110"/>
      <c r="Q1019" s="145"/>
      <c r="R1019" s="50"/>
    </row>
    <row r="1020" spans="1:18" ht="14.25" customHeight="1" x14ac:dyDescent="0.25">
      <c r="A1020" s="52" t="s">
        <v>38</v>
      </c>
      <c r="B1020" s="53" t="s">
        <v>53</v>
      </c>
      <c r="C1020" s="106" t="s">
        <v>95</v>
      </c>
      <c r="D1020" s="145"/>
      <c r="E1020" s="106" t="s">
        <v>38</v>
      </c>
      <c r="F1020" s="145"/>
      <c r="G1020" s="52" t="s">
        <v>38</v>
      </c>
      <c r="H1020" s="110"/>
      <c r="I1020" s="145"/>
      <c r="J1020" s="53" t="s">
        <v>38</v>
      </c>
      <c r="K1020" s="110"/>
      <c r="L1020" s="145"/>
      <c r="M1020" s="54">
        <v>1</v>
      </c>
      <c r="N1020" s="110"/>
      <c r="O1020" s="145"/>
      <c r="P1020" s="110"/>
      <c r="Q1020" s="145"/>
      <c r="R1020" s="50"/>
    </row>
    <row r="1021" spans="1:18" ht="14.25" customHeight="1" x14ac:dyDescent="0.25">
      <c r="A1021" s="52" t="s">
        <v>38</v>
      </c>
      <c r="B1021" s="52" t="s">
        <v>38</v>
      </c>
      <c r="C1021" s="106" t="s">
        <v>99</v>
      </c>
      <c r="D1021" s="145"/>
      <c r="E1021" s="112" t="s">
        <v>100</v>
      </c>
      <c r="F1021" s="145"/>
      <c r="G1021" s="54">
        <v>11.7</v>
      </c>
      <c r="H1021" s="108">
        <v>1</v>
      </c>
      <c r="I1021" s="145"/>
      <c r="J1021" s="54">
        <v>23.4</v>
      </c>
      <c r="K1021" s="106" t="s">
        <v>38</v>
      </c>
      <c r="L1021" s="145"/>
      <c r="M1021" s="52" t="s">
        <v>38</v>
      </c>
      <c r="N1021" s="106" t="s">
        <v>38</v>
      </c>
      <c r="O1021" s="145"/>
      <c r="P1021" s="106" t="s">
        <v>38</v>
      </c>
      <c r="Q1021" s="145"/>
      <c r="R1021" s="50"/>
    </row>
    <row r="1022" spans="1:18" ht="14.25" customHeight="1" x14ac:dyDescent="0.25">
      <c r="A1022" s="52" t="s">
        <v>38</v>
      </c>
      <c r="B1022" s="52" t="s">
        <v>38</v>
      </c>
      <c r="C1022" s="106" t="s">
        <v>101</v>
      </c>
      <c r="D1022" s="145"/>
      <c r="E1022" s="112" t="s">
        <v>100</v>
      </c>
      <c r="F1022" s="145"/>
      <c r="G1022" s="50"/>
      <c r="H1022" s="108">
        <v>1</v>
      </c>
      <c r="I1022" s="145"/>
      <c r="J1022" s="50"/>
      <c r="K1022" s="106" t="s">
        <v>38</v>
      </c>
      <c r="L1022" s="145"/>
      <c r="M1022" s="52" t="s">
        <v>38</v>
      </c>
      <c r="N1022" s="106" t="s">
        <v>38</v>
      </c>
      <c r="O1022" s="145"/>
      <c r="P1022" s="106" t="s">
        <v>38</v>
      </c>
      <c r="Q1022" s="145"/>
      <c r="R1022" s="50"/>
    </row>
    <row r="1023" spans="1:18" ht="14.25" customHeight="1" x14ac:dyDescent="0.25">
      <c r="A1023" s="52" t="s">
        <v>38</v>
      </c>
      <c r="B1023" s="52" t="s">
        <v>38</v>
      </c>
      <c r="C1023" s="101" t="s">
        <v>102</v>
      </c>
      <c r="D1023" s="146"/>
      <c r="E1023" s="146"/>
      <c r="F1023" s="146"/>
      <c r="G1023" s="146"/>
      <c r="H1023" s="146"/>
      <c r="I1023" s="146"/>
      <c r="J1023" s="145"/>
      <c r="K1023" s="103">
        <v>134.37</v>
      </c>
      <c r="L1023" s="145"/>
      <c r="M1023" s="52" t="s">
        <v>38</v>
      </c>
      <c r="N1023" s="111">
        <v>268.74</v>
      </c>
      <c r="O1023" s="145"/>
      <c r="P1023" s="104"/>
      <c r="Q1023" s="145"/>
      <c r="R1023" s="59">
        <v>9347.58</v>
      </c>
    </row>
    <row r="1024" spans="1:18" ht="14.25" customHeight="1" x14ac:dyDescent="0.25">
      <c r="A1024" s="52" t="s">
        <v>38</v>
      </c>
      <c r="B1024" s="52" t="s">
        <v>38</v>
      </c>
      <c r="C1024" s="106" t="s">
        <v>103</v>
      </c>
      <c r="D1024" s="145"/>
      <c r="E1024" s="112" t="s">
        <v>38</v>
      </c>
      <c r="F1024" s="145"/>
      <c r="G1024" s="50"/>
      <c r="H1024" s="106" t="s">
        <v>38</v>
      </c>
      <c r="I1024" s="145"/>
      <c r="J1024" s="53" t="s">
        <v>38</v>
      </c>
      <c r="K1024" s="106" t="s">
        <v>38</v>
      </c>
      <c r="L1024" s="145"/>
      <c r="M1024" s="52" t="s">
        <v>38</v>
      </c>
      <c r="N1024" s="109">
        <v>268.74</v>
      </c>
      <c r="O1024" s="145"/>
      <c r="P1024" s="106" t="s">
        <v>38</v>
      </c>
      <c r="Q1024" s="145"/>
      <c r="R1024" s="58">
        <v>9347.58</v>
      </c>
    </row>
    <row r="1025" spans="1:18" ht="38.85" customHeight="1" x14ac:dyDescent="0.25">
      <c r="A1025" s="52" t="s">
        <v>38</v>
      </c>
      <c r="B1025" s="52" t="s">
        <v>133</v>
      </c>
      <c r="C1025" s="106" t="s">
        <v>132</v>
      </c>
      <c r="D1025" s="145"/>
      <c r="E1025" s="112" t="s">
        <v>104</v>
      </c>
      <c r="F1025" s="145"/>
      <c r="G1025" s="54">
        <v>74</v>
      </c>
      <c r="H1025" s="108">
        <v>1</v>
      </c>
      <c r="I1025" s="145"/>
      <c r="J1025" s="54">
        <v>74</v>
      </c>
      <c r="K1025" s="110"/>
      <c r="L1025" s="145"/>
      <c r="M1025" s="53" t="s">
        <v>38</v>
      </c>
      <c r="N1025" s="109">
        <v>198.87</v>
      </c>
      <c r="O1025" s="145"/>
      <c r="P1025" s="107" t="s">
        <v>38</v>
      </c>
      <c r="Q1025" s="145"/>
      <c r="R1025" s="58">
        <v>6917.21</v>
      </c>
    </row>
    <row r="1026" spans="1:18" ht="38.85" customHeight="1" x14ac:dyDescent="0.25">
      <c r="A1026" s="52" t="s">
        <v>38</v>
      </c>
      <c r="B1026" s="52" t="s">
        <v>131</v>
      </c>
      <c r="C1026" s="106" t="s">
        <v>130</v>
      </c>
      <c r="D1026" s="145"/>
      <c r="E1026" s="112" t="s">
        <v>104</v>
      </c>
      <c r="F1026" s="145"/>
      <c r="G1026" s="54">
        <v>36</v>
      </c>
      <c r="H1026" s="108">
        <v>1</v>
      </c>
      <c r="I1026" s="145"/>
      <c r="J1026" s="54">
        <v>36</v>
      </c>
      <c r="K1026" s="110"/>
      <c r="L1026" s="145"/>
      <c r="M1026" s="53" t="s">
        <v>38</v>
      </c>
      <c r="N1026" s="109">
        <v>96.75</v>
      </c>
      <c r="O1026" s="145"/>
      <c r="P1026" s="107" t="s">
        <v>38</v>
      </c>
      <c r="Q1026" s="145"/>
      <c r="R1026" s="58">
        <v>3365.13</v>
      </c>
    </row>
    <row r="1027" spans="1:18" ht="14.25" customHeight="1" x14ac:dyDescent="0.25">
      <c r="A1027" s="55" t="s">
        <v>38</v>
      </c>
      <c r="B1027" s="55" t="s">
        <v>38</v>
      </c>
      <c r="C1027" s="101" t="s">
        <v>105</v>
      </c>
      <c r="D1027" s="146"/>
      <c r="E1027" s="146"/>
      <c r="F1027" s="146"/>
      <c r="G1027" s="146"/>
      <c r="H1027" s="146"/>
      <c r="I1027" s="146"/>
      <c r="J1027" s="145"/>
      <c r="K1027" s="102" t="s">
        <v>38</v>
      </c>
      <c r="L1027" s="146"/>
      <c r="M1027" s="145"/>
      <c r="N1027" s="103">
        <v>564.36</v>
      </c>
      <c r="O1027" s="145"/>
      <c r="P1027" s="104"/>
      <c r="Q1027" s="145"/>
      <c r="R1027" s="48">
        <v>19629.919999999998</v>
      </c>
    </row>
    <row r="1028" spans="1:18" ht="28.35" customHeight="1" x14ac:dyDescent="0.25">
      <c r="A1028" s="46" t="s">
        <v>38</v>
      </c>
      <c r="B1028" s="47" t="s">
        <v>255</v>
      </c>
      <c r="C1028" s="101" t="s">
        <v>254</v>
      </c>
      <c r="D1028" s="145"/>
      <c r="E1028" s="113" t="s">
        <v>55</v>
      </c>
      <c r="F1028" s="145"/>
      <c r="G1028" s="48">
        <v>2</v>
      </c>
      <c r="H1028" s="103">
        <v>1</v>
      </c>
      <c r="I1028" s="145"/>
      <c r="J1028" s="48">
        <v>2</v>
      </c>
      <c r="K1028" s="104"/>
      <c r="L1028" s="145"/>
      <c r="M1028" s="49"/>
      <c r="N1028" s="104"/>
      <c r="O1028" s="145"/>
      <c r="P1028" s="104"/>
      <c r="Q1028" s="145"/>
      <c r="R1028" s="50"/>
    </row>
    <row r="1029" spans="1:18" ht="17.45" customHeight="1" x14ac:dyDescent="0.25">
      <c r="A1029" s="51" t="s">
        <v>38</v>
      </c>
      <c r="B1029" s="52" t="s">
        <v>135</v>
      </c>
      <c r="C1029" s="106" t="s">
        <v>134</v>
      </c>
      <c r="D1029" s="146"/>
      <c r="E1029" s="146"/>
      <c r="F1029" s="146"/>
      <c r="G1029" s="146"/>
      <c r="H1029" s="146"/>
      <c r="I1029" s="146"/>
      <c r="J1029" s="146"/>
      <c r="K1029" s="146"/>
      <c r="L1029" s="146"/>
      <c r="M1029" s="146"/>
      <c r="N1029" s="146"/>
      <c r="O1029" s="146"/>
      <c r="P1029" s="146"/>
      <c r="Q1029" s="145"/>
      <c r="R1029" s="52" t="s">
        <v>38</v>
      </c>
    </row>
    <row r="1030" spans="1:18" ht="14.25" customHeight="1" x14ac:dyDescent="0.25">
      <c r="A1030" s="52" t="s">
        <v>38</v>
      </c>
      <c r="B1030" s="53" t="s">
        <v>48</v>
      </c>
      <c r="C1030" s="106" t="s">
        <v>92</v>
      </c>
      <c r="D1030" s="145"/>
      <c r="E1030" s="106" t="s">
        <v>38</v>
      </c>
      <c r="F1030" s="145"/>
      <c r="G1030" s="52" t="s">
        <v>38</v>
      </c>
      <c r="H1030" s="110"/>
      <c r="I1030" s="145"/>
      <c r="J1030" s="53" t="s">
        <v>38</v>
      </c>
      <c r="K1030" s="108">
        <v>80.63</v>
      </c>
      <c r="L1030" s="145"/>
      <c r="M1030" s="54">
        <v>1</v>
      </c>
      <c r="N1030" s="109">
        <v>161.26</v>
      </c>
      <c r="O1030" s="145"/>
      <c r="P1030" s="108">
        <v>34.783000000000001</v>
      </c>
      <c r="Q1030" s="145"/>
      <c r="R1030" s="58">
        <v>5609.1</v>
      </c>
    </row>
    <row r="1031" spans="1:18" ht="14.25" customHeight="1" x14ac:dyDescent="0.25">
      <c r="A1031" s="52" t="s">
        <v>38</v>
      </c>
      <c r="B1031" s="53" t="s">
        <v>50</v>
      </c>
      <c r="C1031" s="106" t="s">
        <v>93</v>
      </c>
      <c r="D1031" s="145"/>
      <c r="E1031" s="106" t="s">
        <v>38</v>
      </c>
      <c r="F1031" s="145"/>
      <c r="G1031" s="52" t="s">
        <v>38</v>
      </c>
      <c r="H1031" s="110"/>
      <c r="I1031" s="145"/>
      <c r="J1031" s="53" t="s">
        <v>38</v>
      </c>
      <c r="K1031" s="110"/>
      <c r="L1031" s="145"/>
      <c r="M1031" s="54">
        <v>1</v>
      </c>
      <c r="N1031" s="110"/>
      <c r="O1031" s="145"/>
      <c r="P1031" s="110"/>
      <c r="Q1031" s="145"/>
      <c r="R1031" s="50"/>
    </row>
    <row r="1032" spans="1:18" ht="14.25" customHeight="1" x14ac:dyDescent="0.25">
      <c r="A1032" s="52" t="s">
        <v>38</v>
      </c>
      <c r="B1032" s="53" t="s">
        <v>51</v>
      </c>
      <c r="C1032" s="106" t="s">
        <v>94</v>
      </c>
      <c r="D1032" s="145"/>
      <c r="E1032" s="106" t="s">
        <v>38</v>
      </c>
      <c r="F1032" s="145"/>
      <c r="G1032" s="52" t="s">
        <v>38</v>
      </c>
      <c r="H1032" s="110"/>
      <c r="I1032" s="145"/>
      <c r="J1032" s="53" t="s">
        <v>38</v>
      </c>
      <c r="K1032" s="110"/>
      <c r="L1032" s="145"/>
      <c r="M1032" s="54">
        <v>1</v>
      </c>
      <c r="N1032" s="110"/>
      <c r="O1032" s="145"/>
      <c r="P1032" s="110"/>
      <c r="Q1032" s="145"/>
      <c r="R1032" s="50"/>
    </row>
    <row r="1033" spans="1:18" ht="14.25" customHeight="1" x14ac:dyDescent="0.25">
      <c r="A1033" s="52" t="s">
        <v>38</v>
      </c>
      <c r="B1033" s="53" t="s">
        <v>53</v>
      </c>
      <c r="C1033" s="106" t="s">
        <v>95</v>
      </c>
      <c r="D1033" s="145"/>
      <c r="E1033" s="106" t="s">
        <v>38</v>
      </c>
      <c r="F1033" s="145"/>
      <c r="G1033" s="52" t="s">
        <v>38</v>
      </c>
      <c r="H1033" s="110"/>
      <c r="I1033" s="145"/>
      <c r="J1033" s="53" t="s">
        <v>38</v>
      </c>
      <c r="K1033" s="110"/>
      <c r="L1033" s="145"/>
      <c r="M1033" s="54">
        <v>1</v>
      </c>
      <c r="N1033" s="110"/>
      <c r="O1033" s="145"/>
      <c r="P1033" s="110"/>
      <c r="Q1033" s="145"/>
      <c r="R1033" s="50"/>
    </row>
    <row r="1034" spans="1:18" ht="14.25" customHeight="1" x14ac:dyDescent="0.25">
      <c r="A1034" s="52" t="s">
        <v>38</v>
      </c>
      <c r="B1034" s="52" t="s">
        <v>38</v>
      </c>
      <c r="C1034" s="106" t="s">
        <v>99</v>
      </c>
      <c r="D1034" s="145"/>
      <c r="E1034" s="112" t="s">
        <v>100</v>
      </c>
      <c r="F1034" s="145"/>
      <c r="G1034" s="54">
        <v>5.4</v>
      </c>
      <c r="H1034" s="108">
        <v>1</v>
      </c>
      <c r="I1034" s="145"/>
      <c r="J1034" s="54">
        <v>10.8</v>
      </c>
      <c r="K1034" s="106" t="s">
        <v>38</v>
      </c>
      <c r="L1034" s="145"/>
      <c r="M1034" s="52" t="s">
        <v>38</v>
      </c>
      <c r="N1034" s="106" t="s">
        <v>38</v>
      </c>
      <c r="O1034" s="145"/>
      <c r="P1034" s="106" t="s">
        <v>38</v>
      </c>
      <c r="Q1034" s="145"/>
      <c r="R1034" s="50"/>
    </row>
    <row r="1035" spans="1:18" ht="14.25" customHeight="1" x14ac:dyDescent="0.25">
      <c r="A1035" s="52" t="s">
        <v>38</v>
      </c>
      <c r="B1035" s="52" t="s">
        <v>38</v>
      </c>
      <c r="C1035" s="106" t="s">
        <v>101</v>
      </c>
      <c r="D1035" s="145"/>
      <c r="E1035" s="112" t="s">
        <v>100</v>
      </c>
      <c r="F1035" s="145"/>
      <c r="G1035" s="50"/>
      <c r="H1035" s="108">
        <v>1</v>
      </c>
      <c r="I1035" s="145"/>
      <c r="J1035" s="50"/>
      <c r="K1035" s="106" t="s">
        <v>38</v>
      </c>
      <c r="L1035" s="145"/>
      <c r="M1035" s="52" t="s">
        <v>38</v>
      </c>
      <c r="N1035" s="106" t="s">
        <v>38</v>
      </c>
      <c r="O1035" s="145"/>
      <c r="P1035" s="106" t="s">
        <v>38</v>
      </c>
      <c r="Q1035" s="145"/>
      <c r="R1035" s="50"/>
    </row>
    <row r="1036" spans="1:18" ht="14.25" customHeight="1" x14ac:dyDescent="0.25">
      <c r="A1036" s="52" t="s">
        <v>38</v>
      </c>
      <c r="B1036" s="52" t="s">
        <v>38</v>
      </c>
      <c r="C1036" s="101" t="s">
        <v>102</v>
      </c>
      <c r="D1036" s="146"/>
      <c r="E1036" s="146"/>
      <c r="F1036" s="146"/>
      <c r="G1036" s="146"/>
      <c r="H1036" s="146"/>
      <c r="I1036" s="146"/>
      <c r="J1036" s="145"/>
      <c r="K1036" s="103">
        <v>80.63</v>
      </c>
      <c r="L1036" s="145"/>
      <c r="M1036" s="52" t="s">
        <v>38</v>
      </c>
      <c r="N1036" s="111">
        <v>161.26</v>
      </c>
      <c r="O1036" s="145"/>
      <c r="P1036" s="104"/>
      <c r="Q1036" s="145"/>
      <c r="R1036" s="59">
        <v>5609.1</v>
      </c>
    </row>
    <row r="1037" spans="1:18" ht="14.25" customHeight="1" x14ac:dyDescent="0.25">
      <c r="A1037" s="52" t="s">
        <v>38</v>
      </c>
      <c r="B1037" s="52" t="s">
        <v>38</v>
      </c>
      <c r="C1037" s="106" t="s">
        <v>103</v>
      </c>
      <c r="D1037" s="145"/>
      <c r="E1037" s="112" t="s">
        <v>38</v>
      </c>
      <c r="F1037" s="145"/>
      <c r="G1037" s="50"/>
      <c r="H1037" s="106" t="s">
        <v>38</v>
      </c>
      <c r="I1037" s="145"/>
      <c r="J1037" s="53" t="s">
        <v>38</v>
      </c>
      <c r="K1037" s="106" t="s">
        <v>38</v>
      </c>
      <c r="L1037" s="145"/>
      <c r="M1037" s="52" t="s">
        <v>38</v>
      </c>
      <c r="N1037" s="109">
        <v>161.26</v>
      </c>
      <c r="O1037" s="145"/>
      <c r="P1037" s="106" t="s">
        <v>38</v>
      </c>
      <c r="Q1037" s="145"/>
      <c r="R1037" s="58">
        <v>5609.1</v>
      </c>
    </row>
    <row r="1038" spans="1:18" ht="38.85" customHeight="1" x14ac:dyDescent="0.25">
      <c r="A1038" s="52" t="s">
        <v>38</v>
      </c>
      <c r="B1038" s="52" t="s">
        <v>133</v>
      </c>
      <c r="C1038" s="106" t="s">
        <v>132</v>
      </c>
      <c r="D1038" s="145"/>
      <c r="E1038" s="112" t="s">
        <v>104</v>
      </c>
      <c r="F1038" s="145"/>
      <c r="G1038" s="54">
        <v>74</v>
      </c>
      <c r="H1038" s="108">
        <v>1</v>
      </c>
      <c r="I1038" s="145"/>
      <c r="J1038" s="54">
        <v>74</v>
      </c>
      <c r="K1038" s="110"/>
      <c r="L1038" s="145"/>
      <c r="M1038" s="53" t="s">
        <v>38</v>
      </c>
      <c r="N1038" s="109">
        <v>119.33</v>
      </c>
      <c r="O1038" s="145"/>
      <c r="P1038" s="107" t="s">
        <v>38</v>
      </c>
      <c r="Q1038" s="145"/>
      <c r="R1038" s="58">
        <v>4150.7299999999996</v>
      </c>
    </row>
    <row r="1039" spans="1:18" ht="38.85" customHeight="1" x14ac:dyDescent="0.25">
      <c r="A1039" s="52" t="s">
        <v>38</v>
      </c>
      <c r="B1039" s="52" t="s">
        <v>131</v>
      </c>
      <c r="C1039" s="106" t="s">
        <v>130</v>
      </c>
      <c r="D1039" s="145"/>
      <c r="E1039" s="112" t="s">
        <v>104</v>
      </c>
      <c r="F1039" s="145"/>
      <c r="G1039" s="54">
        <v>36</v>
      </c>
      <c r="H1039" s="108">
        <v>1</v>
      </c>
      <c r="I1039" s="145"/>
      <c r="J1039" s="54">
        <v>36</v>
      </c>
      <c r="K1039" s="110"/>
      <c r="L1039" s="145"/>
      <c r="M1039" s="53" t="s">
        <v>38</v>
      </c>
      <c r="N1039" s="109">
        <v>58.05</v>
      </c>
      <c r="O1039" s="145"/>
      <c r="P1039" s="107" t="s">
        <v>38</v>
      </c>
      <c r="Q1039" s="145"/>
      <c r="R1039" s="58">
        <v>2019.28</v>
      </c>
    </row>
    <row r="1040" spans="1:18" ht="14.25" customHeight="1" x14ac:dyDescent="0.25">
      <c r="A1040" s="55" t="s">
        <v>38</v>
      </c>
      <c r="B1040" s="55" t="s">
        <v>38</v>
      </c>
      <c r="C1040" s="101" t="s">
        <v>105</v>
      </c>
      <c r="D1040" s="146"/>
      <c r="E1040" s="146"/>
      <c r="F1040" s="146"/>
      <c r="G1040" s="146"/>
      <c r="H1040" s="146"/>
      <c r="I1040" s="146"/>
      <c r="J1040" s="145"/>
      <c r="K1040" s="102" t="s">
        <v>38</v>
      </c>
      <c r="L1040" s="146"/>
      <c r="M1040" s="145"/>
      <c r="N1040" s="103">
        <v>338.64</v>
      </c>
      <c r="O1040" s="145"/>
      <c r="P1040" s="104"/>
      <c r="Q1040" s="145"/>
      <c r="R1040" s="48">
        <v>11779.11</v>
      </c>
    </row>
    <row r="1041" spans="1:18" ht="38.85" customHeight="1" x14ac:dyDescent="0.25">
      <c r="A1041" s="46" t="s">
        <v>38</v>
      </c>
      <c r="B1041" s="47" t="s">
        <v>253</v>
      </c>
      <c r="C1041" s="101" t="s">
        <v>252</v>
      </c>
      <c r="D1041" s="145"/>
      <c r="E1041" s="113" t="s">
        <v>249</v>
      </c>
      <c r="F1041" s="145"/>
      <c r="G1041" s="48">
        <v>2</v>
      </c>
      <c r="H1041" s="103">
        <v>1</v>
      </c>
      <c r="I1041" s="145"/>
      <c r="J1041" s="48">
        <v>2</v>
      </c>
      <c r="K1041" s="104"/>
      <c r="L1041" s="145"/>
      <c r="M1041" s="49"/>
      <c r="N1041" s="104"/>
      <c r="O1041" s="145"/>
      <c r="P1041" s="104"/>
      <c r="Q1041" s="145"/>
      <c r="R1041" s="50"/>
    </row>
    <row r="1042" spans="1:18" ht="17.45" customHeight="1" x14ac:dyDescent="0.25">
      <c r="A1042" s="51" t="s">
        <v>38</v>
      </c>
      <c r="B1042" s="52" t="s">
        <v>135</v>
      </c>
      <c r="C1042" s="106" t="s">
        <v>134</v>
      </c>
      <c r="D1042" s="146"/>
      <c r="E1042" s="146"/>
      <c r="F1042" s="146"/>
      <c r="G1042" s="146"/>
      <c r="H1042" s="146"/>
      <c r="I1042" s="146"/>
      <c r="J1042" s="146"/>
      <c r="K1042" s="146"/>
      <c r="L1042" s="146"/>
      <c r="M1042" s="146"/>
      <c r="N1042" s="146"/>
      <c r="O1042" s="146"/>
      <c r="P1042" s="146"/>
      <c r="Q1042" s="145"/>
      <c r="R1042" s="52" t="s">
        <v>38</v>
      </c>
    </row>
    <row r="1043" spans="1:18" ht="14.25" customHeight="1" x14ac:dyDescent="0.25">
      <c r="A1043" s="52" t="s">
        <v>38</v>
      </c>
      <c r="B1043" s="53" t="s">
        <v>48</v>
      </c>
      <c r="C1043" s="106" t="s">
        <v>92</v>
      </c>
      <c r="D1043" s="145"/>
      <c r="E1043" s="106" t="s">
        <v>38</v>
      </c>
      <c r="F1043" s="145"/>
      <c r="G1043" s="52" t="s">
        <v>38</v>
      </c>
      <c r="H1043" s="110"/>
      <c r="I1043" s="145"/>
      <c r="J1043" s="53" t="s">
        <v>38</v>
      </c>
      <c r="K1043" s="108">
        <v>977.46</v>
      </c>
      <c r="L1043" s="145"/>
      <c r="M1043" s="54">
        <v>1</v>
      </c>
      <c r="N1043" s="109">
        <v>1954.92</v>
      </c>
      <c r="O1043" s="145"/>
      <c r="P1043" s="108">
        <v>34.783000000000001</v>
      </c>
      <c r="Q1043" s="145"/>
      <c r="R1043" s="58">
        <v>67997.98</v>
      </c>
    </row>
    <row r="1044" spans="1:18" ht="14.25" customHeight="1" x14ac:dyDescent="0.25">
      <c r="A1044" s="52" t="s">
        <v>38</v>
      </c>
      <c r="B1044" s="53" t="s">
        <v>50</v>
      </c>
      <c r="C1044" s="106" t="s">
        <v>93</v>
      </c>
      <c r="D1044" s="145"/>
      <c r="E1044" s="106" t="s">
        <v>38</v>
      </c>
      <c r="F1044" s="145"/>
      <c r="G1044" s="52" t="s">
        <v>38</v>
      </c>
      <c r="H1044" s="110"/>
      <c r="I1044" s="145"/>
      <c r="J1044" s="53" t="s">
        <v>38</v>
      </c>
      <c r="K1044" s="110"/>
      <c r="L1044" s="145"/>
      <c r="M1044" s="54">
        <v>1</v>
      </c>
      <c r="N1044" s="110"/>
      <c r="O1044" s="145"/>
      <c r="P1044" s="110"/>
      <c r="Q1044" s="145"/>
      <c r="R1044" s="50"/>
    </row>
    <row r="1045" spans="1:18" ht="14.25" customHeight="1" x14ac:dyDescent="0.25">
      <c r="A1045" s="52" t="s">
        <v>38</v>
      </c>
      <c r="B1045" s="53" t="s">
        <v>51</v>
      </c>
      <c r="C1045" s="106" t="s">
        <v>94</v>
      </c>
      <c r="D1045" s="145"/>
      <c r="E1045" s="106" t="s">
        <v>38</v>
      </c>
      <c r="F1045" s="145"/>
      <c r="G1045" s="52" t="s">
        <v>38</v>
      </c>
      <c r="H1045" s="110"/>
      <c r="I1045" s="145"/>
      <c r="J1045" s="53" t="s">
        <v>38</v>
      </c>
      <c r="K1045" s="110"/>
      <c r="L1045" s="145"/>
      <c r="M1045" s="54">
        <v>1</v>
      </c>
      <c r="N1045" s="110"/>
      <c r="O1045" s="145"/>
      <c r="P1045" s="110"/>
      <c r="Q1045" s="145"/>
      <c r="R1045" s="50"/>
    </row>
    <row r="1046" spans="1:18" ht="14.25" customHeight="1" x14ac:dyDescent="0.25">
      <c r="A1046" s="52" t="s">
        <v>38</v>
      </c>
      <c r="B1046" s="53" t="s">
        <v>53</v>
      </c>
      <c r="C1046" s="106" t="s">
        <v>95</v>
      </c>
      <c r="D1046" s="145"/>
      <c r="E1046" s="106" t="s">
        <v>38</v>
      </c>
      <c r="F1046" s="145"/>
      <c r="G1046" s="52" t="s">
        <v>38</v>
      </c>
      <c r="H1046" s="110"/>
      <c r="I1046" s="145"/>
      <c r="J1046" s="53" t="s">
        <v>38</v>
      </c>
      <c r="K1046" s="110"/>
      <c r="L1046" s="145"/>
      <c r="M1046" s="54">
        <v>1</v>
      </c>
      <c r="N1046" s="110"/>
      <c r="O1046" s="145"/>
      <c r="P1046" s="110"/>
      <c r="Q1046" s="145"/>
      <c r="R1046" s="50"/>
    </row>
    <row r="1047" spans="1:18" ht="14.25" customHeight="1" x14ac:dyDescent="0.25">
      <c r="A1047" s="52" t="s">
        <v>38</v>
      </c>
      <c r="B1047" s="52" t="s">
        <v>38</v>
      </c>
      <c r="C1047" s="106" t="s">
        <v>99</v>
      </c>
      <c r="D1047" s="145"/>
      <c r="E1047" s="112" t="s">
        <v>100</v>
      </c>
      <c r="F1047" s="145"/>
      <c r="G1047" s="54">
        <v>59.76</v>
      </c>
      <c r="H1047" s="108">
        <v>1</v>
      </c>
      <c r="I1047" s="145"/>
      <c r="J1047" s="54">
        <v>119.52</v>
      </c>
      <c r="K1047" s="106" t="s">
        <v>38</v>
      </c>
      <c r="L1047" s="145"/>
      <c r="M1047" s="52" t="s">
        <v>38</v>
      </c>
      <c r="N1047" s="106" t="s">
        <v>38</v>
      </c>
      <c r="O1047" s="145"/>
      <c r="P1047" s="106" t="s">
        <v>38</v>
      </c>
      <c r="Q1047" s="145"/>
      <c r="R1047" s="50"/>
    </row>
    <row r="1048" spans="1:18" ht="14.25" customHeight="1" x14ac:dyDescent="0.25">
      <c r="A1048" s="52" t="s">
        <v>38</v>
      </c>
      <c r="B1048" s="52" t="s">
        <v>38</v>
      </c>
      <c r="C1048" s="106" t="s">
        <v>101</v>
      </c>
      <c r="D1048" s="145"/>
      <c r="E1048" s="112" t="s">
        <v>100</v>
      </c>
      <c r="F1048" s="145"/>
      <c r="G1048" s="50"/>
      <c r="H1048" s="108">
        <v>1</v>
      </c>
      <c r="I1048" s="145"/>
      <c r="J1048" s="50"/>
      <c r="K1048" s="106" t="s">
        <v>38</v>
      </c>
      <c r="L1048" s="145"/>
      <c r="M1048" s="52" t="s">
        <v>38</v>
      </c>
      <c r="N1048" s="106" t="s">
        <v>38</v>
      </c>
      <c r="O1048" s="145"/>
      <c r="P1048" s="106" t="s">
        <v>38</v>
      </c>
      <c r="Q1048" s="145"/>
      <c r="R1048" s="50"/>
    </row>
    <row r="1049" spans="1:18" ht="14.25" customHeight="1" x14ac:dyDescent="0.25">
      <c r="A1049" s="52" t="s">
        <v>38</v>
      </c>
      <c r="B1049" s="52" t="s">
        <v>38</v>
      </c>
      <c r="C1049" s="101" t="s">
        <v>102</v>
      </c>
      <c r="D1049" s="146"/>
      <c r="E1049" s="146"/>
      <c r="F1049" s="146"/>
      <c r="G1049" s="146"/>
      <c r="H1049" s="146"/>
      <c r="I1049" s="146"/>
      <c r="J1049" s="145"/>
      <c r="K1049" s="103">
        <v>977.46</v>
      </c>
      <c r="L1049" s="145"/>
      <c r="M1049" s="52" t="s">
        <v>38</v>
      </c>
      <c r="N1049" s="111">
        <v>1954.92</v>
      </c>
      <c r="O1049" s="145"/>
      <c r="P1049" s="104"/>
      <c r="Q1049" s="145"/>
      <c r="R1049" s="59">
        <v>67997.98</v>
      </c>
    </row>
    <row r="1050" spans="1:18" ht="14.25" customHeight="1" x14ac:dyDescent="0.25">
      <c r="A1050" s="52" t="s">
        <v>38</v>
      </c>
      <c r="B1050" s="52" t="s">
        <v>38</v>
      </c>
      <c r="C1050" s="106" t="s">
        <v>103</v>
      </c>
      <c r="D1050" s="145"/>
      <c r="E1050" s="112" t="s">
        <v>38</v>
      </c>
      <c r="F1050" s="145"/>
      <c r="G1050" s="50"/>
      <c r="H1050" s="106" t="s">
        <v>38</v>
      </c>
      <c r="I1050" s="145"/>
      <c r="J1050" s="53" t="s">
        <v>38</v>
      </c>
      <c r="K1050" s="106" t="s">
        <v>38</v>
      </c>
      <c r="L1050" s="145"/>
      <c r="M1050" s="52" t="s">
        <v>38</v>
      </c>
      <c r="N1050" s="109">
        <v>1954.92</v>
      </c>
      <c r="O1050" s="145"/>
      <c r="P1050" s="106" t="s">
        <v>38</v>
      </c>
      <c r="Q1050" s="145"/>
      <c r="R1050" s="58">
        <v>67997.98</v>
      </c>
    </row>
    <row r="1051" spans="1:18" ht="38.85" customHeight="1" x14ac:dyDescent="0.25">
      <c r="A1051" s="52" t="s">
        <v>38</v>
      </c>
      <c r="B1051" s="52" t="s">
        <v>133</v>
      </c>
      <c r="C1051" s="106" t="s">
        <v>132</v>
      </c>
      <c r="D1051" s="145"/>
      <c r="E1051" s="112" t="s">
        <v>104</v>
      </c>
      <c r="F1051" s="145"/>
      <c r="G1051" s="54">
        <v>74</v>
      </c>
      <c r="H1051" s="108">
        <v>1</v>
      </c>
      <c r="I1051" s="145"/>
      <c r="J1051" s="54">
        <v>74</v>
      </c>
      <c r="K1051" s="110"/>
      <c r="L1051" s="145"/>
      <c r="M1051" s="53" t="s">
        <v>38</v>
      </c>
      <c r="N1051" s="109">
        <v>1446.64</v>
      </c>
      <c r="O1051" s="145"/>
      <c r="P1051" s="107" t="s">
        <v>38</v>
      </c>
      <c r="Q1051" s="145"/>
      <c r="R1051" s="58">
        <v>50318.51</v>
      </c>
    </row>
    <row r="1052" spans="1:18" ht="38.85" customHeight="1" x14ac:dyDescent="0.25">
      <c r="A1052" s="52" t="s">
        <v>38</v>
      </c>
      <c r="B1052" s="52" t="s">
        <v>131</v>
      </c>
      <c r="C1052" s="106" t="s">
        <v>130</v>
      </c>
      <c r="D1052" s="145"/>
      <c r="E1052" s="112" t="s">
        <v>104</v>
      </c>
      <c r="F1052" s="145"/>
      <c r="G1052" s="54">
        <v>36</v>
      </c>
      <c r="H1052" s="108">
        <v>1</v>
      </c>
      <c r="I1052" s="145"/>
      <c r="J1052" s="54">
        <v>36</v>
      </c>
      <c r="K1052" s="110"/>
      <c r="L1052" s="145"/>
      <c r="M1052" s="53" t="s">
        <v>38</v>
      </c>
      <c r="N1052" s="109">
        <v>703.77</v>
      </c>
      <c r="O1052" s="145"/>
      <c r="P1052" s="107" t="s">
        <v>38</v>
      </c>
      <c r="Q1052" s="145"/>
      <c r="R1052" s="58">
        <v>24479.27</v>
      </c>
    </row>
    <row r="1053" spans="1:18" ht="14.25" customHeight="1" x14ac:dyDescent="0.25">
      <c r="A1053" s="55" t="s">
        <v>38</v>
      </c>
      <c r="B1053" s="55" t="s">
        <v>38</v>
      </c>
      <c r="C1053" s="101" t="s">
        <v>105</v>
      </c>
      <c r="D1053" s="146"/>
      <c r="E1053" s="146"/>
      <c r="F1053" s="146"/>
      <c r="G1053" s="146"/>
      <c r="H1053" s="146"/>
      <c r="I1053" s="146"/>
      <c r="J1053" s="145"/>
      <c r="K1053" s="102" t="s">
        <v>38</v>
      </c>
      <c r="L1053" s="146"/>
      <c r="M1053" s="145"/>
      <c r="N1053" s="103">
        <v>4105.33</v>
      </c>
      <c r="O1053" s="145"/>
      <c r="P1053" s="104"/>
      <c r="Q1053" s="145"/>
      <c r="R1053" s="48">
        <v>142795.76</v>
      </c>
    </row>
    <row r="1054" spans="1:18" ht="38.85" customHeight="1" x14ac:dyDescent="0.25">
      <c r="A1054" s="46" t="s">
        <v>38</v>
      </c>
      <c r="B1054" s="47" t="s">
        <v>251</v>
      </c>
      <c r="C1054" s="101" t="s">
        <v>250</v>
      </c>
      <c r="D1054" s="145"/>
      <c r="E1054" s="113" t="s">
        <v>249</v>
      </c>
      <c r="F1054" s="145"/>
      <c r="G1054" s="48">
        <v>4</v>
      </c>
      <c r="H1054" s="103">
        <v>1</v>
      </c>
      <c r="I1054" s="145"/>
      <c r="J1054" s="48">
        <v>4</v>
      </c>
      <c r="K1054" s="104"/>
      <c r="L1054" s="145"/>
      <c r="M1054" s="49"/>
      <c r="N1054" s="104"/>
      <c r="O1054" s="145"/>
      <c r="P1054" s="104"/>
      <c r="Q1054" s="145"/>
      <c r="R1054" s="50"/>
    </row>
    <row r="1055" spans="1:18" ht="17.45" customHeight="1" x14ac:dyDescent="0.25">
      <c r="A1055" s="51" t="s">
        <v>38</v>
      </c>
      <c r="B1055" s="52" t="s">
        <v>135</v>
      </c>
      <c r="C1055" s="106" t="s">
        <v>134</v>
      </c>
      <c r="D1055" s="146"/>
      <c r="E1055" s="146"/>
      <c r="F1055" s="146"/>
      <c r="G1055" s="146"/>
      <c r="H1055" s="146"/>
      <c r="I1055" s="146"/>
      <c r="J1055" s="146"/>
      <c r="K1055" s="146"/>
      <c r="L1055" s="146"/>
      <c r="M1055" s="146"/>
      <c r="N1055" s="146"/>
      <c r="O1055" s="146"/>
      <c r="P1055" s="146"/>
      <c r="Q1055" s="145"/>
      <c r="R1055" s="52" t="s">
        <v>38</v>
      </c>
    </row>
    <row r="1056" spans="1:18" ht="14.25" customHeight="1" x14ac:dyDescent="0.25">
      <c r="A1056" s="52" t="s">
        <v>38</v>
      </c>
      <c r="B1056" s="53" t="s">
        <v>48</v>
      </c>
      <c r="C1056" s="106" t="s">
        <v>92</v>
      </c>
      <c r="D1056" s="145"/>
      <c r="E1056" s="106" t="s">
        <v>38</v>
      </c>
      <c r="F1056" s="145"/>
      <c r="G1056" s="52" t="s">
        <v>38</v>
      </c>
      <c r="H1056" s="110"/>
      <c r="I1056" s="145"/>
      <c r="J1056" s="53" t="s">
        <v>38</v>
      </c>
      <c r="K1056" s="108">
        <v>211.02</v>
      </c>
      <c r="L1056" s="145"/>
      <c r="M1056" s="54">
        <v>1</v>
      </c>
      <c r="N1056" s="109">
        <v>844.08</v>
      </c>
      <c r="O1056" s="145"/>
      <c r="P1056" s="108">
        <v>34.783000000000001</v>
      </c>
      <c r="Q1056" s="145"/>
      <c r="R1056" s="58">
        <v>29359.64</v>
      </c>
    </row>
    <row r="1057" spans="1:18" ht="14.25" customHeight="1" x14ac:dyDescent="0.25">
      <c r="A1057" s="52" t="s">
        <v>38</v>
      </c>
      <c r="B1057" s="53" t="s">
        <v>50</v>
      </c>
      <c r="C1057" s="106" t="s">
        <v>93</v>
      </c>
      <c r="D1057" s="145"/>
      <c r="E1057" s="106" t="s">
        <v>38</v>
      </c>
      <c r="F1057" s="145"/>
      <c r="G1057" s="52" t="s">
        <v>38</v>
      </c>
      <c r="H1057" s="110"/>
      <c r="I1057" s="145"/>
      <c r="J1057" s="53" t="s">
        <v>38</v>
      </c>
      <c r="K1057" s="110"/>
      <c r="L1057" s="145"/>
      <c r="M1057" s="54">
        <v>1</v>
      </c>
      <c r="N1057" s="110"/>
      <c r="O1057" s="145"/>
      <c r="P1057" s="110"/>
      <c r="Q1057" s="145"/>
      <c r="R1057" s="50"/>
    </row>
    <row r="1058" spans="1:18" ht="14.25" customHeight="1" x14ac:dyDescent="0.25">
      <c r="A1058" s="52" t="s">
        <v>38</v>
      </c>
      <c r="B1058" s="53" t="s">
        <v>51</v>
      </c>
      <c r="C1058" s="106" t="s">
        <v>94</v>
      </c>
      <c r="D1058" s="145"/>
      <c r="E1058" s="106" t="s">
        <v>38</v>
      </c>
      <c r="F1058" s="145"/>
      <c r="G1058" s="52" t="s">
        <v>38</v>
      </c>
      <c r="H1058" s="110"/>
      <c r="I1058" s="145"/>
      <c r="J1058" s="53" t="s">
        <v>38</v>
      </c>
      <c r="K1058" s="110"/>
      <c r="L1058" s="145"/>
      <c r="M1058" s="54">
        <v>1</v>
      </c>
      <c r="N1058" s="110"/>
      <c r="O1058" s="145"/>
      <c r="P1058" s="110"/>
      <c r="Q1058" s="145"/>
      <c r="R1058" s="50"/>
    </row>
    <row r="1059" spans="1:18" ht="14.25" customHeight="1" x14ac:dyDescent="0.25">
      <c r="A1059" s="52" t="s">
        <v>38</v>
      </c>
      <c r="B1059" s="53" t="s">
        <v>53</v>
      </c>
      <c r="C1059" s="106" t="s">
        <v>95</v>
      </c>
      <c r="D1059" s="145"/>
      <c r="E1059" s="106" t="s">
        <v>38</v>
      </c>
      <c r="F1059" s="145"/>
      <c r="G1059" s="52" t="s">
        <v>38</v>
      </c>
      <c r="H1059" s="110"/>
      <c r="I1059" s="145"/>
      <c r="J1059" s="53" t="s">
        <v>38</v>
      </c>
      <c r="K1059" s="110"/>
      <c r="L1059" s="145"/>
      <c r="M1059" s="54">
        <v>1</v>
      </c>
      <c r="N1059" s="110"/>
      <c r="O1059" s="145"/>
      <c r="P1059" s="110"/>
      <c r="Q1059" s="145"/>
      <c r="R1059" s="50"/>
    </row>
    <row r="1060" spans="1:18" ht="14.25" customHeight="1" x14ac:dyDescent="0.25">
      <c r="A1060" s="52" t="s">
        <v>38</v>
      </c>
      <c r="B1060" s="52" t="s">
        <v>38</v>
      </c>
      <c r="C1060" s="106" t="s">
        <v>99</v>
      </c>
      <c r="D1060" s="145"/>
      <c r="E1060" s="112" t="s">
        <v>100</v>
      </c>
      <c r="F1060" s="145"/>
      <c r="G1060" s="54">
        <v>13.68</v>
      </c>
      <c r="H1060" s="108">
        <v>1</v>
      </c>
      <c r="I1060" s="145"/>
      <c r="J1060" s="54">
        <v>54.72</v>
      </c>
      <c r="K1060" s="106" t="s">
        <v>38</v>
      </c>
      <c r="L1060" s="145"/>
      <c r="M1060" s="52" t="s">
        <v>38</v>
      </c>
      <c r="N1060" s="106" t="s">
        <v>38</v>
      </c>
      <c r="O1060" s="145"/>
      <c r="P1060" s="106" t="s">
        <v>38</v>
      </c>
      <c r="Q1060" s="145"/>
      <c r="R1060" s="50"/>
    </row>
    <row r="1061" spans="1:18" ht="14.25" customHeight="1" x14ac:dyDescent="0.25">
      <c r="A1061" s="52" t="s">
        <v>38</v>
      </c>
      <c r="B1061" s="52" t="s">
        <v>38</v>
      </c>
      <c r="C1061" s="106" t="s">
        <v>101</v>
      </c>
      <c r="D1061" s="145"/>
      <c r="E1061" s="112" t="s">
        <v>100</v>
      </c>
      <c r="F1061" s="145"/>
      <c r="G1061" s="50"/>
      <c r="H1061" s="108">
        <v>1</v>
      </c>
      <c r="I1061" s="145"/>
      <c r="J1061" s="50"/>
      <c r="K1061" s="106" t="s">
        <v>38</v>
      </c>
      <c r="L1061" s="145"/>
      <c r="M1061" s="52" t="s">
        <v>38</v>
      </c>
      <c r="N1061" s="106" t="s">
        <v>38</v>
      </c>
      <c r="O1061" s="145"/>
      <c r="P1061" s="106" t="s">
        <v>38</v>
      </c>
      <c r="Q1061" s="145"/>
      <c r="R1061" s="50"/>
    </row>
    <row r="1062" spans="1:18" ht="14.25" customHeight="1" x14ac:dyDescent="0.25">
      <c r="A1062" s="52" t="s">
        <v>38</v>
      </c>
      <c r="B1062" s="52" t="s">
        <v>38</v>
      </c>
      <c r="C1062" s="101" t="s">
        <v>102</v>
      </c>
      <c r="D1062" s="146"/>
      <c r="E1062" s="146"/>
      <c r="F1062" s="146"/>
      <c r="G1062" s="146"/>
      <c r="H1062" s="146"/>
      <c r="I1062" s="146"/>
      <c r="J1062" s="145"/>
      <c r="K1062" s="103">
        <v>211.02</v>
      </c>
      <c r="L1062" s="145"/>
      <c r="M1062" s="52" t="s">
        <v>38</v>
      </c>
      <c r="N1062" s="111">
        <v>844.08</v>
      </c>
      <c r="O1062" s="145"/>
      <c r="P1062" s="104"/>
      <c r="Q1062" s="145"/>
      <c r="R1062" s="59">
        <v>29359.64</v>
      </c>
    </row>
    <row r="1063" spans="1:18" ht="14.25" customHeight="1" x14ac:dyDescent="0.25">
      <c r="A1063" s="52" t="s">
        <v>38</v>
      </c>
      <c r="B1063" s="52" t="s">
        <v>38</v>
      </c>
      <c r="C1063" s="106" t="s">
        <v>103</v>
      </c>
      <c r="D1063" s="145"/>
      <c r="E1063" s="112" t="s">
        <v>38</v>
      </c>
      <c r="F1063" s="145"/>
      <c r="G1063" s="50"/>
      <c r="H1063" s="106" t="s">
        <v>38</v>
      </c>
      <c r="I1063" s="145"/>
      <c r="J1063" s="53" t="s">
        <v>38</v>
      </c>
      <c r="K1063" s="106" t="s">
        <v>38</v>
      </c>
      <c r="L1063" s="145"/>
      <c r="M1063" s="52" t="s">
        <v>38</v>
      </c>
      <c r="N1063" s="109">
        <v>844.08</v>
      </c>
      <c r="O1063" s="145"/>
      <c r="P1063" s="106" t="s">
        <v>38</v>
      </c>
      <c r="Q1063" s="145"/>
      <c r="R1063" s="58">
        <v>29359.64</v>
      </c>
    </row>
    <row r="1064" spans="1:18" ht="38.85" customHeight="1" x14ac:dyDescent="0.25">
      <c r="A1064" s="52" t="s">
        <v>38</v>
      </c>
      <c r="B1064" s="52" t="s">
        <v>133</v>
      </c>
      <c r="C1064" s="106" t="s">
        <v>132</v>
      </c>
      <c r="D1064" s="145"/>
      <c r="E1064" s="112" t="s">
        <v>104</v>
      </c>
      <c r="F1064" s="145"/>
      <c r="G1064" s="54">
        <v>74</v>
      </c>
      <c r="H1064" s="108">
        <v>1</v>
      </c>
      <c r="I1064" s="145"/>
      <c r="J1064" s="54">
        <v>74</v>
      </c>
      <c r="K1064" s="110"/>
      <c r="L1064" s="145"/>
      <c r="M1064" s="53" t="s">
        <v>38</v>
      </c>
      <c r="N1064" s="109">
        <v>624.62</v>
      </c>
      <c r="O1064" s="145"/>
      <c r="P1064" s="107" t="s">
        <v>38</v>
      </c>
      <c r="Q1064" s="145"/>
      <c r="R1064" s="58">
        <v>21726.13</v>
      </c>
    </row>
    <row r="1065" spans="1:18" ht="38.85" customHeight="1" x14ac:dyDescent="0.25">
      <c r="A1065" s="52" t="s">
        <v>38</v>
      </c>
      <c r="B1065" s="52" t="s">
        <v>131</v>
      </c>
      <c r="C1065" s="106" t="s">
        <v>130</v>
      </c>
      <c r="D1065" s="145"/>
      <c r="E1065" s="112" t="s">
        <v>104</v>
      </c>
      <c r="F1065" s="145"/>
      <c r="G1065" s="54">
        <v>36</v>
      </c>
      <c r="H1065" s="108">
        <v>1</v>
      </c>
      <c r="I1065" s="145"/>
      <c r="J1065" s="54">
        <v>36</v>
      </c>
      <c r="K1065" s="110"/>
      <c r="L1065" s="145"/>
      <c r="M1065" s="53" t="s">
        <v>38</v>
      </c>
      <c r="N1065" s="109">
        <v>303.87</v>
      </c>
      <c r="O1065" s="145"/>
      <c r="P1065" s="107" t="s">
        <v>38</v>
      </c>
      <c r="Q1065" s="145"/>
      <c r="R1065" s="58">
        <v>10569.47</v>
      </c>
    </row>
    <row r="1066" spans="1:18" ht="14.25" customHeight="1" x14ac:dyDescent="0.25">
      <c r="A1066" s="55" t="s">
        <v>38</v>
      </c>
      <c r="B1066" s="55" t="s">
        <v>38</v>
      </c>
      <c r="C1066" s="101" t="s">
        <v>105</v>
      </c>
      <c r="D1066" s="146"/>
      <c r="E1066" s="146"/>
      <c r="F1066" s="146"/>
      <c r="G1066" s="146"/>
      <c r="H1066" s="146"/>
      <c r="I1066" s="146"/>
      <c r="J1066" s="145"/>
      <c r="K1066" s="102" t="s">
        <v>38</v>
      </c>
      <c r="L1066" s="146"/>
      <c r="M1066" s="145"/>
      <c r="N1066" s="103">
        <v>1772.57</v>
      </c>
      <c r="O1066" s="145"/>
      <c r="P1066" s="104"/>
      <c r="Q1066" s="145"/>
      <c r="R1066" s="48">
        <v>61655.24</v>
      </c>
    </row>
    <row r="1067" spans="1:18" ht="28.35" customHeight="1" x14ac:dyDescent="0.25">
      <c r="A1067" s="46" t="s">
        <v>38</v>
      </c>
      <c r="B1067" s="47" t="s">
        <v>248</v>
      </c>
      <c r="C1067" s="101" t="s">
        <v>247</v>
      </c>
      <c r="D1067" s="145"/>
      <c r="E1067" s="113" t="s">
        <v>246</v>
      </c>
      <c r="F1067" s="145"/>
      <c r="G1067" s="48">
        <v>3</v>
      </c>
      <c r="H1067" s="103">
        <v>1</v>
      </c>
      <c r="I1067" s="145"/>
      <c r="J1067" s="48">
        <v>3</v>
      </c>
      <c r="K1067" s="104"/>
      <c r="L1067" s="145"/>
      <c r="M1067" s="49"/>
      <c r="N1067" s="104"/>
      <c r="O1067" s="145"/>
      <c r="P1067" s="104"/>
      <c r="Q1067" s="145"/>
      <c r="R1067" s="50"/>
    </row>
    <row r="1068" spans="1:18" ht="17.45" customHeight="1" x14ac:dyDescent="0.25">
      <c r="A1068" s="51" t="s">
        <v>38</v>
      </c>
      <c r="B1068" s="52" t="s">
        <v>135</v>
      </c>
      <c r="C1068" s="106" t="s">
        <v>134</v>
      </c>
      <c r="D1068" s="146"/>
      <c r="E1068" s="146"/>
      <c r="F1068" s="146"/>
      <c r="G1068" s="146"/>
      <c r="H1068" s="146"/>
      <c r="I1068" s="146"/>
      <c r="J1068" s="146"/>
      <c r="K1068" s="146"/>
      <c r="L1068" s="146"/>
      <c r="M1068" s="146"/>
      <c r="N1068" s="146"/>
      <c r="O1068" s="146"/>
      <c r="P1068" s="146"/>
      <c r="Q1068" s="145"/>
      <c r="R1068" s="52" t="s">
        <v>38</v>
      </c>
    </row>
    <row r="1069" spans="1:18" ht="14.25" customHeight="1" x14ac:dyDescent="0.25">
      <c r="A1069" s="52" t="s">
        <v>38</v>
      </c>
      <c r="B1069" s="53" t="s">
        <v>48</v>
      </c>
      <c r="C1069" s="106" t="s">
        <v>92</v>
      </c>
      <c r="D1069" s="145"/>
      <c r="E1069" s="106" t="s">
        <v>38</v>
      </c>
      <c r="F1069" s="145"/>
      <c r="G1069" s="52" t="s">
        <v>38</v>
      </c>
      <c r="H1069" s="110"/>
      <c r="I1069" s="145"/>
      <c r="J1069" s="53" t="s">
        <v>38</v>
      </c>
      <c r="K1069" s="108">
        <v>31.62</v>
      </c>
      <c r="L1069" s="145"/>
      <c r="M1069" s="54">
        <v>1</v>
      </c>
      <c r="N1069" s="109">
        <v>94.86</v>
      </c>
      <c r="O1069" s="145"/>
      <c r="P1069" s="108">
        <v>34.783000000000001</v>
      </c>
      <c r="Q1069" s="145"/>
      <c r="R1069" s="58">
        <v>3299.52</v>
      </c>
    </row>
    <row r="1070" spans="1:18" ht="14.25" customHeight="1" x14ac:dyDescent="0.25">
      <c r="A1070" s="52" t="s">
        <v>38</v>
      </c>
      <c r="B1070" s="53" t="s">
        <v>50</v>
      </c>
      <c r="C1070" s="106" t="s">
        <v>93</v>
      </c>
      <c r="D1070" s="145"/>
      <c r="E1070" s="106" t="s">
        <v>38</v>
      </c>
      <c r="F1070" s="145"/>
      <c r="G1070" s="52" t="s">
        <v>38</v>
      </c>
      <c r="H1070" s="110"/>
      <c r="I1070" s="145"/>
      <c r="J1070" s="53" t="s">
        <v>38</v>
      </c>
      <c r="K1070" s="110"/>
      <c r="L1070" s="145"/>
      <c r="M1070" s="54">
        <v>1</v>
      </c>
      <c r="N1070" s="110"/>
      <c r="O1070" s="145"/>
      <c r="P1070" s="110"/>
      <c r="Q1070" s="145"/>
      <c r="R1070" s="50"/>
    </row>
    <row r="1071" spans="1:18" ht="14.25" customHeight="1" x14ac:dyDescent="0.25">
      <c r="A1071" s="52" t="s">
        <v>38</v>
      </c>
      <c r="B1071" s="53" t="s">
        <v>51</v>
      </c>
      <c r="C1071" s="106" t="s">
        <v>94</v>
      </c>
      <c r="D1071" s="145"/>
      <c r="E1071" s="106" t="s">
        <v>38</v>
      </c>
      <c r="F1071" s="145"/>
      <c r="G1071" s="52" t="s">
        <v>38</v>
      </c>
      <c r="H1071" s="110"/>
      <c r="I1071" s="145"/>
      <c r="J1071" s="53" t="s">
        <v>38</v>
      </c>
      <c r="K1071" s="110"/>
      <c r="L1071" s="145"/>
      <c r="M1071" s="54">
        <v>1</v>
      </c>
      <c r="N1071" s="110"/>
      <c r="O1071" s="145"/>
      <c r="P1071" s="110"/>
      <c r="Q1071" s="145"/>
      <c r="R1071" s="50"/>
    </row>
    <row r="1072" spans="1:18" ht="14.25" customHeight="1" x14ac:dyDescent="0.25">
      <c r="A1072" s="52" t="s">
        <v>38</v>
      </c>
      <c r="B1072" s="53" t="s">
        <v>53</v>
      </c>
      <c r="C1072" s="106" t="s">
        <v>95</v>
      </c>
      <c r="D1072" s="145"/>
      <c r="E1072" s="106" t="s">
        <v>38</v>
      </c>
      <c r="F1072" s="145"/>
      <c r="G1072" s="52" t="s">
        <v>38</v>
      </c>
      <c r="H1072" s="110"/>
      <c r="I1072" s="145"/>
      <c r="J1072" s="53" t="s">
        <v>38</v>
      </c>
      <c r="K1072" s="110"/>
      <c r="L1072" s="145"/>
      <c r="M1072" s="54">
        <v>1</v>
      </c>
      <c r="N1072" s="110"/>
      <c r="O1072" s="145"/>
      <c r="P1072" s="110"/>
      <c r="Q1072" s="145"/>
      <c r="R1072" s="50"/>
    </row>
    <row r="1073" spans="1:18" ht="14.25" customHeight="1" x14ac:dyDescent="0.25">
      <c r="A1073" s="52" t="s">
        <v>38</v>
      </c>
      <c r="B1073" s="52" t="s">
        <v>38</v>
      </c>
      <c r="C1073" s="106" t="s">
        <v>99</v>
      </c>
      <c r="D1073" s="145"/>
      <c r="E1073" s="112" t="s">
        <v>100</v>
      </c>
      <c r="F1073" s="145"/>
      <c r="G1073" s="54">
        <v>2.02</v>
      </c>
      <c r="H1073" s="108">
        <v>1</v>
      </c>
      <c r="I1073" s="145"/>
      <c r="J1073" s="54">
        <v>6.06</v>
      </c>
      <c r="K1073" s="106" t="s">
        <v>38</v>
      </c>
      <c r="L1073" s="145"/>
      <c r="M1073" s="52" t="s">
        <v>38</v>
      </c>
      <c r="N1073" s="106" t="s">
        <v>38</v>
      </c>
      <c r="O1073" s="145"/>
      <c r="P1073" s="106" t="s">
        <v>38</v>
      </c>
      <c r="Q1073" s="145"/>
      <c r="R1073" s="50"/>
    </row>
    <row r="1074" spans="1:18" ht="14.25" customHeight="1" x14ac:dyDescent="0.25">
      <c r="A1074" s="52" t="s">
        <v>38</v>
      </c>
      <c r="B1074" s="52" t="s">
        <v>38</v>
      </c>
      <c r="C1074" s="106" t="s">
        <v>101</v>
      </c>
      <c r="D1074" s="145"/>
      <c r="E1074" s="112" t="s">
        <v>100</v>
      </c>
      <c r="F1074" s="145"/>
      <c r="G1074" s="50"/>
      <c r="H1074" s="108">
        <v>1</v>
      </c>
      <c r="I1074" s="145"/>
      <c r="J1074" s="50"/>
      <c r="K1074" s="106" t="s">
        <v>38</v>
      </c>
      <c r="L1074" s="145"/>
      <c r="M1074" s="52" t="s">
        <v>38</v>
      </c>
      <c r="N1074" s="106" t="s">
        <v>38</v>
      </c>
      <c r="O1074" s="145"/>
      <c r="P1074" s="106" t="s">
        <v>38</v>
      </c>
      <c r="Q1074" s="145"/>
      <c r="R1074" s="50"/>
    </row>
    <row r="1075" spans="1:18" ht="14.25" customHeight="1" x14ac:dyDescent="0.25">
      <c r="A1075" s="52" t="s">
        <v>38</v>
      </c>
      <c r="B1075" s="52" t="s">
        <v>38</v>
      </c>
      <c r="C1075" s="101" t="s">
        <v>102</v>
      </c>
      <c r="D1075" s="146"/>
      <c r="E1075" s="146"/>
      <c r="F1075" s="146"/>
      <c r="G1075" s="146"/>
      <c r="H1075" s="146"/>
      <c r="I1075" s="146"/>
      <c r="J1075" s="145"/>
      <c r="K1075" s="103">
        <v>31.62</v>
      </c>
      <c r="L1075" s="145"/>
      <c r="M1075" s="52" t="s">
        <v>38</v>
      </c>
      <c r="N1075" s="111">
        <v>94.86</v>
      </c>
      <c r="O1075" s="145"/>
      <c r="P1075" s="104"/>
      <c r="Q1075" s="145"/>
      <c r="R1075" s="59">
        <v>3299.52</v>
      </c>
    </row>
    <row r="1076" spans="1:18" ht="14.25" customHeight="1" x14ac:dyDescent="0.25">
      <c r="A1076" s="52" t="s">
        <v>38</v>
      </c>
      <c r="B1076" s="52" t="s">
        <v>38</v>
      </c>
      <c r="C1076" s="106" t="s">
        <v>103</v>
      </c>
      <c r="D1076" s="145"/>
      <c r="E1076" s="112" t="s">
        <v>38</v>
      </c>
      <c r="F1076" s="145"/>
      <c r="G1076" s="50"/>
      <c r="H1076" s="106" t="s">
        <v>38</v>
      </c>
      <c r="I1076" s="145"/>
      <c r="J1076" s="53" t="s">
        <v>38</v>
      </c>
      <c r="K1076" s="106" t="s">
        <v>38</v>
      </c>
      <c r="L1076" s="145"/>
      <c r="M1076" s="52" t="s">
        <v>38</v>
      </c>
      <c r="N1076" s="109">
        <v>94.86</v>
      </c>
      <c r="O1076" s="145"/>
      <c r="P1076" s="106" t="s">
        <v>38</v>
      </c>
      <c r="Q1076" s="145"/>
      <c r="R1076" s="58">
        <v>3299.52</v>
      </c>
    </row>
    <row r="1077" spans="1:18" ht="38.85" customHeight="1" x14ac:dyDescent="0.25">
      <c r="A1077" s="52" t="s">
        <v>38</v>
      </c>
      <c r="B1077" s="52" t="s">
        <v>133</v>
      </c>
      <c r="C1077" s="106" t="s">
        <v>132</v>
      </c>
      <c r="D1077" s="145"/>
      <c r="E1077" s="112" t="s">
        <v>104</v>
      </c>
      <c r="F1077" s="145"/>
      <c r="G1077" s="54">
        <v>74</v>
      </c>
      <c r="H1077" s="108">
        <v>1</v>
      </c>
      <c r="I1077" s="145"/>
      <c r="J1077" s="54">
        <v>74</v>
      </c>
      <c r="K1077" s="110"/>
      <c r="L1077" s="145"/>
      <c r="M1077" s="53" t="s">
        <v>38</v>
      </c>
      <c r="N1077" s="109">
        <v>70.2</v>
      </c>
      <c r="O1077" s="145"/>
      <c r="P1077" s="107" t="s">
        <v>38</v>
      </c>
      <c r="Q1077" s="145"/>
      <c r="R1077" s="58">
        <v>2441.64</v>
      </c>
    </row>
    <row r="1078" spans="1:18" ht="38.85" customHeight="1" x14ac:dyDescent="0.25">
      <c r="A1078" s="52" t="s">
        <v>38</v>
      </c>
      <c r="B1078" s="52" t="s">
        <v>131</v>
      </c>
      <c r="C1078" s="106" t="s">
        <v>130</v>
      </c>
      <c r="D1078" s="145"/>
      <c r="E1078" s="112" t="s">
        <v>104</v>
      </c>
      <c r="F1078" s="145"/>
      <c r="G1078" s="54">
        <v>36</v>
      </c>
      <c r="H1078" s="108">
        <v>1</v>
      </c>
      <c r="I1078" s="145"/>
      <c r="J1078" s="54">
        <v>36</v>
      </c>
      <c r="K1078" s="110"/>
      <c r="L1078" s="145"/>
      <c r="M1078" s="53" t="s">
        <v>38</v>
      </c>
      <c r="N1078" s="109">
        <v>34.15</v>
      </c>
      <c r="O1078" s="145"/>
      <c r="P1078" s="107" t="s">
        <v>38</v>
      </c>
      <c r="Q1078" s="145"/>
      <c r="R1078" s="58">
        <v>1187.83</v>
      </c>
    </row>
    <row r="1079" spans="1:18" ht="14.25" customHeight="1" x14ac:dyDescent="0.25">
      <c r="A1079" s="55" t="s">
        <v>38</v>
      </c>
      <c r="B1079" s="55" t="s">
        <v>38</v>
      </c>
      <c r="C1079" s="101" t="s">
        <v>105</v>
      </c>
      <c r="D1079" s="146"/>
      <c r="E1079" s="146"/>
      <c r="F1079" s="146"/>
      <c r="G1079" s="146"/>
      <c r="H1079" s="146"/>
      <c r="I1079" s="146"/>
      <c r="J1079" s="145"/>
      <c r="K1079" s="102" t="s">
        <v>38</v>
      </c>
      <c r="L1079" s="146"/>
      <c r="M1079" s="145"/>
      <c r="N1079" s="103">
        <v>199.21</v>
      </c>
      <c r="O1079" s="145"/>
      <c r="P1079" s="104"/>
      <c r="Q1079" s="145"/>
      <c r="R1079" s="48">
        <v>6928.99</v>
      </c>
    </row>
    <row r="1080" spans="1:18" ht="38.85" customHeight="1" x14ac:dyDescent="0.25">
      <c r="A1080" s="46" t="s">
        <v>38</v>
      </c>
      <c r="B1080" s="47" t="s">
        <v>245</v>
      </c>
      <c r="C1080" s="101" t="s">
        <v>244</v>
      </c>
      <c r="D1080" s="145"/>
      <c r="E1080" s="113" t="s">
        <v>173</v>
      </c>
      <c r="F1080" s="145"/>
      <c r="G1080" s="48">
        <v>3</v>
      </c>
      <c r="H1080" s="103">
        <v>1</v>
      </c>
      <c r="I1080" s="145"/>
      <c r="J1080" s="48">
        <v>3</v>
      </c>
      <c r="K1080" s="104"/>
      <c r="L1080" s="145"/>
      <c r="M1080" s="49"/>
      <c r="N1080" s="104"/>
      <c r="O1080" s="145"/>
      <c r="P1080" s="104"/>
      <c r="Q1080" s="145"/>
      <c r="R1080" s="50"/>
    </row>
    <row r="1081" spans="1:18" ht="17.45" customHeight="1" x14ac:dyDescent="0.25">
      <c r="A1081" s="51" t="s">
        <v>38</v>
      </c>
      <c r="B1081" s="52" t="s">
        <v>135</v>
      </c>
      <c r="C1081" s="106" t="s">
        <v>134</v>
      </c>
      <c r="D1081" s="146"/>
      <c r="E1081" s="146"/>
      <c r="F1081" s="146"/>
      <c r="G1081" s="146"/>
      <c r="H1081" s="146"/>
      <c r="I1081" s="146"/>
      <c r="J1081" s="146"/>
      <c r="K1081" s="146"/>
      <c r="L1081" s="146"/>
      <c r="M1081" s="146"/>
      <c r="N1081" s="146"/>
      <c r="O1081" s="146"/>
      <c r="P1081" s="146"/>
      <c r="Q1081" s="145"/>
      <c r="R1081" s="52" t="s">
        <v>38</v>
      </c>
    </row>
    <row r="1082" spans="1:18" ht="14.25" customHeight="1" x14ac:dyDescent="0.25">
      <c r="A1082" s="52" t="s">
        <v>38</v>
      </c>
      <c r="B1082" s="53" t="s">
        <v>48</v>
      </c>
      <c r="C1082" s="106" t="s">
        <v>92</v>
      </c>
      <c r="D1082" s="145"/>
      <c r="E1082" s="106" t="s">
        <v>38</v>
      </c>
      <c r="F1082" s="145"/>
      <c r="G1082" s="52" t="s">
        <v>38</v>
      </c>
      <c r="H1082" s="110"/>
      <c r="I1082" s="145"/>
      <c r="J1082" s="53" t="s">
        <v>38</v>
      </c>
      <c r="K1082" s="108">
        <v>48</v>
      </c>
      <c r="L1082" s="145"/>
      <c r="M1082" s="54">
        <v>1</v>
      </c>
      <c r="N1082" s="109">
        <v>144</v>
      </c>
      <c r="O1082" s="145"/>
      <c r="P1082" s="108">
        <v>34.783000000000001</v>
      </c>
      <c r="Q1082" s="145"/>
      <c r="R1082" s="58">
        <v>5008.74</v>
      </c>
    </row>
    <row r="1083" spans="1:18" ht="14.25" customHeight="1" x14ac:dyDescent="0.25">
      <c r="A1083" s="52" t="s">
        <v>38</v>
      </c>
      <c r="B1083" s="53" t="s">
        <v>50</v>
      </c>
      <c r="C1083" s="106" t="s">
        <v>93</v>
      </c>
      <c r="D1083" s="145"/>
      <c r="E1083" s="106" t="s">
        <v>38</v>
      </c>
      <c r="F1083" s="145"/>
      <c r="G1083" s="52" t="s">
        <v>38</v>
      </c>
      <c r="H1083" s="110"/>
      <c r="I1083" s="145"/>
      <c r="J1083" s="53" t="s">
        <v>38</v>
      </c>
      <c r="K1083" s="110"/>
      <c r="L1083" s="145"/>
      <c r="M1083" s="54">
        <v>1</v>
      </c>
      <c r="N1083" s="110"/>
      <c r="O1083" s="145"/>
      <c r="P1083" s="110"/>
      <c r="Q1083" s="145"/>
      <c r="R1083" s="50"/>
    </row>
    <row r="1084" spans="1:18" ht="14.25" customHeight="1" x14ac:dyDescent="0.25">
      <c r="A1084" s="52" t="s">
        <v>38</v>
      </c>
      <c r="B1084" s="53" t="s">
        <v>51</v>
      </c>
      <c r="C1084" s="106" t="s">
        <v>94</v>
      </c>
      <c r="D1084" s="145"/>
      <c r="E1084" s="106" t="s">
        <v>38</v>
      </c>
      <c r="F1084" s="145"/>
      <c r="G1084" s="52" t="s">
        <v>38</v>
      </c>
      <c r="H1084" s="110"/>
      <c r="I1084" s="145"/>
      <c r="J1084" s="53" t="s">
        <v>38</v>
      </c>
      <c r="K1084" s="110"/>
      <c r="L1084" s="145"/>
      <c r="M1084" s="54">
        <v>1</v>
      </c>
      <c r="N1084" s="110"/>
      <c r="O1084" s="145"/>
      <c r="P1084" s="110"/>
      <c r="Q1084" s="145"/>
      <c r="R1084" s="50"/>
    </row>
    <row r="1085" spans="1:18" ht="14.25" customHeight="1" x14ac:dyDescent="0.25">
      <c r="A1085" s="52" t="s">
        <v>38</v>
      </c>
      <c r="B1085" s="53" t="s">
        <v>53</v>
      </c>
      <c r="C1085" s="106" t="s">
        <v>95</v>
      </c>
      <c r="D1085" s="145"/>
      <c r="E1085" s="106" t="s">
        <v>38</v>
      </c>
      <c r="F1085" s="145"/>
      <c r="G1085" s="52" t="s">
        <v>38</v>
      </c>
      <c r="H1085" s="110"/>
      <c r="I1085" s="145"/>
      <c r="J1085" s="53" t="s">
        <v>38</v>
      </c>
      <c r="K1085" s="110"/>
      <c r="L1085" s="145"/>
      <c r="M1085" s="54">
        <v>1</v>
      </c>
      <c r="N1085" s="110"/>
      <c r="O1085" s="145"/>
      <c r="P1085" s="110"/>
      <c r="Q1085" s="145"/>
      <c r="R1085" s="50"/>
    </row>
    <row r="1086" spans="1:18" ht="14.25" customHeight="1" x14ac:dyDescent="0.25">
      <c r="A1086" s="52" t="s">
        <v>38</v>
      </c>
      <c r="B1086" s="52" t="s">
        <v>38</v>
      </c>
      <c r="C1086" s="106" t="s">
        <v>99</v>
      </c>
      <c r="D1086" s="145"/>
      <c r="E1086" s="112" t="s">
        <v>100</v>
      </c>
      <c r="F1086" s="145"/>
      <c r="G1086" s="54">
        <v>3.24</v>
      </c>
      <c r="H1086" s="108">
        <v>1</v>
      </c>
      <c r="I1086" s="145"/>
      <c r="J1086" s="54">
        <v>9.7200000000000006</v>
      </c>
      <c r="K1086" s="106" t="s">
        <v>38</v>
      </c>
      <c r="L1086" s="145"/>
      <c r="M1086" s="52" t="s">
        <v>38</v>
      </c>
      <c r="N1086" s="106" t="s">
        <v>38</v>
      </c>
      <c r="O1086" s="145"/>
      <c r="P1086" s="106" t="s">
        <v>38</v>
      </c>
      <c r="Q1086" s="145"/>
      <c r="R1086" s="50"/>
    </row>
    <row r="1087" spans="1:18" ht="14.25" customHeight="1" x14ac:dyDescent="0.25">
      <c r="A1087" s="52" t="s">
        <v>38</v>
      </c>
      <c r="B1087" s="52" t="s">
        <v>38</v>
      </c>
      <c r="C1087" s="106" t="s">
        <v>101</v>
      </c>
      <c r="D1087" s="145"/>
      <c r="E1087" s="112" t="s">
        <v>100</v>
      </c>
      <c r="F1087" s="145"/>
      <c r="G1087" s="50"/>
      <c r="H1087" s="108">
        <v>1</v>
      </c>
      <c r="I1087" s="145"/>
      <c r="J1087" s="50"/>
      <c r="K1087" s="106" t="s">
        <v>38</v>
      </c>
      <c r="L1087" s="145"/>
      <c r="M1087" s="52" t="s">
        <v>38</v>
      </c>
      <c r="N1087" s="106" t="s">
        <v>38</v>
      </c>
      <c r="O1087" s="145"/>
      <c r="P1087" s="106" t="s">
        <v>38</v>
      </c>
      <c r="Q1087" s="145"/>
      <c r="R1087" s="50"/>
    </row>
    <row r="1088" spans="1:18" ht="14.25" customHeight="1" x14ac:dyDescent="0.25">
      <c r="A1088" s="52" t="s">
        <v>38</v>
      </c>
      <c r="B1088" s="52" t="s">
        <v>38</v>
      </c>
      <c r="C1088" s="101" t="s">
        <v>102</v>
      </c>
      <c r="D1088" s="146"/>
      <c r="E1088" s="146"/>
      <c r="F1088" s="146"/>
      <c r="G1088" s="146"/>
      <c r="H1088" s="146"/>
      <c r="I1088" s="146"/>
      <c r="J1088" s="145"/>
      <c r="K1088" s="103">
        <v>48</v>
      </c>
      <c r="L1088" s="145"/>
      <c r="M1088" s="52" t="s">
        <v>38</v>
      </c>
      <c r="N1088" s="111">
        <v>144</v>
      </c>
      <c r="O1088" s="145"/>
      <c r="P1088" s="104"/>
      <c r="Q1088" s="145"/>
      <c r="R1088" s="59">
        <v>5008.74</v>
      </c>
    </row>
    <row r="1089" spans="1:18" ht="14.25" customHeight="1" x14ac:dyDescent="0.25">
      <c r="A1089" s="52" t="s">
        <v>38</v>
      </c>
      <c r="B1089" s="52" t="s">
        <v>38</v>
      </c>
      <c r="C1089" s="106" t="s">
        <v>103</v>
      </c>
      <c r="D1089" s="145"/>
      <c r="E1089" s="112" t="s">
        <v>38</v>
      </c>
      <c r="F1089" s="145"/>
      <c r="G1089" s="50"/>
      <c r="H1089" s="106" t="s">
        <v>38</v>
      </c>
      <c r="I1089" s="145"/>
      <c r="J1089" s="53" t="s">
        <v>38</v>
      </c>
      <c r="K1089" s="106" t="s">
        <v>38</v>
      </c>
      <c r="L1089" s="145"/>
      <c r="M1089" s="52" t="s">
        <v>38</v>
      </c>
      <c r="N1089" s="109">
        <v>144</v>
      </c>
      <c r="O1089" s="145"/>
      <c r="P1089" s="106" t="s">
        <v>38</v>
      </c>
      <c r="Q1089" s="145"/>
      <c r="R1089" s="58">
        <v>5008.74</v>
      </c>
    </row>
    <row r="1090" spans="1:18" ht="38.85" customHeight="1" x14ac:dyDescent="0.25">
      <c r="A1090" s="52" t="s">
        <v>38</v>
      </c>
      <c r="B1090" s="52" t="s">
        <v>133</v>
      </c>
      <c r="C1090" s="106" t="s">
        <v>132</v>
      </c>
      <c r="D1090" s="145"/>
      <c r="E1090" s="112" t="s">
        <v>104</v>
      </c>
      <c r="F1090" s="145"/>
      <c r="G1090" s="54">
        <v>74</v>
      </c>
      <c r="H1090" s="108">
        <v>1</v>
      </c>
      <c r="I1090" s="145"/>
      <c r="J1090" s="54">
        <v>74</v>
      </c>
      <c r="K1090" s="110"/>
      <c r="L1090" s="145"/>
      <c r="M1090" s="53" t="s">
        <v>38</v>
      </c>
      <c r="N1090" s="109">
        <v>106.56</v>
      </c>
      <c r="O1090" s="145"/>
      <c r="P1090" s="107" t="s">
        <v>38</v>
      </c>
      <c r="Q1090" s="145"/>
      <c r="R1090" s="58">
        <v>3706.47</v>
      </c>
    </row>
    <row r="1091" spans="1:18" ht="38.85" customHeight="1" x14ac:dyDescent="0.25">
      <c r="A1091" s="52" t="s">
        <v>38</v>
      </c>
      <c r="B1091" s="52" t="s">
        <v>131</v>
      </c>
      <c r="C1091" s="106" t="s">
        <v>130</v>
      </c>
      <c r="D1091" s="145"/>
      <c r="E1091" s="112" t="s">
        <v>104</v>
      </c>
      <c r="F1091" s="145"/>
      <c r="G1091" s="54">
        <v>36</v>
      </c>
      <c r="H1091" s="108">
        <v>1</v>
      </c>
      <c r="I1091" s="145"/>
      <c r="J1091" s="54">
        <v>36</v>
      </c>
      <c r="K1091" s="110"/>
      <c r="L1091" s="145"/>
      <c r="M1091" s="53" t="s">
        <v>38</v>
      </c>
      <c r="N1091" s="109">
        <v>51.84</v>
      </c>
      <c r="O1091" s="145"/>
      <c r="P1091" s="107" t="s">
        <v>38</v>
      </c>
      <c r="Q1091" s="145"/>
      <c r="R1091" s="58">
        <v>1803.15</v>
      </c>
    </row>
    <row r="1092" spans="1:18" ht="14.25" customHeight="1" x14ac:dyDescent="0.25">
      <c r="A1092" s="55" t="s">
        <v>38</v>
      </c>
      <c r="B1092" s="55" t="s">
        <v>38</v>
      </c>
      <c r="C1092" s="101" t="s">
        <v>105</v>
      </c>
      <c r="D1092" s="146"/>
      <c r="E1092" s="146"/>
      <c r="F1092" s="146"/>
      <c r="G1092" s="146"/>
      <c r="H1092" s="146"/>
      <c r="I1092" s="146"/>
      <c r="J1092" s="145"/>
      <c r="K1092" s="102" t="s">
        <v>38</v>
      </c>
      <c r="L1092" s="146"/>
      <c r="M1092" s="145"/>
      <c r="N1092" s="103">
        <v>302.39999999999998</v>
      </c>
      <c r="O1092" s="145"/>
      <c r="P1092" s="104"/>
      <c r="Q1092" s="145"/>
      <c r="R1092" s="48">
        <v>10518.36</v>
      </c>
    </row>
    <row r="1093" spans="1:18" ht="38.85" customHeight="1" x14ac:dyDescent="0.25">
      <c r="A1093" s="46" t="s">
        <v>38</v>
      </c>
      <c r="B1093" s="47" t="s">
        <v>243</v>
      </c>
      <c r="C1093" s="101" t="s">
        <v>242</v>
      </c>
      <c r="D1093" s="145"/>
      <c r="E1093" s="113" t="s">
        <v>173</v>
      </c>
      <c r="F1093" s="145"/>
      <c r="G1093" s="48">
        <v>6</v>
      </c>
      <c r="H1093" s="103">
        <v>1</v>
      </c>
      <c r="I1093" s="145"/>
      <c r="J1093" s="48">
        <v>6</v>
      </c>
      <c r="K1093" s="104"/>
      <c r="L1093" s="145"/>
      <c r="M1093" s="49"/>
      <c r="N1093" s="104"/>
      <c r="O1093" s="145"/>
      <c r="P1093" s="104"/>
      <c r="Q1093" s="145"/>
      <c r="R1093" s="50"/>
    </row>
    <row r="1094" spans="1:18" ht="17.45" customHeight="1" x14ac:dyDescent="0.25">
      <c r="A1094" s="51" t="s">
        <v>38</v>
      </c>
      <c r="B1094" s="52" t="s">
        <v>135</v>
      </c>
      <c r="C1094" s="106" t="s">
        <v>134</v>
      </c>
      <c r="D1094" s="146"/>
      <c r="E1094" s="146"/>
      <c r="F1094" s="146"/>
      <c r="G1094" s="146"/>
      <c r="H1094" s="146"/>
      <c r="I1094" s="146"/>
      <c r="J1094" s="146"/>
      <c r="K1094" s="146"/>
      <c r="L1094" s="146"/>
      <c r="M1094" s="146"/>
      <c r="N1094" s="146"/>
      <c r="O1094" s="146"/>
      <c r="P1094" s="146"/>
      <c r="Q1094" s="145"/>
      <c r="R1094" s="52" t="s">
        <v>38</v>
      </c>
    </row>
    <row r="1095" spans="1:18" ht="14.25" customHeight="1" x14ac:dyDescent="0.25">
      <c r="A1095" s="52" t="s">
        <v>38</v>
      </c>
      <c r="B1095" s="53" t="s">
        <v>48</v>
      </c>
      <c r="C1095" s="106" t="s">
        <v>92</v>
      </c>
      <c r="D1095" s="145"/>
      <c r="E1095" s="106" t="s">
        <v>38</v>
      </c>
      <c r="F1095" s="145"/>
      <c r="G1095" s="52" t="s">
        <v>38</v>
      </c>
      <c r="H1095" s="110"/>
      <c r="I1095" s="145"/>
      <c r="J1095" s="53" t="s">
        <v>38</v>
      </c>
      <c r="K1095" s="108">
        <v>41.96</v>
      </c>
      <c r="L1095" s="145"/>
      <c r="M1095" s="54">
        <v>1</v>
      </c>
      <c r="N1095" s="109">
        <v>251.76</v>
      </c>
      <c r="O1095" s="145"/>
      <c r="P1095" s="108">
        <v>34.783000000000001</v>
      </c>
      <c r="Q1095" s="145"/>
      <c r="R1095" s="58">
        <v>8756.94</v>
      </c>
    </row>
    <row r="1096" spans="1:18" ht="14.25" customHeight="1" x14ac:dyDescent="0.25">
      <c r="A1096" s="52" t="s">
        <v>38</v>
      </c>
      <c r="B1096" s="53" t="s">
        <v>50</v>
      </c>
      <c r="C1096" s="106" t="s">
        <v>93</v>
      </c>
      <c r="D1096" s="145"/>
      <c r="E1096" s="106" t="s">
        <v>38</v>
      </c>
      <c r="F1096" s="145"/>
      <c r="G1096" s="52" t="s">
        <v>38</v>
      </c>
      <c r="H1096" s="110"/>
      <c r="I1096" s="145"/>
      <c r="J1096" s="53" t="s">
        <v>38</v>
      </c>
      <c r="K1096" s="110"/>
      <c r="L1096" s="145"/>
      <c r="M1096" s="54">
        <v>1</v>
      </c>
      <c r="N1096" s="110"/>
      <c r="O1096" s="145"/>
      <c r="P1096" s="110"/>
      <c r="Q1096" s="145"/>
      <c r="R1096" s="50"/>
    </row>
    <row r="1097" spans="1:18" ht="14.25" customHeight="1" x14ac:dyDescent="0.25">
      <c r="A1097" s="52" t="s">
        <v>38</v>
      </c>
      <c r="B1097" s="53" t="s">
        <v>51</v>
      </c>
      <c r="C1097" s="106" t="s">
        <v>94</v>
      </c>
      <c r="D1097" s="145"/>
      <c r="E1097" s="106" t="s">
        <v>38</v>
      </c>
      <c r="F1097" s="145"/>
      <c r="G1097" s="52" t="s">
        <v>38</v>
      </c>
      <c r="H1097" s="110"/>
      <c r="I1097" s="145"/>
      <c r="J1097" s="53" t="s">
        <v>38</v>
      </c>
      <c r="K1097" s="110"/>
      <c r="L1097" s="145"/>
      <c r="M1097" s="54">
        <v>1</v>
      </c>
      <c r="N1097" s="110"/>
      <c r="O1097" s="145"/>
      <c r="P1097" s="110"/>
      <c r="Q1097" s="145"/>
      <c r="R1097" s="50"/>
    </row>
    <row r="1098" spans="1:18" ht="14.25" customHeight="1" x14ac:dyDescent="0.25">
      <c r="A1098" s="52" t="s">
        <v>38</v>
      </c>
      <c r="B1098" s="53" t="s">
        <v>53</v>
      </c>
      <c r="C1098" s="106" t="s">
        <v>95</v>
      </c>
      <c r="D1098" s="145"/>
      <c r="E1098" s="106" t="s">
        <v>38</v>
      </c>
      <c r="F1098" s="145"/>
      <c r="G1098" s="52" t="s">
        <v>38</v>
      </c>
      <c r="H1098" s="110"/>
      <c r="I1098" s="145"/>
      <c r="J1098" s="53" t="s">
        <v>38</v>
      </c>
      <c r="K1098" s="110"/>
      <c r="L1098" s="145"/>
      <c r="M1098" s="54">
        <v>1</v>
      </c>
      <c r="N1098" s="110"/>
      <c r="O1098" s="145"/>
      <c r="P1098" s="110"/>
      <c r="Q1098" s="145"/>
      <c r="R1098" s="50"/>
    </row>
    <row r="1099" spans="1:18" ht="14.25" customHeight="1" x14ac:dyDescent="0.25">
      <c r="A1099" s="52" t="s">
        <v>38</v>
      </c>
      <c r="B1099" s="52" t="s">
        <v>38</v>
      </c>
      <c r="C1099" s="106" t="s">
        <v>99</v>
      </c>
      <c r="D1099" s="145"/>
      <c r="E1099" s="112" t="s">
        <v>100</v>
      </c>
      <c r="F1099" s="145"/>
      <c r="G1099" s="54">
        <v>2.83</v>
      </c>
      <c r="H1099" s="108">
        <v>1</v>
      </c>
      <c r="I1099" s="145"/>
      <c r="J1099" s="54">
        <v>16.98</v>
      </c>
      <c r="K1099" s="106" t="s">
        <v>38</v>
      </c>
      <c r="L1099" s="145"/>
      <c r="M1099" s="52" t="s">
        <v>38</v>
      </c>
      <c r="N1099" s="106" t="s">
        <v>38</v>
      </c>
      <c r="O1099" s="145"/>
      <c r="P1099" s="106" t="s">
        <v>38</v>
      </c>
      <c r="Q1099" s="145"/>
      <c r="R1099" s="50"/>
    </row>
    <row r="1100" spans="1:18" ht="14.25" customHeight="1" x14ac:dyDescent="0.25">
      <c r="A1100" s="52" t="s">
        <v>38</v>
      </c>
      <c r="B1100" s="52" t="s">
        <v>38</v>
      </c>
      <c r="C1100" s="106" t="s">
        <v>101</v>
      </c>
      <c r="D1100" s="145"/>
      <c r="E1100" s="112" t="s">
        <v>100</v>
      </c>
      <c r="F1100" s="145"/>
      <c r="G1100" s="50"/>
      <c r="H1100" s="108">
        <v>1</v>
      </c>
      <c r="I1100" s="145"/>
      <c r="J1100" s="50"/>
      <c r="K1100" s="106" t="s">
        <v>38</v>
      </c>
      <c r="L1100" s="145"/>
      <c r="M1100" s="52" t="s">
        <v>38</v>
      </c>
      <c r="N1100" s="106" t="s">
        <v>38</v>
      </c>
      <c r="O1100" s="145"/>
      <c r="P1100" s="106" t="s">
        <v>38</v>
      </c>
      <c r="Q1100" s="145"/>
      <c r="R1100" s="50"/>
    </row>
    <row r="1101" spans="1:18" ht="14.25" customHeight="1" x14ac:dyDescent="0.25">
      <c r="A1101" s="52" t="s">
        <v>38</v>
      </c>
      <c r="B1101" s="52" t="s">
        <v>38</v>
      </c>
      <c r="C1101" s="101" t="s">
        <v>102</v>
      </c>
      <c r="D1101" s="146"/>
      <c r="E1101" s="146"/>
      <c r="F1101" s="146"/>
      <c r="G1101" s="146"/>
      <c r="H1101" s="146"/>
      <c r="I1101" s="146"/>
      <c r="J1101" s="145"/>
      <c r="K1101" s="103">
        <v>41.96</v>
      </c>
      <c r="L1101" s="145"/>
      <c r="M1101" s="52" t="s">
        <v>38</v>
      </c>
      <c r="N1101" s="111">
        <v>251.76</v>
      </c>
      <c r="O1101" s="145"/>
      <c r="P1101" s="104"/>
      <c r="Q1101" s="145"/>
      <c r="R1101" s="59">
        <v>8756.94</v>
      </c>
    </row>
    <row r="1102" spans="1:18" ht="14.25" customHeight="1" x14ac:dyDescent="0.25">
      <c r="A1102" s="52" t="s">
        <v>38</v>
      </c>
      <c r="B1102" s="52" t="s">
        <v>38</v>
      </c>
      <c r="C1102" s="106" t="s">
        <v>103</v>
      </c>
      <c r="D1102" s="145"/>
      <c r="E1102" s="112" t="s">
        <v>38</v>
      </c>
      <c r="F1102" s="145"/>
      <c r="G1102" s="50"/>
      <c r="H1102" s="106" t="s">
        <v>38</v>
      </c>
      <c r="I1102" s="145"/>
      <c r="J1102" s="53" t="s">
        <v>38</v>
      </c>
      <c r="K1102" s="106" t="s">
        <v>38</v>
      </c>
      <c r="L1102" s="145"/>
      <c r="M1102" s="52" t="s">
        <v>38</v>
      </c>
      <c r="N1102" s="109">
        <v>251.76</v>
      </c>
      <c r="O1102" s="145"/>
      <c r="P1102" s="106" t="s">
        <v>38</v>
      </c>
      <c r="Q1102" s="145"/>
      <c r="R1102" s="58">
        <v>8756.94</v>
      </c>
    </row>
    <row r="1103" spans="1:18" ht="38.85" customHeight="1" x14ac:dyDescent="0.25">
      <c r="A1103" s="52" t="s">
        <v>38</v>
      </c>
      <c r="B1103" s="52" t="s">
        <v>133</v>
      </c>
      <c r="C1103" s="106" t="s">
        <v>132</v>
      </c>
      <c r="D1103" s="145"/>
      <c r="E1103" s="112" t="s">
        <v>104</v>
      </c>
      <c r="F1103" s="145"/>
      <c r="G1103" s="54">
        <v>74</v>
      </c>
      <c r="H1103" s="108">
        <v>1</v>
      </c>
      <c r="I1103" s="145"/>
      <c r="J1103" s="54">
        <v>74</v>
      </c>
      <c r="K1103" s="110"/>
      <c r="L1103" s="145"/>
      <c r="M1103" s="53" t="s">
        <v>38</v>
      </c>
      <c r="N1103" s="109">
        <v>186.3</v>
      </c>
      <c r="O1103" s="145"/>
      <c r="P1103" s="107" t="s">
        <v>38</v>
      </c>
      <c r="Q1103" s="145"/>
      <c r="R1103" s="58">
        <v>6480.14</v>
      </c>
    </row>
    <row r="1104" spans="1:18" ht="38.85" customHeight="1" x14ac:dyDescent="0.25">
      <c r="A1104" s="52" t="s">
        <v>38</v>
      </c>
      <c r="B1104" s="52" t="s">
        <v>131</v>
      </c>
      <c r="C1104" s="106" t="s">
        <v>130</v>
      </c>
      <c r="D1104" s="145"/>
      <c r="E1104" s="112" t="s">
        <v>104</v>
      </c>
      <c r="F1104" s="145"/>
      <c r="G1104" s="54">
        <v>36</v>
      </c>
      <c r="H1104" s="108">
        <v>1</v>
      </c>
      <c r="I1104" s="145"/>
      <c r="J1104" s="54">
        <v>36</v>
      </c>
      <c r="K1104" s="110"/>
      <c r="L1104" s="145"/>
      <c r="M1104" s="53" t="s">
        <v>38</v>
      </c>
      <c r="N1104" s="109">
        <v>90.63</v>
      </c>
      <c r="O1104" s="145"/>
      <c r="P1104" s="107" t="s">
        <v>38</v>
      </c>
      <c r="Q1104" s="145"/>
      <c r="R1104" s="58">
        <v>3152.5</v>
      </c>
    </row>
    <row r="1105" spans="1:18" ht="14.25" customHeight="1" x14ac:dyDescent="0.25">
      <c r="A1105" s="55" t="s">
        <v>38</v>
      </c>
      <c r="B1105" s="55" t="s">
        <v>38</v>
      </c>
      <c r="C1105" s="101" t="s">
        <v>105</v>
      </c>
      <c r="D1105" s="146"/>
      <c r="E1105" s="146"/>
      <c r="F1105" s="146"/>
      <c r="G1105" s="146"/>
      <c r="H1105" s="146"/>
      <c r="I1105" s="146"/>
      <c r="J1105" s="145"/>
      <c r="K1105" s="102" t="s">
        <v>38</v>
      </c>
      <c r="L1105" s="146"/>
      <c r="M1105" s="145"/>
      <c r="N1105" s="103">
        <v>528.69000000000005</v>
      </c>
      <c r="O1105" s="145"/>
      <c r="P1105" s="104"/>
      <c r="Q1105" s="145"/>
      <c r="R1105" s="48">
        <v>18389.580000000002</v>
      </c>
    </row>
    <row r="1106" spans="1:18" ht="38.85" customHeight="1" x14ac:dyDescent="0.25">
      <c r="A1106" s="46" t="s">
        <v>38</v>
      </c>
      <c r="B1106" s="47" t="s">
        <v>241</v>
      </c>
      <c r="C1106" s="101" t="s">
        <v>240</v>
      </c>
      <c r="D1106" s="145"/>
      <c r="E1106" s="113" t="s">
        <v>173</v>
      </c>
      <c r="F1106" s="145"/>
      <c r="G1106" s="48">
        <v>6</v>
      </c>
      <c r="H1106" s="103">
        <v>1</v>
      </c>
      <c r="I1106" s="145"/>
      <c r="J1106" s="48">
        <v>6</v>
      </c>
      <c r="K1106" s="104"/>
      <c r="L1106" s="145"/>
      <c r="M1106" s="49"/>
      <c r="N1106" s="104"/>
      <c r="O1106" s="145"/>
      <c r="P1106" s="104"/>
      <c r="Q1106" s="145"/>
      <c r="R1106" s="50"/>
    </row>
    <row r="1107" spans="1:18" ht="17.45" customHeight="1" x14ac:dyDescent="0.25">
      <c r="A1107" s="51" t="s">
        <v>38</v>
      </c>
      <c r="B1107" s="52" t="s">
        <v>135</v>
      </c>
      <c r="C1107" s="106" t="s">
        <v>134</v>
      </c>
      <c r="D1107" s="146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146"/>
      <c r="Q1107" s="145"/>
      <c r="R1107" s="52" t="s">
        <v>38</v>
      </c>
    </row>
    <row r="1108" spans="1:18" ht="14.25" customHeight="1" x14ac:dyDescent="0.25">
      <c r="A1108" s="52" t="s">
        <v>38</v>
      </c>
      <c r="B1108" s="53" t="s">
        <v>48</v>
      </c>
      <c r="C1108" s="106" t="s">
        <v>92</v>
      </c>
      <c r="D1108" s="145"/>
      <c r="E1108" s="106" t="s">
        <v>38</v>
      </c>
      <c r="F1108" s="145"/>
      <c r="G1108" s="52" t="s">
        <v>38</v>
      </c>
      <c r="H1108" s="110"/>
      <c r="I1108" s="145"/>
      <c r="J1108" s="53" t="s">
        <v>38</v>
      </c>
      <c r="K1108" s="108">
        <v>24</v>
      </c>
      <c r="L1108" s="145"/>
      <c r="M1108" s="54">
        <v>1</v>
      </c>
      <c r="N1108" s="109">
        <v>144</v>
      </c>
      <c r="O1108" s="145"/>
      <c r="P1108" s="108">
        <v>34.783000000000001</v>
      </c>
      <c r="Q1108" s="145"/>
      <c r="R1108" s="58">
        <v>5008.74</v>
      </c>
    </row>
    <row r="1109" spans="1:18" ht="14.25" customHeight="1" x14ac:dyDescent="0.25">
      <c r="A1109" s="52" t="s">
        <v>38</v>
      </c>
      <c r="B1109" s="53" t="s">
        <v>50</v>
      </c>
      <c r="C1109" s="106" t="s">
        <v>93</v>
      </c>
      <c r="D1109" s="145"/>
      <c r="E1109" s="106" t="s">
        <v>38</v>
      </c>
      <c r="F1109" s="145"/>
      <c r="G1109" s="52" t="s">
        <v>38</v>
      </c>
      <c r="H1109" s="110"/>
      <c r="I1109" s="145"/>
      <c r="J1109" s="53" t="s">
        <v>38</v>
      </c>
      <c r="K1109" s="110"/>
      <c r="L1109" s="145"/>
      <c r="M1109" s="54">
        <v>1</v>
      </c>
      <c r="N1109" s="110"/>
      <c r="O1109" s="145"/>
      <c r="P1109" s="110"/>
      <c r="Q1109" s="145"/>
      <c r="R1109" s="50"/>
    </row>
    <row r="1110" spans="1:18" ht="14.25" customHeight="1" x14ac:dyDescent="0.25">
      <c r="A1110" s="52" t="s">
        <v>38</v>
      </c>
      <c r="B1110" s="53" t="s">
        <v>51</v>
      </c>
      <c r="C1110" s="106" t="s">
        <v>94</v>
      </c>
      <c r="D1110" s="145"/>
      <c r="E1110" s="106" t="s">
        <v>38</v>
      </c>
      <c r="F1110" s="145"/>
      <c r="G1110" s="52" t="s">
        <v>38</v>
      </c>
      <c r="H1110" s="110"/>
      <c r="I1110" s="145"/>
      <c r="J1110" s="53" t="s">
        <v>38</v>
      </c>
      <c r="K1110" s="110"/>
      <c r="L1110" s="145"/>
      <c r="M1110" s="54">
        <v>1</v>
      </c>
      <c r="N1110" s="110"/>
      <c r="O1110" s="145"/>
      <c r="P1110" s="110"/>
      <c r="Q1110" s="145"/>
      <c r="R1110" s="50"/>
    </row>
    <row r="1111" spans="1:18" ht="14.25" customHeight="1" x14ac:dyDescent="0.25">
      <c r="A1111" s="52" t="s">
        <v>38</v>
      </c>
      <c r="B1111" s="53" t="s">
        <v>53</v>
      </c>
      <c r="C1111" s="106" t="s">
        <v>95</v>
      </c>
      <c r="D1111" s="145"/>
      <c r="E1111" s="106" t="s">
        <v>38</v>
      </c>
      <c r="F1111" s="145"/>
      <c r="G1111" s="52" t="s">
        <v>38</v>
      </c>
      <c r="H1111" s="110"/>
      <c r="I1111" s="145"/>
      <c r="J1111" s="53" t="s">
        <v>38</v>
      </c>
      <c r="K1111" s="110"/>
      <c r="L1111" s="145"/>
      <c r="M1111" s="54">
        <v>1</v>
      </c>
      <c r="N1111" s="110"/>
      <c r="O1111" s="145"/>
      <c r="P1111" s="110"/>
      <c r="Q1111" s="145"/>
      <c r="R1111" s="50"/>
    </row>
    <row r="1112" spans="1:18" ht="14.25" customHeight="1" x14ac:dyDescent="0.25">
      <c r="A1112" s="52" t="s">
        <v>38</v>
      </c>
      <c r="B1112" s="52" t="s">
        <v>38</v>
      </c>
      <c r="C1112" s="106" t="s">
        <v>99</v>
      </c>
      <c r="D1112" s="145"/>
      <c r="E1112" s="112" t="s">
        <v>100</v>
      </c>
      <c r="F1112" s="145"/>
      <c r="G1112" s="54">
        <v>1.62</v>
      </c>
      <c r="H1112" s="108">
        <v>1</v>
      </c>
      <c r="I1112" s="145"/>
      <c r="J1112" s="54">
        <v>9.7200000000000006</v>
      </c>
      <c r="K1112" s="106" t="s">
        <v>38</v>
      </c>
      <c r="L1112" s="145"/>
      <c r="M1112" s="52" t="s">
        <v>38</v>
      </c>
      <c r="N1112" s="106" t="s">
        <v>38</v>
      </c>
      <c r="O1112" s="145"/>
      <c r="P1112" s="106" t="s">
        <v>38</v>
      </c>
      <c r="Q1112" s="145"/>
      <c r="R1112" s="50"/>
    </row>
    <row r="1113" spans="1:18" ht="14.25" customHeight="1" x14ac:dyDescent="0.25">
      <c r="A1113" s="52" t="s">
        <v>38</v>
      </c>
      <c r="B1113" s="52" t="s">
        <v>38</v>
      </c>
      <c r="C1113" s="106" t="s">
        <v>101</v>
      </c>
      <c r="D1113" s="145"/>
      <c r="E1113" s="112" t="s">
        <v>100</v>
      </c>
      <c r="F1113" s="145"/>
      <c r="G1113" s="50"/>
      <c r="H1113" s="108">
        <v>1</v>
      </c>
      <c r="I1113" s="145"/>
      <c r="J1113" s="50"/>
      <c r="K1113" s="106" t="s">
        <v>38</v>
      </c>
      <c r="L1113" s="145"/>
      <c r="M1113" s="52" t="s">
        <v>38</v>
      </c>
      <c r="N1113" s="106" t="s">
        <v>38</v>
      </c>
      <c r="O1113" s="145"/>
      <c r="P1113" s="106" t="s">
        <v>38</v>
      </c>
      <c r="Q1113" s="145"/>
      <c r="R1113" s="50"/>
    </row>
    <row r="1114" spans="1:18" ht="14.25" customHeight="1" x14ac:dyDescent="0.25">
      <c r="A1114" s="52" t="s">
        <v>38</v>
      </c>
      <c r="B1114" s="52" t="s">
        <v>38</v>
      </c>
      <c r="C1114" s="101" t="s">
        <v>102</v>
      </c>
      <c r="D1114" s="146"/>
      <c r="E1114" s="146"/>
      <c r="F1114" s="146"/>
      <c r="G1114" s="146"/>
      <c r="H1114" s="146"/>
      <c r="I1114" s="146"/>
      <c r="J1114" s="145"/>
      <c r="K1114" s="103">
        <v>24</v>
      </c>
      <c r="L1114" s="145"/>
      <c r="M1114" s="52" t="s">
        <v>38</v>
      </c>
      <c r="N1114" s="111">
        <v>144</v>
      </c>
      <c r="O1114" s="145"/>
      <c r="P1114" s="104"/>
      <c r="Q1114" s="145"/>
      <c r="R1114" s="59">
        <v>5008.74</v>
      </c>
    </row>
    <row r="1115" spans="1:18" ht="14.25" customHeight="1" x14ac:dyDescent="0.25">
      <c r="A1115" s="52" t="s">
        <v>38</v>
      </c>
      <c r="B1115" s="52" t="s">
        <v>38</v>
      </c>
      <c r="C1115" s="106" t="s">
        <v>103</v>
      </c>
      <c r="D1115" s="145"/>
      <c r="E1115" s="112" t="s">
        <v>38</v>
      </c>
      <c r="F1115" s="145"/>
      <c r="G1115" s="50"/>
      <c r="H1115" s="106" t="s">
        <v>38</v>
      </c>
      <c r="I1115" s="145"/>
      <c r="J1115" s="53" t="s">
        <v>38</v>
      </c>
      <c r="K1115" s="106" t="s">
        <v>38</v>
      </c>
      <c r="L1115" s="145"/>
      <c r="M1115" s="52" t="s">
        <v>38</v>
      </c>
      <c r="N1115" s="109">
        <v>144</v>
      </c>
      <c r="O1115" s="145"/>
      <c r="P1115" s="106" t="s">
        <v>38</v>
      </c>
      <c r="Q1115" s="145"/>
      <c r="R1115" s="58">
        <v>5008.74</v>
      </c>
    </row>
    <row r="1116" spans="1:18" ht="38.85" customHeight="1" x14ac:dyDescent="0.25">
      <c r="A1116" s="52" t="s">
        <v>38</v>
      </c>
      <c r="B1116" s="52" t="s">
        <v>133</v>
      </c>
      <c r="C1116" s="106" t="s">
        <v>132</v>
      </c>
      <c r="D1116" s="145"/>
      <c r="E1116" s="112" t="s">
        <v>104</v>
      </c>
      <c r="F1116" s="145"/>
      <c r="G1116" s="54">
        <v>74</v>
      </c>
      <c r="H1116" s="108">
        <v>1</v>
      </c>
      <c r="I1116" s="145"/>
      <c r="J1116" s="54">
        <v>74</v>
      </c>
      <c r="K1116" s="110"/>
      <c r="L1116" s="145"/>
      <c r="M1116" s="53" t="s">
        <v>38</v>
      </c>
      <c r="N1116" s="109">
        <v>106.56</v>
      </c>
      <c r="O1116" s="145"/>
      <c r="P1116" s="107" t="s">
        <v>38</v>
      </c>
      <c r="Q1116" s="145"/>
      <c r="R1116" s="58">
        <v>3706.47</v>
      </c>
    </row>
    <row r="1117" spans="1:18" ht="38.85" customHeight="1" x14ac:dyDescent="0.25">
      <c r="A1117" s="52" t="s">
        <v>38</v>
      </c>
      <c r="B1117" s="52" t="s">
        <v>131</v>
      </c>
      <c r="C1117" s="106" t="s">
        <v>130</v>
      </c>
      <c r="D1117" s="145"/>
      <c r="E1117" s="112" t="s">
        <v>104</v>
      </c>
      <c r="F1117" s="145"/>
      <c r="G1117" s="54">
        <v>36</v>
      </c>
      <c r="H1117" s="108">
        <v>1</v>
      </c>
      <c r="I1117" s="145"/>
      <c r="J1117" s="54">
        <v>36</v>
      </c>
      <c r="K1117" s="110"/>
      <c r="L1117" s="145"/>
      <c r="M1117" s="53" t="s">
        <v>38</v>
      </c>
      <c r="N1117" s="109">
        <v>51.84</v>
      </c>
      <c r="O1117" s="145"/>
      <c r="P1117" s="107" t="s">
        <v>38</v>
      </c>
      <c r="Q1117" s="145"/>
      <c r="R1117" s="58">
        <v>1803.15</v>
      </c>
    </row>
    <row r="1118" spans="1:18" ht="14.25" customHeight="1" x14ac:dyDescent="0.25">
      <c r="A1118" s="55" t="s">
        <v>38</v>
      </c>
      <c r="B1118" s="55" t="s">
        <v>38</v>
      </c>
      <c r="C1118" s="101" t="s">
        <v>105</v>
      </c>
      <c r="D1118" s="146"/>
      <c r="E1118" s="146"/>
      <c r="F1118" s="146"/>
      <c r="G1118" s="146"/>
      <c r="H1118" s="146"/>
      <c r="I1118" s="146"/>
      <c r="J1118" s="145"/>
      <c r="K1118" s="102" t="s">
        <v>38</v>
      </c>
      <c r="L1118" s="144"/>
      <c r="M1118" s="143"/>
      <c r="N1118" s="103">
        <v>302.39999999999998</v>
      </c>
      <c r="O1118" s="143"/>
      <c r="P1118" s="104"/>
      <c r="Q1118" s="143"/>
      <c r="R1118" s="48">
        <v>10518.36</v>
      </c>
    </row>
    <row r="1119" spans="1:18" ht="14.25" customHeight="1" x14ac:dyDescent="0.25"/>
    <row r="1120" spans="1:18" ht="14.25" customHeight="1" x14ac:dyDescent="0.25">
      <c r="A1120" s="57" t="s">
        <v>38</v>
      </c>
      <c r="B1120" s="57" t="s">
        <v>38</v>
      </c>
      <c r="C1120" s="96" t="s">
        <v>56</v>
      </c>
      <c r="D1120" s="144"/>
      <c r="E1120" s="144"/>
      <c r="F1120" s="144"/>
      <c r="G1120" s="144"/>
      <c r="H1120" s="144"/>
      <c r="I1120" s="144"/>
      <c r="J1120" s="144"/>
      <c r="K1120" s="144"/>
      <c r="L1120" s="144"/>
      <c r="M1120" s="143"/>
      <c r="N1120" s="97" t="s">
        <v>239</v>
      </c>
      <c r="O1120" s="143"/>
      <c r="P1120" s="97" t="s">
        <v>38</v>
      </c>
      <c r="Q1120" s="143"/>
      <c r="R1120" s="56" t="s">
        <v>238</v>
      </c>
    </row>
    <row r="1121" spans="1:18" ht="14.25" customHeight="1" x14ac:dyDescent="0.25">
      <c r="A1121" s="57" t="s">
        <v>38</v>
      </c>
      <c r="B1121" s="57" t="s">
        <v>38</v>
      </c>
      <c r="C1121" s="96" t="s">
        <v>129</v>
      </c>
      <c r="D1121" s="144"/>
      <c r="E1121" s="144"/>
      <c r="F1121" s="144"/>
      <c r="G1121" s="144"/>
      <c r="H1121" s="144"/>
      <c r="I1121" s="144"/>
      <c r="J1121" s="144"/>
      <c r="K1121" s="144"/>
      <c r="L1121" s="144"/>
      <c r="M1121" s="143"/>
      <c r="N1121" s="97" t="s">
        <v>237</v>
      </c>
      <c r="O1121" s="143"/>
      <c r="P1121" s="97" t="s">
        <v>38</v>
      </c>
      <c r="Q1121" s="143"/>
      <c r="R1121" s="56" t="s">
        <v>236</v>
      </c>
    </row>
    <row r="1122" spans="1:18" ht="14.25" customHeight="1" x14ac:dyDescent="0.25">
      <c r="A1122" s="57" t="s">
        <v>38</v>
      </c>
      <c r="B1122" s="57" t="s">
        <v>38</v>
      </c>
      <c r="C1122" s="96" t="s">
        <v>58</v>
      </c>
      <c r="D1122" s="144"/>
      <c r="E1122" s="144"/>
      <c r="F1122" s="144"/>
      <c r="G1122" s="144"/>
      <c r="H1122" s="144"/>
      <c r="I1122" s="144"/>
      <c r="J1122" s="144"/>
      <c r="K1122" s="144"/>
      <c r="L1122" s="144"/>
      <c r="M1122" s="143"/>
      <c r="N1122" s="97" t="s">
        <v>38</v>
      </c>
      <c r="O1122" s="143"/>
      <c r="P1122" s="97" t="s">
        <v>38</v>
      </c>
      <c r="Q1122" s="143"/>
      <c r="R1122" s="56" t="s">
        <v>235</v>
      </c>
    </row>
    <row r="1123" spans="1:18" ht="14.25" customHeight="1" x14ac:dyDescent="0.25">
      <c r="A1123" s="57" t="s">
        <v>38</v>
      </c>
      <c r="B1123" s="57" t="s">
        <v>38</v>
      </c>
      <c r="C1123" s="96" t="s">
        <v>59</v>
      </c>
      <c r="D1123" s="144"/>
      <c r="E1123" s="144"/>
      <c r="F1123" s="144"/>
      <c r="G1123" s="144"/>
      <c r="H1123" s="144"/>
      <c r="I1123" s="144"/>
      <c r="J1123" s="144"/>
      <c r="K1123" s="144"/>
      <c r="L1123" s="144"/>
      <c r="M1123" s="143"/>
      <c r="N1123" s="97" t="s">
        <v>38</v>
      </c>
      <c r="O1123" s="143"/>
      <c r="P1123" s="97" t="s">
        <v>38</v>
      </c>
      <c r="Q1123" s="143"/>
      <c r="R1123" s="56" t="s">
        <v>234</v>
      </c>
    </row>
    <row r="1124" spans="1:18" ht="14.25" customHeight="1" x14ac:dyDescent="0.25">
      <c r="A1124" s="57" t="s">
        <v>38</v>
      </c>
      <c r="B1124" s="57" t="s">
        <v>38</v>
      </c>
      <c r="C1124" s="96" t="s">
        <v>128</v>
      </c>
      <c r="D1124" s="144"/>
      <c r="E1124" s="144"/>
      <c r="F1124" s="144"/>
      <c r="G1124" s="144"/>
      <c r="H1124" s="144"/>
      <c r="I1124" s="144"/>
      <c r="J1124" s="144"/>
      <c r="K1124" s="144"/>
      <c r="L1124" s="144"/>
      <c r="M1124" s="143"/>
      <c r="N1124" s="97" t="s">
        <v>38</v>
      </c>
      <c r="O1124" s="143"/>
      <c r="P1124" s="97" t="s">
        <v>38</v>
      </c>
      <c r="Q1124" s="143"/>
      <c r="R1124" s="56" t="s">
        <v>233</v>
      </c>
    </row>
    <row r="1125" spans="1:18" ht="18.2" customHeight="1" x14ac:dyDescent="0.25">
      <c r="A1125" s="105" t="s">
        <v>232</v>
      </c>
      <c r="B1125" s="144"/>
      <c r="C1125" s="144"/>
      <c r="D1125" s="144"/>
      <c r="E1125" s="144"/>
      <c r="F1125" s="144"/>
      <c r="G1125" s="144"/>
      <c r="H1125" s="144"/>
      <c r="I1125" s="144"/>
      <c r="J1125" s="144"/>
      <c r="K1125" s="144"/>
      <c r="L1125" s="144"/>
      <c r="M1125" s="144"/>
      <c r="N1125" s="144"/>
      <c r="O1125" s="144"/>
      <c r="P1125" s="144"/>
      <c r="Q1125" s="144"/>
      <c r="R1125" s="144"/>
    </row>
    <row r="1126" spans="1:18" ht="60.75" customHeight="1" x14ac:dyDescent="0.25">
      <c r="A1126" s="51" t="s">
        <v>38</v>
      </c>
      <c r="B1126" s="52" t="s">
        <v>231</v>
      </c>
      <c r="C1126" s="106" t="s">
        <v>230</v>
      </c>
      <c r="D1126" s="143"/>
      <c r="E1126" s="107" t="s">
        <v>223</v>
      </c>
      <c r="F1126" s="143"/>
      <c r="G1126" s="54">
        <v>36</v>
      </c>
      <c r="H1126" s="108">
        <v>1</v>
      </c>
      <c r="I1126" s="145"/>
      <c r="J1126" s="54">
        <v>36</v>
      </c>
      <c r="K1126" s="108">
        <v>12.85</v>
      </c>
      <c r="L1126" s="145"/>
      <c r="M1126" s="54">
        <v>34.783000000000001</v>
      </c>
      <c r="N1126" s="109">
        <v>16090.56</v>
      </c>
      <c r="O1126" s="145"/>
      <c r="P1126" s="110"/>
      <c r="Q1126" s="145"/>
      <c r="R1126" s="58">
        <v>16090.56</v>
      </c>
    </row>
    <row r="1127" spans="1:18" ht="14.25" customHeight="1" x14ac:dyDescent="0.25">
      <c r="A1127" s="55" t="s">
        <v>38</v>
      </c>
      <c r="B1127" s="55" t="s">
        <v>38</v>
      </c>
      <c r="C1127" s="101" t="s">
        <v>105</v>
      </c>
      <c r="D1127" s="146"/>
      <c r="E1127" s="146"/>
      <c r="F1127" s="146"/>
      <c r="G1127" s="146"/>
      <c r="H1127" s="146"/>
      <c r="I1127" s="146"/>
      <c r="J1127" s="145"/>
      <c r="K1127" s="102" t="s">
        <v>38</v>
      </c>
      <c r="L1127" s="146"/>
      <c r="M1127" s="145"/>
      <c r="N1127" s="103">
        <v>22462.52</v>
      </c>
      <c r="O1127" s="145"/>
      <c r="P1127" s="104"/>
      <c r="Q1127" s="145"/>
      <c r="R1127" s="48">
        <v>22462.52</v>
      </c>
    </row>
    <row r="1128" spans="1:18" ht="60.75" customHeight="1" x14ac:dyDescent="0.25">
      <c r="A1128" s="51" t="s">
        <v>38</v>
      </c>
      <c r="B1128" s="52" t="s">
        <v>229</v>
      </c>
      <c r="C1128" s="106" t="s">
        <v>228</v>
      </c>
      <c r="D1128" s="145"/>
      <c r="E1128" s="107" t="s">
        <v>223</v>
      </c>
      <c r="F1128" s="145"/>
      <c r="G1128" s="54">
        <v>159.12</v>
      </c>
      <c r="H1128" s="108">
        <v>1</v>
      </c>
      <c r="I1128" s="145"/>
      <c r="J1128" s="54">
        <v>159.12</v>
      </c>
      <c r="K1128" s="108">
        <v>20.05</v>
      </c>
      <c r="L1128" s="145"/>
      <c r="M1128" s="54">
        <v>19.085000000000001</v>
      </c>
      <c r="N1128" s="109">
        <v>60888.86</v>
      </c>
      <c r="O1128" s="145"/>
      <c r="P1128" s="110"/>
      <c r="Q1128" s="145"/>
      <c r="R1128" s="58">
        <v>60888.86</v>
      </c>
    </row>
    <row r="1129" spans="1:18" ht="14.25" customHeight="1" x14ac:dyDescent="0.25">
      <c r="A1129" s="55" t="s">
        <v>38</v>
      </c>
      <c r="B1129" s="55" t="s">
        <v>38</v>
      </c>
      <c r="C1129" s="101" t="s">
        <v>105</v>
      </c>
      <c r="D1129" s="146"/>
      <c r="E1129" s="146"/>
      <c r="F1129" s="146"/>
      <c r="G1129" s="146"/>
      <c r="H1129" s="146"/>
      <c r="I1129" s="146"/>
      <c r="J1129" s="145"/>
      <c r="K1129" s="102" t="s">
        <v>38</v>
      </c>
      <c r="L1129" s="146"/>
      <c r="M1129" s="145"/>
      <c r="N1129" s="103">
        <v>89202.68</v>
      </c>
      <c r="O1129" s="145"/>
      <c r="P1129" s="104"/>
      <c r="Q1129" s="145"/>
      <c r="R1129" s="48">
        <v>89202.68</v>
      </c>
    </row>
    <row r="1130" spans="1:18" ht="50.25" customHeight="1" x14ac:dyDescent="0.25">
      <c r="A1130" s="51" t="s">
        <v>38</v>
      </c>
      <c r="B1130" s="52" t="s">
        <v>227</v>
      </c>
      <c r="C1130" s="106" t="s">
        <v>226</v>
      </c>
      <c r="D1130" s="145"/>
      <c r="E1130" s="107" t="s">
        <v>223</v>
      </c>
      <c r="F1130" s="145"/>
      <c r="G1130" s="54">
        <v>159.12</v>
      </c>
      <c r="H1130" s="108">
        <v>1</v>
      </c>
      <c r="I1130" s="145"/>
      <c r="J1130" s="54">
        <v>159.12</v>
      </c>
      <c r="K1130" s="108">
        <v>6.05</v>
      </c>
      <c r="L1130" s="145"/>
      <c r="M1130" s="54">
        <v>34.783000000000001</v>
      </c>
      <c r="N1130" s="109">
        <v>33485.21</v>
      </c>
      <c r="O1130" s="145"/>
      <c r="P1130" s="110"/>
      <c r="Q1130" s="145"/>
      <c r="R1130" s="58">
        <v>33485.21</v>
      </c>
    </row>
    <row r="1131" spans="1:18" ht="14.25" customHeight="1" x14ac:dyDescent="0.25">
      <c r="A1131" s="55" t="s">
        <v>38</v>
      </c>
      <c r="B1131" s="55" t="s">
        <v>38</v>
      </c>
      <c r="C1131" s="101" t="s">
        <v>105</v>
      </c>
      <c r="D1131" s="146"/>
      <c r="E1131" s="146"/>
      <c r="F1131" s="146"/>
      <c r="G1131" s="146"/>
      <c r="H1131" s="146"/>
      <c r="I1131" s="146"/>
      <c r="J1131" s="145"/>
      <c r="K1131" s="102" t="s">
        <v>38</v>
      </c>
      <c r="L1131" s="146"/>
      <c r="M1131" s="145"/>
      <c r="N1131" s="103">
        <v>46744.95</v>
      </c>
      <c r="O1131" s="145"/>
      <c r="P1131" s="104"/>
      <c r="Q1131" s="145"/>
      <c r="R1131" s="48">
        <v>46744.95</v>
      </c>
    </row>
    <row r="1132" spans="1:18" ht="60.75" customHeight="1" x14ac:dyDescent="0.25">
      <c r="A1132" s="51" t="s">
        <v>38</v>
      </c>
      <c r="B1132" s="52" t="s">
        <v>225</v>
      </c>
      <c r="C1132" s="106" t="s">
        <v>224</v>
      </c>
      <c r="D1132" s="145"/>
      <c r="E1132" s="107" t="s">
        <v>223</v>
      </c>
      <c r="F1132" s="145"/>
      <c r="G1132" s="54">
        <v>7.2</v>
      </c>
      <c r="H1132" s="108">
        <v>1</v>
      </c>
      <c r="I1132" s="145"/>
      <c r="J1132" s="54">
        <v>7.2</v>
      </c>
      <c r="K1132" s="108">
        <v>12.61</v>
      </c>
      <c r="L1132" s="145"/>
      <c r="M1132" s="54">
        <v>34.783000000000001</v>
      </c>
      <c r="N1132" s="109">
        <v>3157.99</v>
      </c>
      <c r="O1132" s="145"/>
      <c r="P1132" s="110"/>
      <c r="Q1132" s="145"/>
      <c r="R1132" s="58">
        <v>3157.99</v>
      </c>
    </row>
    <row r="1133" spans="1:18" ht="14.25" customHeight="1" x14ac:dyDescent="0.25">
      <c r="A1133" s="55" t="s">
        <v>38</v>
      </c>
      <c r="B1133" s="55" t="s">
        <v>38</v>
      </c>
      <c r="C1133" s="101" t="s">
        <v>105</v>
      </c>
      <c r="D1133" s="146"/>
      <c r="E1133" s="146"/>
      <c r="F1133" s="146"/>
      <c r="G1133" s="146"/>
      <c r="H1133" s="146"/>
      <c r="I1133" s="146"/>
      <c r="J1133" s="145"/>
      <c r="K1133" s="102" t="s">
        <v>38</v>
      </c>
      <c r="L1133" s="146"/>
      <c r="M1133" s="145"/>
      <c r="N1133" s="103">
        <v>4408.53</v>
      </c>
      <c r="O1133" s="145"/>
      <c r="P1133" s="104"/>
      <c r="Q1133" s="145"/>
      <c r="R1133" s="48">
        <v>4408.53</v>
      </c>
    </row>
    <row r="1134" spans="1:18" ht="14.25" customHeight="1" x14ac:dyDescent="0.25"/>
    <row r="1135" spans="1:18" ht="14.25" customHeight="1" x14ac:dyDescent="0.25">
      <c r="A1135" s="57" t="s">
        <v>38</v>
      </c>
      <c r="B1135" s="57" t="s">
        <v>38</v>
      </c>
      <c r="C1135" s="96" t="s">
        <v>56</v>
      </c>
      <c r="D1135" s="146"/>
      <c r="E1135" s="146"/>
      <c r="F1135" s="146"/>
      <c r="G1135" s="146"/>
      <c r="H1135" s="146"/>
      <c r="I1135" s="146"/>
      <c r="J1135" s="146"/>
      <c r="K1135" s="146"/>
      <c r="L1135" s="146"/>
      <c r="M1135" s="145"/>
      <c r="N1135" s="97" t="s">
        <v>222</v>
      </c>
      <c r="O1135" s="145"/>
      <c r="P1135" s="97" t="s">
        <v>38</v>
      </c>
      <c r="Q1135" s="145"/>
      <c r="R1135" s="56" t="s">
        <v>222</v>
      </c>
    </row>
    <row r="1136" spans="1:18" ht="14.25" customHeight="1" x14ac:dyDescent="0.25">
      <c r="A1136" s="57" t="s">
        <v>38</v>
      </c>
      <c r="B1136" s="57" t="s">
        <v>38</v>
      </c>
      <c r="C1136" s="96" t="s">
        <v>129</v>
      </c>
      <c r="D1136" s="146"/>
      <c r="E1136" s="146"/>
      <c r="F1136" s="146"/>
      <c r="G1136" s="146"/>
      <c r="H1136" s="146"/>
      <c r="I1136" s="146"/>
      <c r="J1136" s="146"/>
      <c r="K1136" s="146"/>
      <c r="L1136" s="146"/>
      <c r="M1136" s="145"/>
      <c r="N1136" s="97" t="s">
        <v>221</v>
      </c>
      <c r="O1136" s="143"/>
      <c r="P1136" s="97" t="s">
        <v>38</v>
      </c>
      <c r="Q1136" s="143"/>
      <c r="R1136" s="56" t="s">
        <v>221</v>
      </c>
    </row>
    <row r="1137" spans="1:18" ht="14.25" customHeight="1" x14ac:dyDescent="0.25">
      <c r="A1137" s="57" t="s">
        <v>38</v>
      </c>
      <c r="B1137" s="57" t="s">
        <v>38</v>
      </c>
      <c r="C1137" s="96" t="s">
        <v>57</v>
      </c>
      <c r="D1137" s="144"/>
      <c r="E1137" s="144"/>
      <c r="F1137" s="144"/>
      <c r="G1137" s="144"/>
      <c r="H1137" s="144"/>
      <c r="I1137" s="144"/>
      <c r="J1137" s="144"/>
      <c r="K1137" s="144"/>
      <c r="L1137" s="144"/>
      <c r="M1137" s="143"/>
      <c r="N1137" s="97" t="s">
        <v>220</v>
      </c>
      <c r="O1137" s="143"/>
      <c r="P1137" s="97" t="s">
        <v>38</v>
      </c>
      <c r="Q1137" s="143"/>
      <c r="R1137" s="56" t="s">
        <v>220</v>
      </c>
    </row>
    <row r="1138" spans="1:18" ht="14.25" customHeight="1" x14ac:dyDescent="0.25">
      <c r="A1138" s="57" t="s">
        <v>38</v>
      </c>
      <c r="B1138" s="57" t="s">
        <v>38</v>
      </c>
      <c r="C1138" s="96" t="s">
        <v>58</v>
      </c>
      <c r="D1138" s="144"/>
      <c r="E1138" s="144"/>
      <c r="F1138" s="144"/>
      <c r="G1138" s="144"/>
      <c r="H1138" s="144"/>
      <c r="I1138" s="144"/>
      <c r="J1138" s="144"/>
      <c r="K1138" s="144"/>
      <c r="L1138" s="144"/>
      <c r="M1138" s="143"/>
      <c r="N1138" s="97" t="s">
        <v>38</v>
      </c>
      <c r="O1138" s="143"/>
      <c r="P1138" s="97" t="s">
        <v>38</v>
      </c>
      <c r="Q1138" s="143"/>
      <c r="R1138" s="56" t="s">
        <v>219</v>
      </c>
    </row>
    <row r="1139" spans="1:18" ht="14.25" customHeight="1" x14ac:dyDescent="0.25">
      <c r="A1139" s="57" t="s">
        <v>38</v>
      </c>
      <c r="B1139" s="57" t="s">
        <v>38</v>
      </c>
      <c r="C1139" s="96" t="s">
        <v>59</v>
      </c>
      <c r="D1139" s="144"/>
      <c r="E1139" s="144"/>
      <c r="F1139" s="144"/>
      <c r="G1139" s="144"/>
      <c r="H1139" s="144"/>
      <c r="I1139" s="144"/>
      <c r="J1139" s="144"/>
      <c r="K1139" s="144"/>
      <c r="L1139" s="144"/>
      <c r="M1139" s="143"/>
      <c r="N1139" s="97" t="s">
        <v>38</v>
      </c>
      <c r="O1139" s="143"/>
      <c r="P1139" s="97" t="s">
        <v>38</v>
      </c>
      <c r="Q1139" s="143"/>
      <c r="R1139" s="56" t="s">
        <v>218</v>
      </c>
    </row>
    <row r="1140" spans="1:18" ht="14.25" customHeight="1" x14ac:dyDescent="0.25">
      <c r="A1140" s="57" t="s">
        <v>38</v>
      </c>
      <c r="B1140" s="57" t="s">
        <v>38</v>
      </c>
      <c r="C1140" s="96" t="s">
        <v>128</v>
      </c>
      <c r="D1140" s="144"/>
      <c r="E1140" s="144"/>
      <c r="F1140" s="144"/>
      <c r="G1140" s="144"/>
      <c r="H1140" s="144"/>
      <c r="I1140" s="144"/>
      <c r="J1140" s="144"/>
      <c r="K1140" s="144"/>
      <c r="L1140" s="144"/>
      <c r="M1140" s="143"/>
      <c r="N1140" s="97" t="s">
        <v>38</v>
      </c>
      <c r="O1140" s="143"/>
      <c r="P1140" s="97" t="s">
        <v>38</v>
      </c>
      <c r="Q1140" s="143"/>
      <c r="R1140" s="56" t="s">
        <v>217</v>
      </c>
    </row>
    <row r="1141" spans="1:18" ht="18.2" customHeight="1" x14ac:dyDescent="0.25">
      <c r="A1141" s="105" t="s">
        <v>216</v>
      </c>
      <c r="B1141" s="144"/>
      <c r="C1141" s="144"/>
      <c r="D1141" s="144"/>
      <c r="E1141" s="144"/>
      <c r="F1141" s="144"/>
      <c r="G1141" s="144"/>
      <c r="H1141" s="144"/>
      <c r="I1141" s="144"/>
      <c r="J1141" s="144"/>
      <c r="K1141" s="144"/>
      <c r="L1141" s="144"/>
      <c r="M1141" s="144"/>
      <c r="N1141" s="144"/>
      <c r="O1141" s="144"/>
      <c r="P1141" s="144"/>
      <c r="Q1141" s="144"/>
      <c r="R1141" s="144"/>
    </row>
    <row r="1142" spans="1:18" ht="38.85" customHeight="1" x14ac:dyDescent="0.25">
      <c r="A1142" s="51" t="s">
        <v>38</v>
      </c>
      <c r="B1142" s="52" t="s">
        <v>215</v>
      </c>
      <c r="C1142" s="106" t="s">
        <v>214</v>
      </c>
      <c r="D1142" s="143"/>
      <c r="E1142" s="107" t="s">
        <v>158</v>
      </c>
      <c r="F1142" s="143"/>
      <c r="G1142" s="54">
        <v>0.1716</v>
      </c>
      <c r="H1142" s="108">
        <v>1</v>
      </c>
      <c r="I1142" s="143"/>
      <c r="J1142" s="54">
        <v>0.1716</v>
      </c>
      <c r="K1142" s="108">
        <v>54735.1</v>
      </c>
      <c r="L1142" s="143"/>
      <c r="M1142" s="54">
        <v>1</v>
      </c>
      <c r="N1142" s="109">
        <v>931.79</v>
      </c>
      <c r="O1142" s="143"/>
      <c r="P1142" s="108">
        <v>10.08</v>
      </c>
      <c r="Q1142" s="143"/>
      <c r="R1142" s="58">
        <v>9392.5400000000009</v>
      </c>
    </row>
    <row r="1143" spans="1:18" ht="14.25" customHeight="1" x14ac:dyDescent="0.25">
      <c r="A1143" s="55" t="s">
        <v>38</v>
      </c>
      <c r="B1143" s="55" t="s">
        <v>38</v>
      </c>
      <c r="C1143" s="101" t="s">
        <v>105</v>
      </c>
      <c r="D1143" s="146"/>
      <c r="E1143" s="146"/>
      <c r="F1143" s="146"/>
      <c r="G1143" s="146"/>
      <c r="H1143" s="146"/>
      <c r="I1143" s="146"/>
      <c r="J1143" s="145"/>
      <c r="K1143" s="102" t="s">
        <v>38</v>
      </c>
      <c r="L1143" s="146"/>
      <c r="M1143" s="145"/>
      <c r="N1143" s="103">
        <v>931.79</v>
      </c>
      <c r="O1143" s="145"/>
      <c r="P1143" s="104"/>
      <c r="Q1143" s="145"/>
      <c r="R1143" s="48">
        <v>9392.5400000000009</v>
      </c>
    </row>
    <row r="1144" spans="1:18" ht="38.85" customHeight="1" x14ac:dyDescent="0.25">
      <c r="A1144" s="51" t="s">
        <v>38</v>
      </c>
      <c r="B1144" s="52" t="s">
        <v>159</v>
      </c>
      <c r="C1144" s="106" t="s">
        <v>213</v>
      </c>
      <c r="D1144" s="145"/>
      <c r="E1144" s="107" t="s">
        <v>158</v>
      </c>
      <c r="F1144" s="145"/>
      <c r="G1144" s="54">
        <v>8.6239999999999997E-2</v>
      </c>
      <c r="H1144" s="108">
        <v>1</v>
      </c>
      <c r="I1144" s="145"/>
      <c r="J1144" s="54">
        <v>8.6199999999999999E-2</v>
      </c>
      <c r="K1144" s="108">
        <v>57329.3</v>
      </c>
      <c r="L1144" s="145"/>
      <c r="M1144" s="54">
        <v>1</v>
      </c>
      <c r="N1144" s="109">
        <v>497.22</v>
      </c>
      <c r="O1144" s="145"/>
      <c r="P1144" s="108">
        <v>9.94</v>
      </c>
      <c r="Q1144" s="145"/>
      <c r="R1144" s="58">
        <v>4941.79</v>
      </c>
    </row>
    <row r="1145" spans="1:18" ht="14.25" customHeight="1" x14ac:dyDescent="0.25">
      <c r="A1145" s="55" t="s">
        <v>38</v>
      </c>
      <c r="B1145" s="55" t="s">
        <v>38</v>
      </c>
      <c r="C1145" s="101" t="s">
        <v>105</v>
      </c>
      <c r="D1145" s="146"/>
      <c r="E1145" s="146"/>
      <c r="F1145" s="146"/>
      <c r="G1145" s="146"/>
      <c r="H1145" s="146"/>
      <c r="I1145" s="146"/>
      <c r="J1145" s="145"/>
      <c r="K1145" s="102" t="s">
        <v>38</v>
      </c>
      <c r="L1145" s="146"/>
      <c r="M1145" s="145"/>
      <c r="N1145" s="103">
        <v>497.22</v>
      </c>
      <c r="O1145" s="145"/>
      <c r="P1145" s="104"/>
      <c r="Q1145" s="145"/>
      <c r="R1145" s="48">
        <v>4941.79</v>
      </c>
    </row>
    <row r="1146" spans="1:18" ht="71.45" customHeight="1" x14ac:dyDescent="0.25">
      <c r="A1146" s="51" t="s">
        <v>38</v>
      </c>
      <c r="B1146" s="52" t="s">
        <v>212</v>
      </c>
      <c r="C1146" s="106" t="s">
        <v>211</v>
      </c>
      <c r="D1146" s="145"/>
      <c r="E1146" s="107" t="s">
        <v>210</v>
      </c>
      <c r="F1146" s="145"/>
      <c r="G1146" s="54">
        <v>0.1</v>
      </c>
      <c r="H1146" s="108">
        <v>1</v>
      </c>
      <c r="I1146" s="145"/>
      <c r="J1146" s="54">
        <v>0.1</v>
      </c>
      <c r="K1146" s="108">
        <v>31608.799999999999</v>
      </c>
      <c r="L1146" s="145"/>
      <c r="M1146" s="54">
        <v>1</v>
      </c>
      <c r="N1146" s="109">
        <v>770.61</v>
      </c>
      <c r="O1146" s="145"/>
      <c r="P1146" s="108">
        <v>4.0999999999999996</v>
      </c>
      <c r="Q1146" s="145"/>
      <c r="R1146" s="58">
        <v>3160.88</v>
      </c>
    </row>
    <row r="1147" spans="1:18" ht="14.25" customHeight="1" x14ac:dyDescent="0.25">
      <c r="A1147" s="55" t="s">
        <v>38</v>
      </c>
      <c r="B1147" s="55" t="s">
        <v>38</v>
      </c>
      <c r="C1147" s="101" t="s">
        <v>105</v>
      </c>
      <c r="D1147" s="146"/>
      <c r="E1147" s="146"/>
      <c r="F1147" s="146"/>
      <c r="G1147" s="146"/>
      <c r="H1147" s="146"/>
      <c r="I1147" s="146"/>
      <c r="J1147" s="145"/>
      <c r="K1147" s="102" t="s">
        <v>38</v>
      </c>
      <c r="L1147" s="146"/>
      <c r="M1147" s="145"/>
      <c r="N1147" s="103">
        <v>770.61</v>
      </c>
      <c r="O1147" s="145"/>
      <c r="P1147" s="104"/>
      <c r="Q1147" s="145"/>
      <c r="R1147" s="48">
        <v>3160.88</v>
      </c>
    </row>
    <row r="1148" spans="1:18" ht="50.25" customHeight="1" x14ac:dyDescent="0.25">
      <c r="A1148" s="51" t="s">
        <v>38</v>
      </c>
      <c r="B1148" s="52" t="s">
        <v>209</v>
      </c>
      <c r="C1148" s="106" t="s">
        <v>208</v>
      </c>
      <c r="D1148" s="145"/>
      <c r="E1148" s="107" t="s">
        <v>207</v>
      </c>
      <c r="F1148" s="145"/>
      <c r="G1148" s="54">
        <v>108.4</v>
      </c>
      <c r="H1148" s="108">
        <v>1</v>
      </c>
      <c r="I1148" s="145"/>
      <c r="J1148" s="54">
        <v>108.4</v>
      </c>
      <c r="K1148" s="108">
        <v>207.83</v>
      </c>
      <c r="L1148" s="145"/>
      <c r="M1148" s="54">
        <v>1</v>
      </c>
      <c r="N1148" s="109">
        <v>2146.3200000000002</v>
      </c>
      <c r="O1148" s="145"/>
      <c r="P1148" s="108">
        <v>10.5</v>
      </c>
      <c r="Q1148" s="145"/>
      <c r="R1148" s="58">
        <v>22528.77</v>
      </c>
    </row>
    <row r="1149" spans="1:18" ht="14.25" customHeight="1" x14ac:dyDescent="0.25">
      <c r="A1149" s="55" t="s">
        <v>38</v>
      </c>
      <c r="B1149" s="55" t="s">
        <v>38</v>
      </c>
      <c r="C1149" s="101" t="s">
        <v>105</v>
      </c>
      <c r="D1149" s="146"/>
      <c r="E1149" s="146"/>
      <c r="F1149" s="146"/>
      <c r="G1149" s="146"/>
      <c r="H1149" s="146"/>
      <c r="I1149" s="146"/>
      <c r="J1149" s="145"/>
      <c r="K1149" s="102" t="s">
        <v>38</v>
      </c>
      <c r="L1149" s="146"/>
      <c r="M1149" s="145"/>
      <c r="N1149" s="103">
        <v>2146.3200000000002</v>
      </c>
      <c r="O1149" s="145"/>
      <c r="P1149" s="104"/>
      <c r="Q1149" s="145"/>
      <c r="R1149" s="48">
        <v>22528.77</v>
      </c>
    </row>
    <row r="1150" spans="1:18" ht="38.85" customHeight="1" x14ac:dyDescent="0.25">
      <c r="A1150" s="51" t="s">
        <v>38</v>
      </c>
      <c r="B1150" s="52" t="s">
        <v>206</v>
      </c>
      <c r="C1150" s="106" t="s">
        <v>205</v>
      </c>
      <c r="D1150" s="145"/>
      <c r="E1150" s="107" t="s">
        <v>204</v>
      </c>
      <c r="F1150" s="145"/>
      <c r="G1150" s="54">
        <v>70</v>
      </c>
      <c r="H1150" s="108">
        <v>1</v>
      </c>
      <c r="I1150" s="145"/>
      <c r="J1150" s="54">
        <v>70</v>
      </c>
      <c r="K1150" s="108">
        <v>69.77</v>
      </c>
      <c r="L1150" s="145"/>
      <c r="M1150" s="54">
        <v>1</v>
      </c>
      <c r="N1150" s="109">
        <v>447.3</v>
      </c>
      <c r="O1150" s="145"/>
      <c r="P1150" s="108">
        <v>10.92</v>
      </c>
      <c r="Q1150" s="145"/>
      <c r="R1150" s="58">
        <v>4883.8999999999996</v>
      </c>
    </row>
    <row r="1151" spans="1:18" ht="14.25" customHeight="1" x14ac:dyDescent="0.25">
      <c r="A1151" s="55" t="s">
        <v>38</v>
      </c>
      <c r="B1151" s="55" t="s">
        <v>38</v>
      </c>
      <c r="C1151" s="101" t="s">
        <v>105</v>
      </c>
      <c r="D1151" s="146"/>
      <c r="E1151" s="146"/>
      <c r="F1151" s="146"/>
      <c r="G1151" s="146"/>
      <c r="H1151" s="146"/>
      <c r="I1151" s="146"/>
      <c r="J1151" s="145"/>
      <c r="K1151" s="102" t="s">
        <v>38</v>
      </c>
      <c r="L1151" s="146"/>
      <c r="M1151" s="145"/>
      <c r="N1151" s="103">
        <v>447.3</v>
      </c>
      <c r="O1151" s="145"/>
      <c r="P1151" s="104"/>
      <c r="Q1151" s="145"/>
      <c r="R1151" s="48">
        <v>4883.8999999999996</v>
      </c>
    </row>
    <row r="1152" spans="1:18" ht="38.85" customHeight="1" x14ac:dyDescent="0.25">
      <c r="A1152" s="51" t="s">
        <v>38</v>
      </c>
      <c r="B1152" s="52" t="s">
        <v>203</v>
      </c>
      <c r="C1152" s="106" t="s">
        <v>202</v>
      </c>
      <c r="D1152" s="145"/>
      <c r="E1152" s="107" t="s">
        <v>172</v>
      </c>
      <c r="F1152" s="145"/>
      <c r="G1152" s="54">
        <v>20.2</v>
      </c>
      <c r="H1152" s="108">
        <v>1</v>
      </c>
      <c r="I1152" s="145"/>
      <c r="J1152" s="54">
        <v>20.2</v>
      </c>
      <c r="K1152" s="108">
        <v>1685.14</v>
      </c>
      <c r="L1152" s="145"/>
      <c r="M1152" s="54">
        <v>1</v>
      </c>
      <c r="N1152" s="109">
        <v>34039.83</v>
      </c>
      <c r="O1152" s="145"/>
      <c r="P1152" s="110"/>
      <c r="Q1152" s="145"/>
      <c r="R1152" s="58">
        <v>34039.83</v>
      </c>
    </row>
    <row r="1153" spans="1:18" ht="14.25" customHeight="1" x14ac:dyDescent="0.25">
      <c r="A1153" s="55" t="s">
        <v>38</v>
      </c>
      <c r="B1153" s="55" t="s">
        <v>38</v>
      </c>
      <c r="C1153" s="101" t="s">
        <v>105</v>
      </c>
      <c r="D1153" s="146"/>
      <c r="E1153" s="146"/>
      <c r="F1153" s="146"/>
      <c r="G1153" s="146"/>
      <c r="H1153" s="146"/>
      <c r="I1153" s="146"/>
      <c r="J1153" s="145"/>
      <c r="K1153" s="102" t="s">
        <v>38</v>
      </c>
      <c r="L1153" s="146"/>
      <c r="M1153" s="145"/>
      <c r="N1153" s="103">
        <v>34039.83</v>
      </c>
      <c r="O1153" s="145"/>
      <c r="P1153" s="104"/>
      <c r="Q1153" s="145"/>
      <c r="R1153" s="48">
        <v>34039.83</v>
      </c>
    </row>
    <row r="1154" spans="1:18" ht="28.35" customHeight="1" x14ac:dyDescent="0.25">
      <c r="A1154" s="51" t="s">
        <v>38</v>
      </c>
      <c r="B1154" s="52" t="s">
        <v>201</v>
      </c>
      <c r="C1154" s="106" t="s">
        <v>200</v>
      </c>
      <c r="D1154" s="145"/>
      <c r="E1154" s="107" t="s">
        <v>158</v>
      </c>
      <c r="F1154" s="145"/>
      <c r="G1154" s="54">
        <v>0.08</v>
      </c>
      <c r="H1154" s="108">
        <v>1</v>
      </c>
      <c r="I1154" s="145"/>
      <c r="J1154" s="54">
        <v>0.08</v>
      </c>
      <c r="K1154" s="108">
        <v>100027.11</v>
      </c>
      <c r="L1154" s="145"/>
      <c r="M1154" s="54">
        <v>1</v>
      </c>
      <c r="N1154" s="109">
        <v>8002.17</v>
      </c>
      <c r="O1154" s="145"/>
      <c r="P1154" s="110"/>
      <c r="Q1154" s="145"/>
      <c r="R1154" s="58">
        <v>8002.17</v>
      </c>
    </row>
    <row r="1155" spans="1:18" ht="14.25" customHeight="1" x14ac:dyDescent="0.25">
      <c r="A1155" s="55" t="s">
        <v>38</v>
      </c>
      <c r="B1155" s="55" t="s">
        <v>38</v>
      </c>
      <c r="C1155" s="101" t="s">
        <v>105</v>
      </c>
      <c r="D1155" s="146"/>
      <c r="E1155" s="146"/>
      <c r="F1155" s="146"/>
      <c r="G1155" s="146"/>
      <c r="H1155" s="146"/>
      <c r="I1155" s="146"/>
      <c r="J1155" s="145"/>
      <c r="K1155" s="102" t="s">
        <v>38</v>
      </c>
      <c r="L1155" s="146"/>
      <c r="M1155" s="145"/>
      <c r="N1155" s="103">
        <v>8002.17</v>
      </c>
      <c r="O1155" s="145"/>
      <c r="P1155" s="104"/>
      <c r="Q1155" s="145"/>
      <c r="R1155" s="48">
        <v>8002.17</v>
      </c>
    </row>
    <row r="1156" spans="1:18" ht="28.35" customHeight="1" x14ac:dyDescent="0.25">
      <c r="A1156" s="51" t="s">
        <v>38</v>
      </c>
      <c r="B1156" s="52" t="s">
        <v>199</v>
      </c>
      <c r="C1156" s="106" t="s">
        <v>198</v>
      </c>
      <c r="D1156" s="145"/>
      <c r="E1156" s="107" t="s">
        <v>172</v>
      </c>
      <c r="F1156" s="145"/>
      <c r="G1156" s="54">
        <v>11</v>
      </c>
      <c r="H1156" s="108">
        <v>1</v>
      </c>
      <c r="I1156" s="145"/>
      <c r="J1156" s="54">
        <v>11</v>
      </c>
      <c r="K1156" s="108">
        <v>5484.76</v>
      </c>
      <c r="L1156" s="145"/>
      <c r="M1156" s="54">
        <v>1</v>
      </c>
      <c r="N1156" s="109">
        <v>60332.36</v>
      </c>
      <c r="O1156" s="145"/>
      <c r="P1156" s="110"/>
      <c r="Q1156" s="145"/>
      <c r="R1156" s="58">
        <v>60332.36</v>
      </c>
    </row>
    <row r="1157" spans="1:18" ht="14.25" customHeight="1" x14ac:dyDescent="0.25">
      <c r="A1157" s="55" t="s">
        <v>38</v>
      </c>
      <c r="B1157" s="55" t="s">
        <v>38</v>
      </c>
      <c r="C1157" s="101" t="s">
        <v>105</v>
      </c>
      <c r="D1157" s="146"/>
      <c r="E1157" s="146"/>
      <c r="F1157" s="146"/>
      <c r="G1157" s="146"/>
      <c r="H1157" s="146"/>
      <c r="I1157" s="146"/>
      <c r="J1157" s="145"/>
      <c r="K1157" s="102" t="s">
        <v>38</v>
      </c>
      <c r="L1157" s="146"/>
      <c r="M1157" s="145"/>
      <c r="N1157" s="103">
        <v>60332.36</v>
      </c>
      <c r="O1157" s="145"/>
      <c r="P1157" s="104"/>
      <c r="Q1157" s="145"/>
      <c r="R1157" s="48">
        <v>60332.36</v>
      </c>
    </row>
    <row r="1158" spans="1:18" ht="17.45" customHeight="1" x14ac:dyDescent="0.25">
      <c r="A1158" s="51" t="s">
        <v>38</v>
      </c>
      <c r="B1158" s="52" t="s">
        <v>197</v>
      </c>
      <c r="C1158" s="106" t="s">
        <v>196</v>
      </c>
      <c r="D1158" s="145"/>
      <c r="E1158" s="107" t="s">
        <v>172</v>
      </c>
      <c r="F1158" s="145"/>
      <c r="G1158" s="54">
        <v>4</v>
      </c>
      <c r="H1158" s="108">
        <v>1</v>
      </c>
      <c r="I1158" s="145"/>
      <c r="J1158" s="54">
        <v>4</v>
      </c>
      <c r="K1158" s="108">
        <v>4835.71</v>
      </c>
      <c r="L1158" s="145"/>
      <c r="M1158" s="54">
        <v>1</v>
      </c>
      <c r="N1158" s="109">
        <v>19342.84</v>
      </c>
      <c r="O1158" s="145"/>
      <c r="P1158" s="110"/>
      <c r="Q1158" s="145"/>
      <c r="R1158" s="58">
        <v>19342.84</v>
      </c>
    </row>
    <row r="1159" spans="1:18" ht="14.25" customHeight="1" x14ac:dyDescent="0.25">
      <c r="A1159" s="55" t="s">
        <v>38</v>
      </c>
      <c r="B1159" s="55" t="s">
        <v>38</v>
      </c>
      <c r="C1159" s="101" t="s">
        <v>105</v>
      </c>
      <c r="D1159" s="146"/>
      <c r="E1159" s="146"/>
      <c r="F1159" s="146"/>
      <c r="G1159" s="146"/>
      <c r="H1159" s="146"/>
      <c r="I1159" s="146"/>
      <c r="J1159" s="145"/>
      <c r="K1159" s="102" t="s">
        <v>38</v>
      </c>
      <c r="L1159" s="146"/>
      <c r="M1159" s="145"/>
      <c r="N1159" s="103">
        <v>19342.84</v>
      </c>
      <c r="O1159" s="145"/>
      <c r="P1159" s="104"/>
      <c r="Q1159" s="145"/>
      <c r="R1159" s="48">
        <v>19342.84</v>
      </c>
    </row>
    <row r="1160" spans="1:18" ht="38.85" customHeight="1" x14ac:dyDescent="0.25">
      <c r="A1160" s="51" t="s">
        <v>38</v>
      </c>
      <c r="B1160" s="52" t="s">
        <v>195</v>
      </c>
      <c r="C1160" s="106" t="s">
        <v>194</v>
      </c>
      <c r="D1160" s="145"/>
      <c r="E1160" s="107" t="s">
        <v>172</v>
      </c>
      <c r="F1160" s="145"/>
      <c r="G1160" s="54">
        <v>0.7</v>
      </c>
      <c r="H1160" s="108">
        <v>1</v>
      </c>
      <c r="I1160" s="145"/>
      <c r="J1160" s="54">
        <v>0.7</v>
      </c>
      <c r="K1160" s="108">
        <v>1546.76</v>
      </c>
      <c r="L1160" s="145"/>
      <c r="M1160" s="54">
        <v>1</v>
      </c>
      <c r="N1160" s="109">
        <v>122.26</v>
      </c>
      <c r="O1160" s="145"/>
      <c r="P1160" s="108">
        <v>8.86</v>
      </c>
      <c r="Q1160" s="145"/>
      <c r="R1160" s="58">
        <v>1082.73</v>
      </c>
    </row>
    <row r="1161" spans="1:18" ht="14.25" customHeight="1" x14ac:dyDescent="0.25">
      <c r="A1161" s="55" t="s">
        <v>38</v>
      </c>
      <c r="B1161" s="55" t="s">
        <v>38</v>
      </c>
      <c r="C1161" s="101" t="s">
        <v>105</v>
      </c>
      <c r="D1161" s="146"/>
      <c r="E1161" s="146"/>
      <c r="F1161" s="146"/>
      <c r="G1161" s="146"/>
      <c r="H1161" s="146"/>
      <c r="I1161" s="146"/>
      <c r="J1161" s="145"/>
      <c r="K1161" s="102" t="s">
        <v>38</v>
      </c>
      <c r="L1161" s="146"/>
      <c r="M1161" s="145"/>
      <c r="N1161" s="103">
        <v>122.26</v>
      </c>
      <c r="O1161" s="145"/>
      <c r="P1161" s="104"/>
      <c r="Q1161" s="145"/>
      <c r="R1161" s="48">
        <v>1082.73</v>
      </c>
    </row>
    <row r="1162" spans="1:18" ht="38.85" customHeight="1" x14ac:dyDescent="0.25">
      <c r="A1162" s="51" t="s">
        <v>38</v>
      </c>
      <c r="B1162" s="52" t="s">
        <v>193</v>
      </c>
      <c r="C1162" s="106" t="s">
        <v>192</v>
      </c>
      <c r="D1162" s="145"/>
      <c r="E1162" s="107" t="s">
        <v>158</v>
      </c>
      <c r="F1162" s="145"/>
      <c r="G1162" s="54">
        <v>4.68</v>
      </c>
      <c r="H1162" s="108">
        <v>1</v>
      </c>
      <c r="I1162" s="145"/>
      <c r="J1162" s="54">
        <v>4.68</v>
      </c>
      <c r="K1162" s="108">
        <v>4227.03</v>
      </c>
      <c r="L1162" s="145"/>
      <c r="M1162" s="54">
        <v>1</v>
      </c>
      <c r="N1162" s="109">
        <v>2361.29</v>
      </c>
      <c r="O1162" s="145"/>
      <c r="P1162" s="108">
        <v>8.3800000000000008</v>
      </c>
      <c r="Q1162" s="145"/>
      <c r="R1162" s="58">
        <v>19782.5</v>
      </c>
    </row>
    <row r="1163" spans="1:18" ht="14.25" customHeight="1" x14ac:dyDescent="0.25">
      <c r="A1163" s="55" t="s">
        <v>38</v>
      </c>
      <c r="B1163" s="55" t="s">
        <v>38</v>
      </c>
      <c r="C1163" s="101" t="s">
        <v>105</v>
      </c>
      <c r="D1163" s="146"/>
      <c r="E1163" s="146"/>
      <c r="F1163" s="146"/>
      <c r="G1163" s="146"/>
      <c r="H1163" s="146"/>
      <c r="I1163" s="146"/>
      <c r="J1163" s="145"/>
      <c r="K1163" s="102" t="s">
        <v>38</v>
      </c>
      <c r="L1163" s="146"/>
      <c r="M1163" s="145"/>
      <c r="N1163" s="103">
        <v>2361.29</v>
      </c>
      <c r="O1163" s="145"/>
      <c r="P1163" s="104"/>
      <c r="Q1163" s="145"/>
      <c r="R1163" s="48">
        <v>19782.5</v>
      </c>
    </row>
    <row r="1164" spans="1:18" ht="38.85" customHeight="1" x14ac:dyDescent="0.25">
      <c r="A1164" s="51" t="s">
        <v>38</v>
      </c>
      <c r="B1164" s="52" t="s">
        <v>191</v>
      </c>
      <c r="C1164" s="106" t="s">
        <v>190</v>
      </c>
      <c r="D1164" s="145"/>
      <c r="E1164" s="107" t="s">
        <v>160</v>
      </c>
      <c r="F1164" s="145"/>
      <c r="G1164" s="54">
        <v>5.25</v>
      </c>
      <c r="H1164" s="108">
        <v>1</v>
      </c>
      <c r="I1164" s="145"/>
      <c r="J1164" s="54">
        <v>5.25</v>
      </c>
      <c r="K1164" s="108">
        <v>666.54</v>
      </c>
      <c r="L1164" s="145"/>
      <c r="M1164" s="54">
        <v>1</v>
      </c>
      <c r="N1164" s="109">
        <v>254.57</v>
      </c>
      <c r="O1164" s="145"/>
      <c r="P1164" s="108">
        <v>13.75</v>
      </c>
      <c r="Q1164" s="145"/>
      <c r="R1164" s="58">
        <v>3499.34</v>
      </c>
    </row>
    <row r="1165" spans="1:18" ht="14.25" customHeight="1" x14ac:dyDescent="0.25">
      <c r="A1165" s="55" t="s">
        <v>38</v>
      </c>
      <c r="B1165" s="55" t="s">
        <v>38</v>
      </c>
      <c r="C1165" s="101" t="s">
        <v>105</v>
      </c>
      <c r="D1165" s="146"/>
      <c r="E1165" s="146"/>
      <c r="F1165" s="146"/>
      <c r="G1165" s="146"/>
      <c r="H1165" s="146"/>
      <c r="I1165" s="146"/>
      <c r="J1165" s="145"/>
      <c r="K1165" s="102" t="s">
        <v>38</v>
      </c>
      <c r="L1165" s="146"/>
      <c r="M1165" s="145"/>
      <c r="N1165" s="103">
        <v>254.57</v>
      </c>
      <c r="O1165" s="145"/>
      <c r="P1165" s="104"/>
      <c r="Q1165" s="145"/>
      <c r="R1165" s="48">
        <v>3499.34</v>
      </c>
    </row>
    <row r="1166" spans="1:18" ht="14.25" customHeight="1" x14ac:dyDescent="0.25"/>
    <row r="1167" spans="1:18" ht="14.25" customHeight="1" x14ac:dyDescent="0.25">
      <c r="A1167" s="57" t="s">
        <v>38</v>
      </c>
      <c r="B1167" s="57" t="s">
        <v>38</v>
      </c>
      <c r="C1167" s="96" t="s">
        <v>126</v>
      </c>
      <c r="D1167" s="146"/>
      <c r="E1167" s="146"/>
      <c r="F1167" s="146"/>
      <c r="G1167" s="146"/>
      <c r="H1167" s="146"/>
      <c r="I1167" s="146"/>
      <c r="J1167" s="146"/>
      <c r="K1167" s="146"/>
      <c r="L1167" s="146"/>
      <c r="M1167" s="145"/>
      <c r="N1167" s="97" t="s">
        <v>853</v>
      </c>
      <c r="O1167" s="145"/>
      <c r="P1167" s="97" t="s">
        <v>38</v>
      </c>
      <c r="Q1167" s="145"/>
      <c r="R1167" s="56" t="s">
        <v>852</v>
      </c>
    </row>
    <row r="1168" spans="1:18" ht="14.25" customHeight="1" x14ac:dyDescent="0.25">
      <c r="A1168" s="57" t="s">
        <v>38</v>
      </c>
      <c r="B1168" s="57" t="s">
        <v>38</v>
      </c>
      <c r="C1168" s="96" t="s">
        <v>60</v>
      </c>
      <c r="D1168" s="146"/>
      <c r="E1168" s="146"/>
      <c r="F1168" s="146"/>
      <c r="G1168" s="146"/>
      <c r="H1168" s="146"/>
      <c r="I1168" s="146"/>
      <c r="J1168" s="146"/>
      <c r="K1168" s="146"/>
      <c r="L1168" s="146"/>
      <c r="M1168" s="145"/>
      <c r="N1168" s="97" t="s">
        <v>38</v>
      </c>
      <c r="O1168" s="145"/>
      <c r="P1168" s="97" t="s">
        <v>38</v>
      </c>
      <c r="Q1168" s="145"/>
      <c r="R1168" s="56" t="s">
        <v>852</v>
      </c>
    </row>
    <row r="1169" spans="1:18" ht="14.25" customHeight="1" x14ac:dyDescent="0.25">
      <c r="A1169" s="57" t="s">
        <v>38</v>
      </c>
      <c r="B1169" s="57" t="s">
        <v>38</v>
      </c>
      <c r="C1169" s="96" t="s">
        <v>60</v>
      </c>
      <c r="D1169" s="146"/>
      <c r="E1169" s="146"/>
      <c r="F1169" s="146"/>
      <c r="G1169" s="146"/>
      <c r="H1169" s="146"/>
      <c r="I1169" s="146"/>
      <c r="J1169" s="146"/>
      <c r="K1169" s="146"/>
      <c r="L1169" s="146"/>
      <c r="M1169" s="145"/>
      <c r="N1169" s="97" t="s">
        <v>38</v>
      </c>
      <c r="O1169" s="145"/>
      <c r="P1169" s="97" t="s">
        <v>38</v>
      </c>
      <c r="Q1169" s="145"/>
      <c r="R1169" s="56" t="s">
        <v>851</v>
      </c>
    </row>
    <row r="1170" spans="1:18" ht="14.25" customHeight="1" x14ac:dyDescent="0.25"/>
    <row r="1171" spans="1:18" ht="14.25" customHeight="1" x14ac:dyDescent="0.25">
      <c r="A1171" s="57" t="s">
        <v>38</v>
      </c>
      <c r="B1171" s="57" t="s">
        <v>38</v>
      </c>
      <c r="C1171" s="96" t="s">
        <v>106</v>
      </c>
      <c r="D1171" s="146"/>
      <c r="E1171" s="146"/>
      <c r="F1171" s="146"/>
      <c r="G1171" s="146"/>
      <c r="H1171" s="146"/>
      <c r="I1171" s="146"/>
      <c r="J1171" s="146"/>
      <c r="K1171" s="146"/>
      <c r="L1171" s="146"/>
      <c r="M1171" s="145"/>
      <c r="N1171" s="97" t="s">
        <v>38</v>
      </c>
      <c r="O1171" s="145"/>
      <c r="P1171" s="97" t="s">
        <v>38</v>
      </c>
      <c r="Q1171" s="145"/>
      <c r="R1171" s="56" t="s">
        <v>38</v>
      </c>
    </row>
    <row r="1172" spans="1:18" ht="14.25" customHeight="1" x14ac:dyDescent="0.25">
      <c r="A1172" s="57" t="s">
        <v>38</v>
      </c>
      <c r="B1172" s="57" t="s">
        <v>38</v>
      </c>
      <c r="C1172" s="96" t="s">
        <v>56</v>
      </c>
      <c r="D1172" s="146"/>
      <c r="E1172" s="146"/>
      <c r="F1172" s="146"/>
      <c r="G1172" s="146"/>
      <c r="H1172" s="146"/>
      <c r="I1172" s="146"/>
      <c r="J1172" s="146"/>
      <c r="K1172" s="146"/>
      <c r="L1172" s="146"/>
      <c r="M1172" s="145"/>
      <c r="N1172" s="97" t="s">
        <v>850</v>
      </c>
      <c r="O1172" s="145"/>
      <c r="P1172" s="97" t="s">
        <v>38</v>
      </c>
      <c r="Q1172" s="145"/>
      <c r="R1172" s="56" t="s">
        <v>849</v>
      </c>
    </row>
    <row r="1173" spans="1:18" ht="14.25" customHeight="1" x14ac:dyDescent="0.25">
      <c r="A1173" s="57" t="s">
        <v>38</v>
      </c>
      <c r="B1173" s="57" t="s">
        <v>38</v>
      </c>
      <c r="C1173" s="96" t="s">
        <v>125</v>
      </c>
      <c r="D1173" s="146"/>
      <c r="E1173" s="146"/>
      <c r="F1173" s="146"/>
      <c r="G1173" s="146"/>
      <c r="H1173" s="146"/>
      <c r="I1173" s="146"/>
      <c r="J1173" s="146"/>
      <c r="K1173" s="146"/>
      <c r="L1173" s="146"/>
      <c r="M1173" s="145"/>
      <c r="N1173" s="97" t="s">
        <v>848</v>
      </c>
      <c r="O1173" s="145"/>
      <c r="P1173" s="97" t="s">
        <v>38</v>
      </c>
      <c r="Q1173" s="145"/>
      <c r="R1173" s="56" t="s">
        <v>847</v>
      </c>
    </row>
    <row r="1174" spans="1:18" ht="14.25" customHeight="1" x14ac:dyDescent="0.25">
      <c r="A1174" s="57" t="s">
        <v>38</v>
      </c>
      <c r="B1174" s="57" t="s">
        <v>38</v>
      </c>
      <c r="C1174" s="96" t="s">
        <v>124</v>
      </c>
      <c r="D1174" s="146"/>
      <c r="E1174" s="146"/>
      <c r="F1174" s="146"/>
      <c r="G1174" s="146"/>
      <c r="H1174" s="146"/>
      <c r="I1174" s="146"/>
      <c r="J1174" s="146"/>
      <c r="K1174" s="146"/>
      <c r="L1174" s="146"/>
      <c r="M1174" s="145"/>
      <c r="N1174" s="97" t="s">
        <v>846</v>
      </c>
      <c r="O1174" s="145"/>
      <c r="P1174" s="97" t="s">
        <v>38</v>
      </c>
      <c r="Q1174" s="145"/>
      <c r="R1174" s="56" t="s">
        <v>845</v>
      </c>
    </row>
    <row r="1175" spans="1:18" ht="14.25" customHeight="1" x14ac:dyDescent="0.25">
      <c r="A1175" s="57" t="s">
        <v>38</v>
      </c>
      <c r="B1175" s="57" t="s">
        <v>38</v>
      </c>
      <c r="C1175" s="96" t="s">
        <v>123</v>
      </c>
      <c r="D1175" s="146"/>
      <c r="E1175" s="146"/>
      <c r="F1175" s="146"/>
      <c r="G1175" s="146"/>
      <c r="H1175" s="146"/>
      <c r="I1175" s="146"/>
      <c r="J1175" s="146"/>
      <c r="K1175" s="146"/>
      <c r="L1175" s="146"/>
      <c r="M1175" s="145"/>
      <c r="N1175" s="97" t="s">
        <v>844</v>
      </c>
      <c r="O1175" s="145"/>
      <c r="P1175" s="97" t="s">
        <v>38</v>
      </c>
      <c r="Q1175" s="145"/>
      <c r="R1175" s="56" t="s">
        <v>843</v>
      </c>
    </row>
    <row r="1176" spans="1:18" ht="14.25" customHeight="1" x14ac:dyDescent="0.25">
      <c r="A1176" s="57" t="s">
        <v>38</v>
      </c>
      <c r="B1176" s="57" t="s">
        <v>38</v>
      </c>
      <c r="C1176" s="96" t="s">
        <v>122</v>
      </c>
      <c r="D1176" s="146"/>
      <c r="E1176" s="146"/>
      <c r="F1176" s="146"/>
      <c r="G1176" s="146"/>
      <c r="H1176" s="146"/>
      <c r="I1176" s="146"/>
      <c r="J1176" s="146"/>
      <c r="K1176" s="146"/>
      <c r="L1176" s="146"/>
      <c r="M1176" s="145"/>
      <c r="N1176" s="97" t="s">
        <v>842</v>
      </c>
      <c r="O1176" s="145"/>
      <c r="P1176" s="97" t="s">
        <v>38</v>
      </c>
      <c r="Q1176" s="145"/>
      <c r="R1176" s="56" t="s">
        <v>841</v>
      </c>
    </row>
    <row r="1177" spans="1:18" ht="14.25" customHeight="1" x14ac:dyDescent="0.25">
      <c r="A1177" s="57" t="s">
        <v>38</v>
      </c>
      <c r="B1177" s="57" t="s">
        <v>38</v>
      </c>
      <c r="C1177" s="96" t="s">
        <v>121</v>
      </c>
      <c r="D1177" s="146"/>
      <c r="E1177" s="146"/>
      <c r="F1177" s="146"/>
      <c r="G1177" s="146"/>
      <c r="H1177" s="146"/>
      <c r="I1177" s="146"/>
      <c r="J1177" s="146"/>
      <c r="K1177" s="146"/>
      <c r="L1177" s="146"/>
      <c r="M1177" s="145"/>
      <c r="N1177" s="97" t="s">
        <v>840</v>
      </c>
      <c r="O1177" s="145"/>
      <c r="P1177" s="97" t="s">
        <v>38</v>
      </c>
      <c r="Q1177" s="145"/>
      <c r="R1177" s="56" t="s">
        <v>839</v>
      </c>
    </row>
    <row r="1178" spans="1:18" ht="14.25" customHeight="1" x14ac:dyDescent="0.25">
      <c r="A1178" s="57" t="s">
        <v>38</v>
      </c>
      <c r="B1178" s="57" t="s">
        <v>38</v>
      </c>
      <c r="C1178" s="96" t="s">
        <v>120</v>
      </c>
      <c r="D1178" s="146"/>
      <c r="E1178" s="146"/>
      <c r="F1178" s="146"/>
      <c r="G1178" s="146"/>
      <c r="H1178" s="146"/>
      <c r="I1178" s="146"/>
      <c r="J1178" s="146"/>
      <c r="K1178" s="146"/>
      <c r="L1178" s="146"/>
      <c r="M1178" s="145"/>
      <c r="N1178" s="97" t="s">
        <v>838</v>
      </c>
      <c r="O1178" s="145"/>
      <c r="P1178" s="97" t="s">
        <v>38</v>
      </c>
      <c r="Q1178" s="145"/>
      <c r="R1178" s="56" t="s">
        <v>837</v>
      </c>
    </row>
    <row r="1179" spans="1:18" ht="14.25" customHeight="1" x14ac:dyDescent="0.25">
      <c r="A1179" s="57" t="s">
        <v>38</v>
      </c>
      <c r="B1179" s="57" t="s">
        <v>38</v>
      </c>
      <c r="C1179" s="96" t="s">
        <v>119</v>
      </c>
      <c r="D1179" s="146"/>
      <c r="E1179" s="146"/>
      <c r="F1179" s="146"/>
      <c r="G1179" s="146"/>
      <c r="H1179" s="146"/>
      <c r="I1179" s="146"/>
      <c r="J1179" s="146"/>
      <c r="K1179" s="146"/>
      <c r="L1179" s="146"/>
      <c r="M1179" s="145"/>
      <c r="N1179" s="97" t="s">
        <v>836</v>
      </c>
      <c r="O1179" s="145"/>
      <c r="P1179" s="97" t="s">
        <v>38</v>
      </c>
      <c r="Q1179" s="145"/>
      <c r="R1179" s="56" t="s">
        <v>835</v>
      </c>
    </row>
    <row r="1180" spans="1:18" ht="14.25" customHeight="1" x14ac:dyDescent="0.25">
      <c r="A1180" s="57" t="s">
        <v>38</v>
      </c>
      <c r="B1180" s="57" t="s">
        <v>38</v>
      </c>
      <c r="C1180" s="96" t="s">
        <v>118</v>
      </c>
      <c r="D1180" s="146"/>
      <c r="E1180" s="146"/>
      <c r="F1180" s="146"/>
      <c r="G1180" s="146"/>
      <c r="H1180" s="146"/>
      <c r="I1180" s="146"/>
      <c r="J1180" s="146"/>
      <c r="K1180" s="146"/>
      <c r="L1180" s="146"/>
      <c r="M1180" s="145"/>
      <c r="N1180" s="97" t="s">
        <v>834</v>
      </c>
      <c r="O1180" s="145"/>
      <c r="P1180" s="97" t="s">
        <v>38</v>
      </c>
      <c r="Q1180" s="145"/>
      <c r="R1180" s="56" t="s">
        <v>833</v>
      </c>
    </row>
    <row r="1181" spans="1:18" ht="14.25" customHeight="1" x14ac:dyDescent="0.25">
      <c r="A1181" s="57" t="s">
        <v>38</v>
      </c>
      <c r="B1181" s="57" t="s">
        <v>38</v>
      </c>
      <c r="C1181" s="96" t="s">
        <v>117</v>
      </c>
      <c r="D1181" s="146"/>
      <c r="E1181" s="146"/>
      <c r="F1181" s="146"/>
      <c r="G1181" s="146"/>
      <c r="H1181" s="146"/>
      <c r="I1181" s="146"/>
      <c r="J1181" s="146"/>
      <c r="K1181" s="146"/>
      <c r="L1181" s="146"/>
      <c r="M1181" s="145"/>
      <c r="N1181" s="97" t="s">
        <v>832</v>
      </c>
      <c r="O1181" s="145"/>
      <c r="P1181" s="97" t="s">
        <v>38</v>
      </c>
      <c r="Q1181" s="145"/>
      <c r="R1181" s="56" t="s">
        <v>831</v>
      </c>
    </row>
    <row r="1182" spans="1:18" ht="14.25" customHeight="1" x14ac:dyDescent="0.25">
      <c r="A1182" s="57" t="s">
        <v>38</v>
      </c>
      <c r="B1182" s="57" t="s">
        <v>38</v>
      </c>
      <c r="C1182" s="96" t="s">
        <v>116</v>
      </c>
      <c r="D1182" s="146"/>
      <c r="E1182" s="146"/>
      <c r="F1182" s="146"/>
      <c r="G1182" s="146"/>
      <c r="H1182" s="146"/>
      <c r="I1182" s="146"/>
      <c r="J1182" s="146"/>
      <c r="K1182" s="146"/>
      <c r="L1182" s="146"/>
      <c r="M1182" s="145"/>
      <c r="N1182" s="97" t="s">
        <v>829</v>
      </c>
      <c r="O1182" s="145"/>
      <c r="P1182" s="97" t="s">
        <v>38</v>
      </c>
      <c r="Q1182" s="145"/>
      <c r="R1182" s="56" t="s">
        <v>830</v>
      </c>
    </row>
    <row r="1183" spans="1:18" ht="14.25" customHeight="1" x14ac:dyDescent="0.25">
      <c r="A1183" s="57" t="s">
        <v>38</v>
      </c>
      <c r="B1183" s="57" t="s">
        <v>38</v>
      </c>
      <c r="C1183" s="96" t="s">
        <v>115</v>
      </c>
      <c r="D1183" s="146"/>
      <c r="E1183" s="146"/>
      <c r="F1183" s="146"/>
      <c r="G1183" s="146"/>
      <c r="H1183" s="146"/>
      <c r="I1183" s="146"/>
      <c r="J1183" s="146"/>
      <c r="K1183" s="146"/>
      <c r="L1183" s="146"/>
      <c r="M1183" s="145"/>
      <c r="N1183" s="97" t="s">
        <v>829</v>
      </c>
      <c r="O1183" s="145"/>
      <c r="P1183" s="97" t="s">
        <v>38</v>
      </c>
      <c r="Q1183" s="145"/>
      <c r="R1183" s="56" t="s">
        <v>828</v>
      </c>
    </row>
    <row r="1184" spans="1:18" ht="14.25" customHeight="1" x14ac:dyDescent="0.25">
      <c r="A1184" s="57" t="s">
        <v>38</v>
      </c>
      <c r="B1184" s="57" t="s">
        <v>38</v>
      </c>
      <c r="C1184" s="96" t="s">
        <v>114</v>
      </c>
      <c r="D1184" s="146"/>
      <c r="E1184" s="146"/>
      <c r="F1184" s="146"/>
      <c r="G1184" s="146"/>
      <c r="H1184" s="146"/>
      <c r="I1184" s="146"/>
      <c r="J1184" s="146"/>
      <c r="K1184" s="146"/>
      <c r="L1184" s="146"/>
      <c r="M1184" s="145"/>
      <c r="N1184" s="97" t="s">
        <v>38</v>
      </c>
      <c r="O1184" s="145"/>
      <c r="P1184" s="97" t="s">
        <v>38</v>
      </c>
      <c r="Q1184" s="145"/>
      <c r="R1184" s="56" t="s">
        <v>38</v>
      </c>
    </row>
    <row r="1185" spans="1:18" ht="14.25" customHeight="1" x14ac:dyDescent="0.25">
      <c r="A1185" s="57" t="s">
        <v>38</v>
      </c>
      <c r="B1185" s="57" t="s">
        <v>38</v>
      </c>
      <c r="C1185" s="96" t="s">
        <v>109</v>
      </c>
      <c r="D1185" s="146"/>
      <c r="E1185" s="146"/>
      <c r="F1185" s="146"/>
      <c r="G1185" s="146"/>
      <c r="H1185" s="146"/>
      <c r="I1185" s="146"/>
      <c r="J1185" s="146"/>
      <c r="K1185" s="146"/>
      <c r="L1185" s="146"/>
      <c r="M1185" s="145"/>
      <c r="N1185" s="97" t="s">
        <v>829</v>
      </c>
      <c r="O1185" s="145"/>
      <c r="P1185" s="97" t="s">
        <v>38</v>
      </c>
      <c r="Q1185" s="145"/>
      <c r="R1185" s="56" t="s">
        <v>828</v>
      </c>
    </row>
    <row r="1186" spans="1:18" ht="14.25" customHeight="1" x14ac:dyDescent="0.25">
      <c r="A1186" s="57" t="s">
        <v>38</v>
      </c>
      <c r="B1186" s="57" t="s">
        <v>38</v>
      </c>
      <c r="C1186" s="96" t="s">
        <v>113</v>
      </c>
      <c r="D1186" s="144"/>
      <c r="E1186" s="144"/>
      <c r="F1186" s="144"/>
      <c r="G1186" s="144"/>
      <c r="H1186" s="144"/>
      <c r="I1186" s="144"/>
      <c r="J1186" s="144"/>
      <c r="K1186" s="144"/>
      <c r="L1186" s="144"/>
      <c r="M1186" s="143"/>
      <c r="N1186" s="97" t="s">
        <v>38</v>
      </c>
      <c r="O1186" s="143"/>
      <c r="P1186" s="97" t="s">
        <v>112</v>
      </c>
      <c r="Q1186" s="143"/>
      <c r="R1186" s="56" t="s">
        <v>827</v>
      </c>
    </row>
    <row r="1187" spans="1:18" ht="14.25" customHeight="1" x14ac:dyDescent="0.25">
      <c r="A1187" s="57" t="s">
        <v>38</v>
      </c>
      <c r="B1187" s="57" t="s">
        <v>38</v>
      </c>
      <c r="C1187" s="96" t="s">
        <v>111</v>
      </c>
      <c r="D1187" s="144"/>
      <c r="E1187" s="144"/>
      <c r="F1187" s="144"/>
      <c r="G1187" s="144"/>
      <c r="H1187" s="144"/>
      <c r="I1187" s="144"/>
      <c r="J1187" s="144"/>
      <c r="K1187" s="144"/>
      <c r="L1187" s="144"/>
      <c r="M1187" s="143"/>
      <c r="N1187" s="97" t="s">
        <v>38</v>
      </c>
      <c r="O1187" s="143"/>
      <c r="P1187" s="97" t="s">
        <v>38</v>
      </c>
      <c r="Q1187" s="143"/>
      <c r="R1187" s="56" t="s">
        <v>827</v>
      </c>
    </row>
    <row r="1188" spans="1:18" ht="31.35" customHeight="1" x14ac:dyDescent="0.25">
      <c r="A1188" s="57" t="s">
        <v>38</v>
      </c>
      <c r="B1188" s="57" t="s">
        <v>110</v>
      </c>
      <c r="C1188" s="96" t="s">
        <v>61</v>
      </c>
      <c r="D1188" s="144"/>
      <c r="E1188" s="144"/>
      <c r="F1188" s="144"/>
      <c r="G1188" s="144"/>
      <c r="H1188" s="144"/>
      <c r="I1188" s="144"/>
      <c r="J1188" s="144"/>
      <c r="K1188" s="144"/>
      <c r="L1188" s="144"/>
      <c r="M1188" s="143"/>
      <c r="N1188" s="97" t="s">
        <v>38</v>
      </c>
      <c r="O1188" s="143"/>
      <c r="P1188" s="97" t="s">
        <v>62</v>
      </c>
      <c r="Q1188" s="143"/>
      <c r="R1188" s="56" t="s">
        <v>826</v>
      </c>
    </row>
    <row r="1189" spans="1:18" ht="14.25" customHeight="1" x14ac:dyDescent="0.25">
      <c r="A1189" s="57" t="s">
        <v>38</v>
      </c>
      <c r="B1189" s="57" t="s">
        <v>38</v>
      </c>
      <c r="C1189" s="96" t="s">
        <v>109</v>
      </c>
      <c r="D1189" s="144"/>
      <c r="E1189" s="144"/>
      <c r="F1189" s="144"/>
      <c r="G1189" s="144"/>
      <c r="H1189" s="144"/>
      <c r="I1189" s="144"/>
      <c r="J1189" s="144"/>
      <c r="K1189" s="144"/>
      <c r="L1189" s="144"/>
      <c r="M1189" s="143"/>
      <c r="N1189" s="97" t="s">
        <v>38</v>
      </c>
      <c r="O1189" s="143"/>
      <c r="P1189" s="97" t="s">
        <v>38</v>
      </c>
      <c r="Q1189" s="143"/>
      <c r="R1189" s="56" t="s">
        <v>825</v>
      </c>
    </row>
    <row r="1190" spans="1:18" ht="40.35" customHeight="1" x14ac:dyDescent="0.25"/>
    <row r="1191" spans="1:18" ht="14.25" customHeight="1" x14ac:dyDescent="0.25">
      <c r="A1191" s="66" t="s">
        <v>38</v>
      </c>
      <c r="B1191" s="99" t="s">
        <v>108</v>
      </c>
      <c r="C1191" s="141"/>
      <c r="D1191" s="141"/>
      <c r="E1191" s="141"/>
      <c r="F1191" s="141"/>
      <c r="G1191" s="141"/>
      <c r="H1191" s="141"/>
      <c r="I1191" s="99" t="s">
        <v>107</v>
      </c>
      <c r="J1191" s="141"/>
      <c r="K1191" s="141"/>
      <c r="L1191" s="141"/>
      <c r="M1191" s="141"/>
      <c r="N1191" s="141"/>
      <c r="O1191" s="141"/>
      <c r="P1191" s="141"/>
      <c r="Q1191" s="141"/>
      <c r="R1191" s="141"/>
    </row>
    <row r="1192" spans="1:18" ht="14.25" customHeight="1" x14ac:dyDescent="0.25">
      <c r="A1192" s="66"/>
      <c r="B1192" s="66"/>
      <c r="C1192" s="68"/>
      <c r="D1192" s="95"/>
      <c r="E1192" s="141"/>
      <c r="F1192" s="98"/>
      <c r="G1192" s="141"/>
      <c r="H1192" s="141"/>
      <c r="I1192" s="95"/>
      <c r="J1192" s="141"/>
      <c r="K1192" s="141"/>
      <c r="L1192" s="100"/>
      <c r="M1192" s="142"/>
      <c r="N1192" s="142"/>
      <c r="O1192" s="95"/>
      <c r="P1192" s="141"/>
      <c r="Q1192" s="98"/>
      <c r="R1192" s="141"/>
    </row>
    <row r="1193" spans="1:18" ht="14.25" customHeight="1" x14ac:dyDescent="0.25"/>
  </sheetData>
  <mergeCells count="5813">
    <mergeCell ref="O1192:P1192"/>
    <mergeCell ref="C1187:M1187"/>
    <mergeCell ref="N1187:O1187"/>
    <mergeCell ref="P1187:Q1187"/>
    <mergeCell ref="C1188:M1188"/>
    <mergeCell ref="N1188:O1188"/>
    <mergeCell ref="P1188:Q1188"/>
    <mergeCell ref="Q1192:R1192"/>
    <mergeCell ref="C1189:M1189"/>
    <mergeCell ref="N1189:O1189"/>
    <mergeCell ref="P1189:Q1189"/>
    <mergeCell ref="B1191:H1191"/>
    <mergeCell ref="I1191:R1191"/>
    <mergeCell ref="D1192:E1192"/>
    <mergeCell ref="F1192:H1192"/>
    <mergeCell ref="I1192:K1192"/>
    <mergeCell ref="L1192:N1192"/>
    <mergeCell ref="C1181:M1181"/>
    <mergeCell ref="N1181:O1181"/>
    <mergeCell ref="P1181:Q1181"/>
    <mergeCell ref="C1182:M1182"/>
    <mergeCell ref="N1182:O1182"/>
    <mergeCell ref="P1182:Q1182"/>
    <mergeCell ref="C1183:M1183"/>
    <mergeCell ref="N1183:O1183"/>
    <mergeCell ref="P1183:Q1183"/>
    <mergeCell ref="C1184:M1184"/>
    <mergeCell ref="N1184:O1184"/>
    <mergeCell ref="P1184:Q1184"/>
    <mergeCell ref="C1185:M1185"/>
    <mergeCell ref="N1185:O1185"/>
    <mergeCell ref="P1185:Q1185"/>
    <mergeCell ref="C1186:M1186"/>
    <mergeCell ref="N1186:O1186"/>
    <mergeCell ref="P1186:Q1186"/>
    <mergeCell ref="C1175:M1175"/>
    <mergeCell ref="N1175:O1175"/>
    <mergeCell ref="P1175:Q1175"/>
    <mergeCell ref="C1176:M1176"/>
    <mergeCell ref="N1176:O1176"/>
    <mergeCell ref="P1176:Q1176"/>
    <mergeCell ref="C1177:M1177"/>
    <mergeCell ref="N1177:O1177"/>
    <mergeCell ref="P1177:Q1177"/>
    <mergeCell ref="C1178:M1178"/>
    <mergeCell ref="N1178:O1178"/>
    <mergeCell ref="P1178:Q1178"/>
    <mergeCell ref="C1179:M1179"/>
    <mergeCell ref="N1179:O1179"/>
    <mergeCell ref="P1179:Q1179"/>
    <mergeCell ref="C1180:M1180"/>
    <mergeCell ref="N1180:O1180"/>
    <mergeCell ref="P1180:Q1180"/>
    <mergeCell ref="C1168:M1168"/>
    <mergeCell ref="N1168:O1168"/>
    <mergeCell ref="P1168:Q1168"/>
    <mergeCell ref="C1169:M1169"/>
    <mergeCell ref="N1169:O1169"/>
    <mergeCell ref="P1169:Q1169"/>
    <mergeCell ref="C1171:M1171"/>
    <mergeCell ref="N1171:O1171"/>
    <mergeCell ref="P1171:Q1171"/>
    <mergeCell ref="C1172:M1172"/>
    <mergeCell ref="N1172:O1172"/>
    <mergeCell ref="P1172:Q1172"/>
    <mergeCell ref="C1173:M1173"/>
    <mergeCell ref="N1173:O1173"/>
    <mergeCell ref="P1173:Q1173"/>
    <mergeCell ref="C1174:M1174"/>
    <mergeCell ref="N1174:O1174"/>
    <mergeCell ref="P1174:Q1174"/>
    <mergeCell ref="C1163:J1163"/>
    <mergeCell ref="K1163:M1163"/>
    <mergeCell ref="N1163:O1163"/>
    <mergeCell ref="P1163:Q1163"/>
    <mergeCell ref="C1164:D1164"/>
    <mergeCell ref="E1164:F1164"/>
    <mergeCell ref="H1164:I1164"/>
    <mergeCell ref="K1164:L1164"/>
    <mergeCell ref="N1164:O1164"/>
    <mergeCell ref="P1164:Q1164"/>
    <mergeCell ref="C1165:J1165"/>
    <mergeCell ref="K1165:M1165"/>
    <mergeCell ref="N1165:O1165"/>
    <mergeCell ref="P1165:Q1165"/>
    <mergeCell ref="C1167:M1167"/>
    <mergeCell ref="N1167:O1167"/>
    <mergeCell ref="P1167:Q1167"/>
    <mergeCell ref="C1159:J1159"/>
    <mergeCell ref="K1159:M1159"/>
    <mergeCell ref="N1159:O1159"/>
    <mergeCell ref="P1159:Q1159"/>
    <mergeCell ref="C1160:D1160"/>
    <mergeCell ref="E1160:F1160"/>
    <mergeCell ref="H1160:I1160"/>
    <mergeCell ref="K1160:L1160"/>
    <mergeCell ref="N1160:O1160"/>
    <mergeCell ref="P1160:Q1160"/>
    <mergeCell ref="C1161:J1161"/>
    <mergeCell ref="K1161:M1161"/>
    <mergeCell ref="N1161:O1161"/>
    <mergeCell ref="P1161:Q1161"/>
    <mergeCell ref="C1162:D1162"/>
    <mergeCell ref="E1162:F1162"/>
    <mergeCell ref="H1162:I1162"/>
    <mergeCell ref="K1162:L1162"/>
    <mergeCell ref="N1162:O1162"/>
    <mergeCell ref="P1162:Q1162"/>
    <mergeCell ref="C1155:J1155"/>
    <mergeCell ref="K1155:M1155"/>
    <mergeCell ref="N1155:O1155"/>
    <mergeCell ref="P1155:Q1155"/>
    <mergeCell ref="C1156:D1156"/>
    <mergeCell ref="E1156:F1156"/>
    <mergeCell ref="H1156:I1156"/>
    <mergeCell ref="K1156:L1156"/>
    <mergeCell ref="N1156:O1156"/>
    <mergeCell ref="P1156:Q1156"/>
    <mergeCell ref="C1157:J1157"/>
    <mergeCell ref="K1157:M1157"/>
    <mergeCell ref="N1157:O1157"/>
    <mergeCell ref="P1157:Q1157"/>
    <mergeCell ref="C1158:D1158"/>
    <mergeCell ref="E1158:F1158"/>
    <mergeCell ref="H1158:I1158"/>
    <mergeCell ref="K1158:L1158"/>
    <mergeCell ref="N1158:O1158"/>
    <mergeCell ref="P1158:Q1158"/>
    <mergeCell ref="C1151:J1151"/>
    <mergeCell ref="K1151:M1151"/>
    <mergeCell ref="N1151:O1151"/>
    <mergeCell ref="P1151:Q1151"/>
    <mergeCell ref="C1152:D1152"/>
    <mergeCell ref="E1152:F1152"/>
    <mergeCell ref="H1152:I1152"/>
    <mergeCell ref="K1152:L1152"/>
    <mergeCell ref="N1152:O1152"/>
    <mergeCell ref="P1152:Q1152"/>
    <mergeCell ref="C1153:J1153"/>
    <mergeCell ref="K1153:M1153"/>
    <mergeCell ref="N1153:O1153"/>
    <mergeCell ref="P1153:Q1153"/>
    <mergeCell ref="C1154:D1154"/>
    <mergeCell ref="E1154:F1154"/>
    <mergeCell ref="H1154:I1154"/>
    <mergeCell ref="K1154:L1154"/>
    <mergeCell ref="N1154:O1154"/>
    <mergeCell ref="P1154:Q1154"/>
    <mergeCell ref="C1147:J1147"/>
    <mergeCell ref="K1147:M1147"/>
    <mergeCell ref="N1147:O1147"/>
    <mergeCell ref="P1147:Q1147"/>
    <mergeCell ref="C1148:D1148"/>
    <mergeCell ref="E1148:F1148"/>
    <mergeCell ref="H1148:I1148"/>
    <mergeCell ref="K1148:L1148"/>
    <mergeCell ref="N1148:O1148"/>
    <mergeCell ref="P1148:Q1148"/>
    <mergeCell ref="C1149:J1149"/>
    <mergeCell ref="K1149:M1149"/>
    <mergeCell ref="N1149:O1149"/>
    <mergeCell ref="P1149:Q1149"/>
    <mergeCell ref="C1150:D1150"/>
    <mergeCell ref="E1150:F1150"/>
    <mergeCell ref="H1150:I1150"/>
    <mergeCell ref="K1150:L1150"/>
    <mergeCell ref="N1150:O1150"/>
    <mergeCell ref="P1150:Q1150"/>
    <mergeCell ref="C1143:J1143"/>
    <mergeCell ref="K1143:M1143"/>
    <mergeCell ref="N1143:O1143"/>
    <mergeCell ref="P1143:Q1143"/>
    <mergeCell ref="C1144:D1144"/>
    <mergeCell ref="E1144:F1144"/>
    <mergeCell ref="H1144:I1144"/>
    <mergeCell ref="K1144:L1144"/>
    <mergeCell ref="N1144:O1144"/>
    <mergeCell ref="P1144:Q1144"/>
    <mergeCell ref="C1145:J1145"/>
    <mergeCell ref="K1145:M1145"/>
    <mergeCell ref="N1145:O1145"/>
    <mergeCell ref="P1145:Q1145"/>
    <mergeCell ref="C1146:D1146"/>
    <mergeCell ref="E1146:F1146"/>
    <mergeCell ref="H1146:I1146"/>
    <mergeCell ref="K1146:L1146"/>
    <mergeCell ref="N1146:O1146"/>
    <mergeCell ref="P1146:Q1146"/>
    <mergeCell ref="C1136:M1136"/>
    <mergeCell ref="N1136:O1136"/>
    <mergeCell ref="P1136:Q1136"/>
    <mergeCell ref="C1137:M1137"/>
    <mergeCell ref="N1137:O1137"/>
    <mergeCell ref="P1137:Q1137"/>
    <mergeCell ref="C1138:M1138"/>
    <mergeCell ref="N1138:O1138"/>
    <mergeCell ref="P1138:Q1138"/>
    <mergeCell ref="C1139:M1139"/>
    <mergeCell ref="N1139:O1139"/>
    <mergeCell ref="P1139:Q1139"/>
    <mergeCell ref="C1140:M1140"/>
    <mergeCell ref="N1140:O1140"/>
    <mergeCell ref="P1140:Q1140"/>
    <mergeCell ref="A1141:R1141"/>
    <mergeCell ref="C1142:D1142"/>
    <mergeCell ref="E1142:F1142"/>
    <mergeCell ref="H1142:I1142"/>
    <mergeCell ref="K1142:L1142"/>
    <mergeCell ref="N1142:O1142"/>
    <mergeCell ref="P1142:Q1142"/>
    <mergeCell ref="C1131:J1131"/>
    <mergeCell ref="K1131:M1131"/>
    <mergeCell ref="N1131:O1131"/>
    <mergeCell ref="P1131:Q1131"/>
    <mergeCell ref="C1132:D1132"/>
    <mergeCell ref="E1132:F1132"/>
    <mergeCell ref="H1132:I1132"/>
    <mergeCell ref="K1132:L1132"/>
    <mergeCell ref="N1132:O1132"/>
    <mergeCell ref="P1132:Q1132"/>
    <mergeCell ref="C1133:J1133"/>
    <mergeCell ref="K1133:M1133"/>
    <mergeCell ref="N1133:O1133"/>
    <mergeCell ref="P1133:Q1133"/>
    <mergeCell ref="C1135:M1135"/>
    <mergeCell ref="N1135:O1135"/>
    <mergeCell ref="P1135:Q1135"/>
    <mergeCell ref="C1127:J1127"/>
    <mergeCell ref="K1127:M1127"/>
    <mergeCell ref="N1127:O1127"/>
    <mergeCell ref="P1127:Q1127"/>
    <mergeCell ref="C1128:D1128"/>
    <mergeCell ref="E1128:F1128"/>
    <mergeCell ref="H1128:I1128"/>
    <mergeCell ref="K1128:L1128"/>
    <mergeCell ref="N1128:O1128"/>
    <mergeCell ref="P1128:Q1128"/>
    <mergeCell ref="C1129:J1129"/>
    <mergeCell ref="K1129:M1129"/>
    <mergeCell ref="N1129:O1129"/>
    <mergeCell ref="P1129:Q1129"/>
    <mergeCell ref="C1130:D1130"/>
    <mergeCell ref="E1130:F1130"/>
    <mergeCell ref="H1130:I1130"/>
    <mergeCell ref="K1130:L1130"/>
    <mergeCell ref="N1130:O1130"/>
    <mergeCell ref="P1130:Q1130"/>
    <mergeCell ref="C1121:M1121"/>
    <mergeCell ref="N1121:O1121"/>
    <mergeCell ref="P1121:Q1121"/>
    <mergeCell ref="C1122:M1122"/>
    <mergeCell ref="N1122:O1122"/>
    <mergeCell ref="P1122:Q1122"/>
    <mergeCell ref="C1123:M1123"/>
    <mergeCell ref="N1123:O1123"/>
    <mergeCell ref="P1123:Q1123"/>
    <mergeCell ref="C1124:M1124"/>
    <mergeCell ref="N1124:O1124"/>
    <mergeCell ref="P1124:Q1124"/>
    <mergeCell ref="A1125:R1125"/>
    <mergeCell ref="C1126:D1126"/>
    <mergeCell ref="E1126:F1126"/>
    <mergeCell ref="H1126:I1126"/>
    <mergeCell ref="K1126:L1126"/>
    <mergeCell ref="N1126:O1126"/>
    <mergeCell ref="P1126:Q1126"/>
    <mergeCell ref="C1116:D1116"/>
    <mergeCell ref="E1116:F1116"/>
    <mergeCell ref="H1116:I1116"/>
    <mergeCell ref="K1116:L1116"/>
    <mergeCell ref="N1116:O1116"/>
    <mergeCell ref="P1116:Q1116"/>
    <mergeCell ref="C1117:D1117"/>
    <mergeCell ref="E1117:F1117"/>
    <mergeCell ref="H1117:I1117"/>
    <mergeCell ref="K1117:L1117"/>
    <mergeCell ref="N1117:O1117"/>
    <mergeCell ref="P1117:Q1117"/>
    <mergeCell ref="C1118:J1118"/>
    <mergeCell ref="K1118:M1118"/>
    <mergeCell ref="N1118:O1118"/>
    <mergeCell ref="P1118:Q1118"/>
    <mergeCell ref="C1120:M1120"/>
    <mergeCell ref="N1120:O1120"/>
    <mergeCell ref="P1120:Q1120"/>
    <mergeCell ref="C1112:D1112"/>
    <mergeCell ref="E1112:F1112"/>
    <mergeCell ref="H1112:I1112"/>
    <mergeCell ref="K1112:L1112"/>
    <mergeCell ref="N1112:O1112"/>
    <mergeCell ref="P1112:Q1112"/>
    <mergeCell ref="C1113:D1113"/>
    <mergeCell ref="E1113:F1113"/>
    <mergeCell ref="H1113:I1113"/>
    <mergeCell ref="K1113:L1113"/>
    <mergeCell ref="N1113:O1113"/>
    <mergeCell ref="P1113:Q1113"/>
    <mergeCell ref="C1114:J1114"/>
    <mergeCell ref="K1114:L1114"/>
    <mergeCell ref="N1114:O1114"/>
    <mergeCell ref="P1114:Q1114"/>
    <mergeCell ref="C1115:D1115"/>
    <mergeCell ref="E1115:F1115"/>
    <mergeCell ref="H1115:I1115"/>
    <mergeCell ref="K1115:L1115"/>
    <mergeCell ref="N1115:O1115"/>
    <mergeCell ref="P1115:Q1115"/>
    <mergeCell ref="C1109:D1109"/>
    <mergeCell ref="E1109:F1109"/>
    <mergeCell ref="H1109:I1109"/>
    <mergeCell ref="K1109:L1109"/>
    <mergeCell ref="N1109:O1109"/>
    <mergeCell ref="P1109:Q1109"/>
    <mergeCell ref="C1110:D1110"/>
    <mergeCell ref="E1110:F1110"/>
    <mergeCell ref="H1110:I1110"/>
    <mergeCell ref="K1110:L1110"/>
    <mergeCell ref="N1110:O1110"/>
    <mergeCell ref="P1110:Q1110"/>
    <mergeCell ref="C1111:D1111"/>
    <mergeCell ref="E1111:F1111"/>
    <mergeCell ref="H1111:I1111"/>
    <mergeCell ref="K1111:L1111"/>
    <mergeCell ref="N1111:O1111"/>
    <mergeCell ref="P1111:Q1111"/>
    <mergeCell ref="C1105:J1105"/>
    <mergeCell ref="K1105:M1105"/>
    <mergeCell ref="N1105:O1105"/>
    <mergeCell ref="P1105:Q1105"/>
    <mergeCell ref="C1106:D1106"/>
    <mergeCell ref="E1106:F1106"/>
    <mergeCell ref="H1106:I1106"/>
    <mergeCell ref="K1106:L1106"/>
    <mergeCell ref="N1106:O1106"/>
    <mergeCell ref="P1106:Q1106"/>
    <mergeCell ref="C1107:Q1107"/>
    <mergeCell ref="C1108:D1108"/>
    <mergeCell ref="E1108:F1108"/>
    <mergeCell ref="H1108:I1108"/>
    <mergeCell ref="K1108:L1108"/>
    <mergeCell ref="N1108:O1108"/>
    <mergeCell ref="P1108:Q1108"/>
    <mergeCell ref="C1101:J1101"/>
    <mergeCell ref="K1101:L1101"/>
    <mergeCell ref="N1101:O1101"/>
    <mergeCell ref="P1101:Q1101"/>
    <mergeCell ref="C1102:D1102"/>
    <mergeCell ref="E1102:F1102"/>
    <mergeCell ref="H1102:I1102"/>
    <mergeCell ref="K1102:L1102"/>
    <mergeCell ref="N1102:O1102"/>
    <mergeCell ref="P1102:Q1102"/>
    <mergeCell ref="C1103:D1103"/>
    <mergeCell ref="E1103:F1103"/>
    <mergeCell ref="H1103:I1103"/>
    <mergeCell ref="K1103:L1103"/>
    <mergeCell ref="N1103:O1103"/>
    <mergeCell ref="P1103:Q1103"/>
    <mergeCell ref="C1104:D1104"/>
    <mergeCell ref="E1104:F1104"/>
    <mergeCell ref="H1104:I1104"/>
    <mergeCell ref="K1104:L1104"/>
    <mergeCell ref="N1104:O1104"/>
    <mergeCell ref="P1104:Q1104"/>
    <mergeCell ref="C1098:D1098"/>
    <mergeCell ref="E1098:F1098"/>
    <mergeCell ref="H1098:I1098"/>
    <mergeCell ref="K1098:L1098"/>
    <mergeCell ref="N1098:O1098"/>
    <mergeCell ref="P1098:Q1098"/>
    <mergeCell ref="C1099:D1099"/>
    <mergeCell ref="E1099:F1099"/>
    <mergeCell ref="H1099:I1099"/>
    <mergeCell ref="K1099:L1099"/>
    <mergeCell ref="N1099:O1099"/>
    <mergeCell ref="P1099:Q1099"/>
    <mergeCell ref="C1100:D1100"/>
    <mergeCell ref="E1100:F1100"/>
    <mergeCell ref="H1100:I1100"/>
    <mergeCell ref="K1100:L1100"/>
    <mergeCell ref="N1100:O1100"/>
    <mergeCell ref="P1100:Q1100"/>
    <mergeCell ref="C1094:Q1094"/>
    <mergeCell ref="C1095:D1095"/>
    <mergeCell ref="E1095:F1095"/>
    <mergeCell ref="H1095:I1095"/>
    <mergeCell ref="K1095:L1095"/>
    <mergeCell ref="N1095:O1095"/>
    <mergeCell ref="P1095:Q1095"/>
    <mergeCell ref="C1096:D1096"/>
    <mergeCell ref="E1096:F1096"/>
    <mergeCell ref="H1096:I1096"/>
    <mergeCell ref="K1096:L1096"/>
    <mergeCell ref="N1096:O1096"/>
    <mergeCell ref="P1096:Q1096"/>
    <mergeCell ref="C1097:D1097"/>
    <mergeCell ref="E1097:F1097"/>
    <mergeCell ref="H1097:I1097"/>
    <mergeCell ref="K1097:L1097"/>
    <mergeCell ref="N1097:O1097"/>
    <mergeCell ref="P1097:Q1097"/>
    <mergeCell ref="C1090:D1090"/>
    <mergeCell ref="E1090:F1090"/>
    <mergeCell ref="H1090:I1090"/>
    <mergeCell ref="K1090:L1090"/>
    <mergeCell ref="N1090:O1090"/>
    <mergeCell ref="P1090:Q1090"/>
    <mergeCell ref="C1091:D1091"/>
    <mergeCell ref="E1091:F1091"/>
    <mergeCell ref="H1091:I1091"/>
    <mergeCell ref="K1091:L1091"/>
    <mergeCell ref="N1091:O1091"/>
    <mergeCell ref="P1091:Q1091"/>
    <mergeCell ref="C1092:J1092"/>
    <mergeCell ref="K1092:M1092"/>
    <mergeCell ref="N1092:O1092"/>
    <mergeCell ref="P1092:Q1092"/>
    <mergeCell ref="C1093:D1093"/>
    <mergeCell ref="E1093:F1093"/>
    <mergeCell ref="H1093:I1093"/>
    <mergeCell ref="K1093:L1093"/>
    <mergeCell ref="N1093:O1093"/>
    <mergeCell ref="P1093:Q1093"/>
    <mergeCell ref="C1086:D1086"/>
    <mergeCell ref="E1086:F1086"/>
    <mergeCell ref="H1086:I1086"/>
    <mergeCell ref="K1086:L1086"/>
    <mergeCell ref="N1086:O1086"/>
    <mergeCell ref="P1086:Q1086"/>
    <mergeCell ref="C1087:D1087"/>
    <mergeCell ref="E1087:F1087"/>
    <mergeCell ref="H1087:I1087"/>
    <mergeCell ref="K1087:L1087"/>
    <mergeCell ref="N1087:O1087"/>
    <mergeCell ref="P1087:Q1087"/>
    <mergeCell ref="C1088:J1088"/>
    <mergeCell ref="K1088:L1088"/>
    <mergeCell ref="N1088:O1088"/>
    <mergeCell ref="P1088:Q1088"/>
    <mergeCell ref="C1089:D1089"/>
    <mergeCell ref="E1089:F1089"/>
    <mergeCell ref="H1089:I1089"/>
    <mergeCell ref="K1089:L1089"/>
    <mergeCell ref="N1089:O1089"/>
    <mergeCell ref="P1089:Q1089"/>
    <mergeCell ref="C1083:D1083"/>
    <mergeCell ref="E1083:F1083"/>
    <mergeCell ref="H1083:I1083"/>
    <mergeCell ref="K1083:L1083"/>
    <mergeCell ref="N1083:O1083"/>
    <mergeCell ref="P1083:Q1083"/>
    <mergeCell ref="C1084:D1084"/>
    <mergeCell ref="E1084:F1084"/>
    <mergeCell ref="H1084:I1084"/>
    <mergeCell ref="K1084:L1084"/>
    <mergeCell ref="N1084:O1084"/>
    <mergeCell ref="P1084:Q1084"/>
    <mergeCell ref="C1085:D1085"/>
    <mergeCell ref="E1085:F1085"/>
    <mergeCell ref="H1085:I1085"/>
    <mergeCell ref="K1085:L1085"/>
    <mergeCell ref="N1085:O1085"/>
    <mergeCell ref="P1085:Q1085"/>
    <mergeCell ref="C1079:J1079"/>
    <mergeCell ref="K1079:M1079"/>
    <mergeCell ref="N1079:O1079"/>
    <mergeCell ref="P1079:Q1079"/>
    <mergeCell ref="C1080:D1080"/>
    <mergeCell ref="E1080:F1080"/>
    <mergeCell ref="H1080:I1080"/>
    <mergeCell ref="K1080:L1080"/>
    <mergeCell ref="N1080:O1080"/>
    <mergeCell ref="P1080:Q1080"/>
    <mergeCell ref="C1081:Q1081"/>
    <mergeCell ref="C1082:D1082"/>
    <mergeCell ref="E1082:F1082"/>
    <mergeCell ref="H1082:I1082"/>
    <mergeCell ref="K1082:L1082"/>
    <mergeCell ref="N1082:O1082"/>
    <mergeCell ref="P1082:Q1082"/>
    <mergeCell ref="C1075:J1075"/>
    <mergeCell ref="K1075:L1075"/>
    <mergeCell ref="N1075:O1075"/>
    <mergeCell ref="P1075:Q1075"/>
    <mergeCell ref="C1076:D1076"/>
    <mergeCell ref="E1076:F1076"/>
    <mergeCell ref="H1076:I1076"/>
    <mergeCell ref="K1076:L1076"/>
    <mergeCell ref="N1076:O1076"/>
    <mergeCell ref="P1076:Q1076"/>
    <mergeCell ref="C1077:D1077"/>
    <mergeCell ref="E1077:F1077"/>
    <mergeCell ref="H1077:I1077"/>
    <mergeCell ref="K1077:L1077"/>
    <mergeCell ref="N1077:O1077"/>
    <mergeCell ref="P1077:Q1077"/>
    <mergeCell ref="C1078:D1078"/>
    <mergeCell ref="E1078:F1078"/>
    <mergeCell ref="H1078:I1078"/>
    <mergeCell ref="K1078:L1078"/>
    <mergeCell ref="N1078:O1078"/>
    <mergeCell ref="P1078:Q1078"/>
    <mergeCell ref="C1072:D1072"/>
    <mergeCell ref="E1072:F1072"/>
    <mergeCell ref="H1072:I1072"/>
    <mergeCell ref="K1072:L1072"/>
    <mergeCell ref="N1072:O1072"/>
    <mergeCell ref="P1072:Q1072"/>
    <mergeCell ref="C1073:D1073"/>
    <mergeCell ref="E1073:F1073"/>
    <mergeCell ref="H1073:I1073"/>
    <mergeCell ref="K1073:L1073"/>
    <mergeCell ref="N1073:O1073"/>
    <mergeCell ref="P1073:Q1073"/>
    <mergeCell ref="C1074:D1074"/>
    <mergeCell ref="E1074:F1074"/>
    <mergeCell ref="H1074:I1074"/>
    <mergeCell ref="K1074:L1074"/>
    <mergeCell ref="N1074:O1074"/>
    <mergeCell ref="P1074:Q1074"/>
    <mergeCell ref="C1068:Q1068"/>
    <mergeCell ref="C1069:D1069"/>
    <mergeCell ref="E1069:F1069"/>
    <mergeCell ref="H1069:I1069"/>
    <mergeCell ref="K1069:L1069"/>
    <mergeCell ref="N1069:O1069"/>
    <mergeCell ref="P1069:Q1069"/>
    <mergeCell ref="C1070:D1070"/>
    <mergeCell ref="E1070:F1070"/>
    <mergeCell ref="H1070:I1070"/>
    <mergeCell ref="K1070:L1070"/>
    <mergeCell ref="N1070:O1070"/>
    <mergeCell ref="P1070:Q1070"/>
    <mergeCell ref="C1071:D1071"/>
    <mergeCell ref="E1071:F1071"/>
    <mergeCell ref="H1071:I1071"/>
    <mergeCell ref="K1071:L1071"/>
    <mergeCell ref="N1071:O1071"/>
    <mergeCell ref="P1071:Q1071"/>
    <mergeCell ref="C1064:D1064"/>
    <mergeCell ref="E1064:F1064"/>
    <mergeCell ref="H1064:I1064"/>
    <mergeCell ref="K1064:L1064"/>
    <mergeCell ref="N1064:O1064"/>
    <mergeCell ref="P1064:Q1064"/>
    <mergeCell ref="C1065:D1065"/>
    <mergeCell ref="E1065:F1065"/>
    <mergeCell ref="H1065:I1065"/>
    <mergeCell ref="K1065:L1065"/>
    <mergeCell ref="N1065:O1065"/>
    <mergeCell ref="P1065:Q1065"/>
    <mergeCell ref="C1066:J1066"/>
    <mergeCell ref="K1066:M1066"/>
    <mergeCell ref="N1066:O1066"/>
    <mergeCell ref="P1066:Q1066"/>
    <mergeCell ref="C1067:D1067"/>
    <mergeCell ref="E1067:F1067"/>
    <mergeCell ref="H1067:I1067"/>
    <mergeCell ref="K1067:L1067"/>
    <mergeCell ref="N1067:O1067"/>
    <mergeCell ref="P1067:Q1067"/>
    <mergeCell ref="C1060:D1060"/>
    <mergeCell ref="E1060:F1060"/>
    <mergeCell ref="H1060:I1060"/>
    <mergeCell ref="K1060:L1060"/>
    <mergeCell ref="N1060:O1060"/>
    <mergeCell ref="P1060:Q1060"/>
    <mergeCell ref="C1061:D1061"/>
    <mergeCell ref="E1061:F1061"/>
    <mergeCell ref="H1061:I1061"/>
    <mergeCell ref="K1061:L1061"/>
    <mergeCell ref="N1061:O1061"/>
    <mergeCell ref="P1061:Q1061"/>
    <mergeCell ref="C1062:J1062"/>
    <mergeCell ref="K1062:L1062"/>
    <mergeCell ref="N1062:O1062"/>
    <mergeCell ref="P1062:Q1062"/>
    <mergeCell ref="C1063:D1063"/>
    <mergeCell ref="E1063:F1063"/>
    <mergeCell ref="H1063:I1063"/>
    <mergeCell ref="K1063:L1063"/>
    <mergeCell ref="N1063:O1063"/>
    <mergeCell ref="P1063:Q1063"/>
    <mergeCell ref="C1057:D1057"/>
    <mergeCell ref="E1057:F1057"/>
    <mergeCell ref="H1057:I1057"/>
    <mergeCell ref="K1057:L1057"/>
    <mergeCell ref="N1057:O1057"/>
    <mergeCell ref="P1057:Q1057"/>
    <mergeCell ref="C1058:D1058"/>
    <mergeCell ref="E1058:F1058"/>
    <mergeCell ref="H1058:I1058"/>
    <mergeCell ref="K1058:L1058"/>
    <mergeCell ref="N1058:O1058"/>
    <mergeCell ref="P1058:Q1058"/>
    <mergeCell ref="C1059:D1059"/>
    <mergeCell ref="E1059:F1059"/>
    <mergeCell ref="H1059:I1059"/>
    <mergeCell ref="K1059:L1059"/>
    <mergeCell ref="N1059:O1059"/>
    <mergeCell ref="P1059:Q1059"/>
    <mergeCell ref="C1053:J1053"/>
    <mergeCell ref="K1053:M1053"/>
    <mergeCell ref="N1053:O1053"/>
    <mergeCell ref="P1053:Q1053"/>
    <mergeCell ref="C1054:D1054"/>
    <mergeCell ref="E1054:F1054"/>
    <mergeCell ref="H1054:I1054"/>
    <mergeCell ref="K1054:L1054"/>
    <mergeCell ref="N1054:O1054"/>
    <mergeCell ref="P1054:Q1054"/>
    <mergeCell ref="C1055:Q1055"/>
    <mergeCell ref="C1056:D1056"/>
    <mergeCell ref="E1056:F1056"/>
    <mergeCell ref="H1056:I1056"/>
    <mergeCell ref="K1056:L1056"/>
    <mergeCell ref="N1056:O1056"/>
    <mergeCell ref="P1056:Q1056"/>
    <mergeCell ref="C1049:J1049"/>
    <mergeCell ref="K1049:L1049"/>
    <mergeCell ref="N1049:O1049"/>
    <mergeCell ref="P1049:Q1049"/>
    <mergeCell ref="C1050:D1050"/>
    <mergeCell ref="E1050:F1050"/>
    <mergeCell ref="H1050:I1050"/>
    <mergeCell ref="K1050:L1050"/>
    <mergeCell ref="N1050:O1050"/>
    <mergeCell ref="P1050:Q1050"/>
    <mergeCell ref="C1051:D1051"/>
    <mergeCell ref="E1051:F1051"/>
    <mergeCell ref="H1051:I1051"/>
    <mergeCell ref="K1051:L1051"/>
    <mergeCell ref="N1051:O1051"/>
    <mergeCell ref="P1051:Q1051"/>
    <mergeCell ref="C1052:D1052"/>
    <mergeCell ref="E1052:F1052"/>
    <mergeCell ref="H1052:I1052"/>
    <mergeCell ref="K1052:L1052"/>
    <mergeCell ref="N1052:O1052"/>
    <mergeCell ref="P1052:Q1052"/>
    <mergeCell ref="C1046:D1046"/>
    <mergeCell ref="E1046:F1046"/>
    <mergeCell ref="H1046:I1046"/>
    <mergeCell ref="K1046:L1046"/>
    <mergeCell ref="N1046:O1046"/>
    <mergeCell ref="P1046:Q1046"/>
    <mergeCell ref="C1047:D1047"/>
    <mergeCell ref="E1047:F1047"/>
    <mergeCell ref="H1047:I1047"/>
    <mergeCell ref="K1047:L1047"/>
    <mergeCell ref="N1047:O1047"/>
    <mergeCell ref="P1047:Q1047"/>
    <mergeCell ref="C1048:D1048"/>
    <mergeCell ref="E1048:F1048"/>
    <mergeCell ref="H1048:I1048"/>
    <mergeCell ref="K1048:L1048"/>
    <mergeCell ref="N1048:O1048"/>
    <mergeCell ref="P1048:Q1048"/>
    <mergeCell ref="C1042:Q1042"/>
    <mergeCell ref="C1043:D1043"/>
    <mergeCell ref="E1043:F1043"/>
    <mergeCell ref="H1043:I1043"/>
    <mergeCell ref="K1043:L1043"/>
    <mergeCell ref="N1043:O1043"/>
    <mergeCell ref="P1043:Q1043"/>
    <mergeCell ref="C1044:D1044"/>
    <mergeCell ref="E1044:F1044"/>
    <mergeCell ref="H1044:I1044"/>
    <mergeCell ref="K1044:L1044"/>
    <mergeCell ref="N1044:O1044"/>
    <mergeCell ref="P1044:Q1044"/>
    <mergeCell ref="C1045:D1045"/>
    <mergeCell ref="E1045:F1045"/>
    <mergeCell ref="H1045:I1045"/>
    <mergeCell ref="K1045:L1045"/>
    <mergeCell ref="N1045:O1045"/>
    <mergeCell ref="P1045:Q1045"/>
    <mergeCell ref="C1038:D1038"/>
    <mergeCell ref="E1038:F1038"/>
    <mergeCell ref="H1038:I1038"/>
    <mergeCell ref="K1038:L1038"/>
    <mergeCell ref="N1038:O1038"/>
    <mergeCell ref="P1038:Q1038"/>
    <mergeCell ref="C1039:D1039"/>
    <mergeCell ref="E1039:F1039"/>
    <mergeCell ref="H1039:I1039"/>
    <mergeCell ref="K1039:L1039"/>
    <mergeCell ref="N1039:O1039"/>
    <mergeCell ref="P1039:Q1039"/>
    <mergeCell ref="C1040:J1040"/>
    <mergeCell ref="K1040:M1040"/>
    <mergeCell ref="N1040:O1040"/>
    <mergeCell ref="P1040:Q1040"/>
    <mergeCell ref="C1041:D1041"/>
    <mergeCell ref="E1041:F1041"/>
    <mergeCell ref="H1041:I1041"/>
    <mergeCell ref="K1041:L1041"/>
    <mergeCell ref="N1041:O1041"/>
    <mergeCell ref="P1041:Q1041"/>
    <mergeCell ref="C1034:D1034"/>
    <mergeCell ref="E1034:F1034"/>
    <mergeCell ref="H1034:I1034"/>
    <mergeCell ref="K1034:L1034"/>
    <mergeCell ref="N1034:O1034"/>
    <mergeCell ref="P1034:Q1034"/>
    <mergeCell ref="C1035:D1035"/>
    <mergeCell ref="E1035:F1035"/>
    <mergeCell ref="H1035:I1035"/>
    <mergeCell ref="K1035:L1035"/>
    <mergeCell ref="N1035:O1035"/>
    <mergeCell ref="P1035:Q1035"/>
    <mergeCell ref="C1036:J1036"/>
    <mergeCell ref="K1036:L1036"/>
    <mergeCell ref="N1036:O1036"/>
    <mergeCell ref="P1036:Q1036"/>
    <mergeCell ref="C1037:D1037"/>
    <mergeCell ref="E1037:F1037"/>
    <mergeCell ref="H1037:I1037"/>
    <mergeCell ref="K1037:L1037"/>
    <mergeCell ref="N1037:O1037"/>
    <mergeCell ref="P1037:Q1037"/>
    <mergeCell ref="C1031:D1031"/>
    <mergeCell ref="E1031:F1031"/>
    <mergeCell ref="H1031:I1031"/>
    <mergeCell ref="K1031:L1031"/>
    <mergeCell ref="N1031:O1031"/>
    <mergeCell ref="P1031:Q1031"/>
    <mergeCell ref="C1032:D1032"/>
    <mergeCell ref="E1032:F1032"/>
    <mergeCell ref="H1032:I1032"/>
    <mergeCell ref="K1032:L1032"/>
    <mergeCell ref="N1032:O1032"/>
    <mergeCell ref="P1032:Q1032"/>
    <mergeCell ref="C1033:D1033"/>
    <mergeCell ref="E1033:F1033"/>
    <mergeCell ref="H1033:I1033"/>
    <mergeCell ref="K1033:L1033"/>
    <mergeCell ref="N1033:O1033"/>
    <mergeCell ref="P1033:Q1033"/>
    <mergeCell ref="C1027:J1027"/>
    <mergeCell ref="K1027:M1027"/>
    <mergeCell ref="N1027:O1027"/>
    <mergeCell ref="P1027:Q1027"/>
    <mergeCell ref="C1028:D1028"/>
    <mergeCell ref="E1028:F1028"/>
    <mergeCell ref="H1028:I1028"/>
    <mergeCell ref="K1028:L1028"/>
    <mergeCell ref="N1028:O1028"/>
    <mergeCell ref="P1028:Q1028"/>
    <mergeCell ref="C1029:Q1029"/>
    <mergeCell ref="C1030:D1030"/>
    <mergeCell ref="E1030:F1030"/>
    <mergeCell ref="H1030:I1030"/>
    <mergeCell ref="K1030:L1030"/>
    <mergeCell ref="N1030:O1030"/>
    <mergeCell ref="P1030:Q1030"/>
    <mergeCell ref="C1023:J1023"/>
    <mergeCell ref="K1023:L1023"/>
    <mergeCell ref="N1023:O1023"/>
    <mergeCell ref="P1023:Q1023"/>
    <mergeCell ref="C1024:D1024"/>
    <mergeCell ref="E1024:F1024"/>
    <mergeCell ref="H1024:I1024"/>
    <mergeCell ref="K1024:L1024"/>
    <mergeCell ref="N1024:O1024"/>
    <mergeCell ref="P1024:Q1024"/>
    <mergeCell ref="C1025:D1025"/>
    <mergeCell ref="E1025:F1025"/>
    <mergeCell ref="H1025:I1025"/>
    <mergeCell ref="K1025:L1025"/>
    <mergeCell ref="N1025:O1025"/>
    <mergeCell ref="P1025:Q1025"/>
    <mergeCell ref="C1026:D1026"/>
    <mergeCell ref="E1026:F1026"/>
    <mergeCell ref="H1026:I1026"/>
    <mergeCell ref="K1026:L1026"/>
    <mergeCell ref="N1026:O1026"/>
    <mergeCell ref="P1026:Q1026"/>
    <mergeCell ref="C1020:D1020"/>
    <mergeCell ref="E1020:F1020"/>
    <mergeCell ref="H1020:I1020"/>
    <mergeCell ref="K1020:L1020"/>
    <mergeCell ref="N1020:O1020"/>
    <mergeCell ref="P1020:Q1020"/>
    <mergeCell ref="C1021:D1021"/>
    <mergeCell ref="E1021:F1021"/>
    <mergeCell ref="H1021:I1021"/>
    <mergeCell ref="K1021:L1021"/>
    <mergeCell ref="N1021:O1021"/>
    <mergeCell ref="P1021:Q1021"/>
    <mergeCell ref="C1022:D1022"/>
    <mergeCell ref="E1022:F1022"/>
    <mergeCell ref="H1022:I1022"/>
    <mergeCell ref="K1022:L1022"/>
    <mergeCell ref="N1022:O1022"/>
    <mergeCell ref="P1022:Q1022"/>
    <mergeCell ref="C1016:Q1016"/>
    <mergeCell ref="C1017:D1017"/>
    <mergeCell ref="E1017:F1017"/>
    <mergeCell ref="H1017:I1017"/>
    <mergeCell ref="K1017:L1017"/>
    <mergeCell ref="N1017:O1017"/>
    <mergeCell ref="P1017:Q1017"/>
    <mergeCell ref="C1018:D1018"/>
    <mergeCell ref="E1018:F1018"/>
    <mergeCell ref="H1018:I1018"/>
    <mergeCell ref="K1018:L1018"/>
    <mergeCell ref="N1018:O1018"/>
    <mergeCell ref="P1018:Q1018"/>
    <mergeCell ref="C1019:D1019"/>
    <mergeCell ref="E1019:F1019"/>
    <mergeCell ref="H1019:I1019"/>
    <mergeCell ref="K1019:L1019"/>
    <mergeCell ref="N1019:O1019"/>
    <mergeCell ref="P1019:Q1019"/>
    <mergeCell ref="C1012:D1012"/>
    <mergeCell ref="E1012:F1012"/>
    <mergeCell ref="H1012:I1012"/>
    <mergeCell ref="K1012:L1012"/>
    <mergeCell ref="N1012:O1012"/>
    <mergeCell ref="P1012:Q1012"/>
    <mergeCell ref="C1013:D1013"/>
    <mergeCell ref="E1013:F1013"/>
    <mergeCell ref="H1013:I1013"/>
    <mergeCell ref="K1013:L1013"/>
    <mergeCell ref="N1013:O1013"/>
    <mergeCell ref="P1013:Q1013"/>
    <mergeCell ref="C1014:J1014"/>
    <mergeCell ref="K1014:M1014"/>
    <mergeCell ref="N1014:O1014"/>
    <mergeCell ref="P1014:Q1014"/>
    <mergeCell ref="C1015:D1015"/>
    <mergeCell ref="E1015:F1015"/>
    <mergeCell ref="H1015:I1015"/>
    <mergeCell ref="K1015:L1015"/>
    <mergeCell ref="N1015:O1015"/>
    <mergeCell ref="P1015:Q1015"/>
    <mergeCell ref="C1008:D1008"/>
    <mergeCell ref="E1008:F1008"/>
    <mergeCell ref="H1008:I1008"/>
    <mergeCell ref="K1008:L1008"/>
    <mergeCell ref="N1008:O1008"/>
    <mergeCell ref="P1008:Q1008"/>
    <mergeCell ref="C1009:D1009"/>
    <mergeCell ref="E1009:F1009"/>
    <mergeCell ref="H1009:I1009"/>
    <mergeCell ref="K1009:L1009"/>
    <mergeCell ref="N1009:O1009"/>
    <mergeCell ref="P1009:Q1009"/>
    <mergeCell ref="C1010:J1010"/>
    <mergeCell ref="K1010:L1010"/>
    <mergeCell ref="N1010:O1010"/>
    <mergeCell ref="P1010:Q1010"/>
    <mergeCell ref="C1011:D1011"/>
    <mergeCell ref="E1011:F1011"/>
    <mergeCell ref="H1011:I1011"/>
    <mergeCell ref="K1011:L1011"/>
    <mergeCell ref="N1011:O1011"/>
    <mergeCell ref="P1011:Q1011"/>
    <mergeCell ref="C1005:D1005"/>
    <mergeCell ref="E1005:F1005"/>
    <mergeCell ref="H1005:I1005"/>
    <mergeCell ref="K1005:L1005"/>
    <mergeCell ref="N1005:O1005"/>
    <mergeCell ref="P1005:Q1005"/>
    <mergeCell ref="C1006:D1006"/>
    <mergeCell ref="E1006:F1006"/>
    <mergeCell ref="H1006:I1006"/>
    <mergeCell ref="K1006:L1006"/>
    <mergeCell ref="N1006:O1006"/>
    <mergeCell ref="P1006:Q1006"/>
    <mergeCell ref="C1007:D1007"/>
    <mergeCell ref="E1007:F1007"/>
    <mergeCell ref="H1007:I1007"/>
    <mergeCell ref="K1007:L1007"/>
    <mergeCell ref="N1007:O1007"/>
    <mergeCell ref="P1007:Q1007"/>
    <mergeCell ref="C1001:J1001"/>
    <mergeCell ref="K1001:M1001"/>
    <mergeCell ref="N1001:O1001"/>
    <mergeCell ref="P1001:Q1001"/>
    <mergeCell ref="C1002:D1002"/>
    <mergeCell ref="E1002:F1002"/>
    <mergeCell ref="H1002:I1002"/>
    <mergeCell ref="K1002:L1002"/>
    <mergeCell ref="N1002:O1002"/>
    <mergeCell ref="P1002:Q1002"/>
    <mergeCell ref="C1003:Q1003"/>
    <mergeCell ref="C1004:D1004"/>
    <mergeCell ref="E1004:F1004"/>
    <mergeCell ref="H1004:I1004"/>
    <mergeCell ref="K1004:L1004"/>
    <mergeCell ref="N1004:O1004"/>
    <mergeCell ref="P1004:Q1004"/>
    <mergeCell ref="C997:J997"/>
    <mergeCell ref="K997:L997"/>
    <mergeCell ref="N997:O997"/>
    <mergeCell ref="P997:Q997"/>
    <mergeCell ref="C998:D998"/>
    <mergeCell ref="E998:F998"/>
    <mergeCell ref="H998:I998"/>
    <mergeCell ref="K998:L998"/>
    <mergeCell ref="N998:O998"/>
    <mergeCell ref="P998:Q998"/>
    <mergeCell ref="C999:D999"/>
    <mergeCell ref="E999:F999"/>
    <mergeCell ref="H999:I999"/>
    <mergeCell ref="K999:L999"/>
    <mergeCell ref="N999:O999"/>
    <mergeCell ref="P999:Q999"/>
    <mergeCell ref="C1000:D1000"/>
    <mergeCell ref="E1000:F1000"/>
    <mergeCell ref="H1000:I1000"/>
    <mergeCell ref="K1000:L1000"/>
    <mergeCell ref="N1000:O1000"/>
    <mergeCell ref="P1000:Q1000"/>
    <mergeCell ref="C994:D994"/>
    <mergeCell ref="E994:F994"/>
    <mergeCell ref="H994:I994"/>
    <mergeCell ref="K994:L994"/>
    <mergeCell ref="N994:O994"/>
    <mergeCell ref="P994:Q994"/>
    <mergeCell ref="C995:D995"/>
    <mergeCell ref="E995:F995"/>
    <mergeCell ref="H995:I995"/>
    <mergeCell ref="K995:L995"/>
    <mergeCell ref="N995:O995"/>
    <mergeCell ref="P995:Q995"/>
    <mergeCell ref="C996:D996"/>
    <mergeCell ref="E996:F996"/>
    <mergeCell ref="H996:I996"/>
    <mergeCell ref="K996:L996"/>
    <mergeCell ref="N996:O996"/>
    <mergeCell ref="P996:Q996"/>
    <mergeCell ref="C990:Q990"/>
    <mergeCell ref="C991:D991"/>
    <mergeCell ref="E991:F991"/>
    <mergeCell ref="H991:I991"/>
    <mergeCell ref="K991:L991"/>
    <mergeCell ref="N991:O991"/>
    <mergeCell ref="P991:Q991"/>
    <mergeCell ref="C992:D992"/>
    <mergeCell ref="E992:F992"/>
    <mergeCell ref="H992:I992"/>
    <mergeCell ref="K992:L992"/>
    <mergeCell ref="N992:O992"/>
    <mergeCell ref="P992:Q992"/>
    <mergeCell ref="C993:D993"/>
    <mergeCell ref="E993:F993"/>
    <mergeCell ref="H993:I993"/>
    <mergeCell ref="K993:L993"/>
    <mergeCell ref="N993:O993"/>
    <mergeCell ref="P993:Q993"/>
    <mergeCell ref="C986:D986"/>
    <mergeCell ref="E986:F986"/>
    <mergeCell ref="H986:I986"/>
    <mergeCell ref="K986:L986"/>
    <mergeCell ref="N986:O986"/>
    <mergeCell ref="P986:Q986"/>
    <mergeCell ref="C987:D987"/>
    <mergeCell ref="E987:F987"/>
    <mergeCell ref="H987:I987"/>
    <mergeCell ref="K987:L987"/>
    <mergeCell ref="N987:O987"/>
    <mergeCell ref="P987:Q987"/>
    <mergeCell ref="C988:J988"/>
    <mergeCell ref="K988:M988"/>
    <mergeCell ref="N988:O988"/>
    <mergeCell ref="P988:Q988"/>
    <mergeCell ref="C989:D989"/>
    <mergeCell ref="E989:F989"/>
    <mergeCell ref="H989:I989"/>
    <mergeCell ref="K989:L989"/>
    <mergeCell ref="N989:O989"/>
    <mergeCell ref="P989:Q989"/>
    <mergeCell ref="C982:D982"/>
    <mergeCell ref="E982:F982"/>
    <mergeCell ref="H982:I982"/>
    <mergeCell ref="K982:L982"/>
    <mergeCell ref="N982:O982"/>
    <mergeCell ref="P982:Q982"/>
    <mergeCell ref="C983:D983"/>
    <mergeCell ref="E983:F983"/>
    <mergeCell ref="H983:I983"/>
    <mergeCell ref="K983:L983"/>
    <mergeCell ref="N983:O983"/>
    <mergeCell ref="P983:Q983"/>
    <mergeCell ref="C984:J984"/>
    <mergeCell ref="K984:L984"/>
    <mergeCell ref="N984:O984"/>
    <mergeCell ref="P984:Q984"/>
    <mergeCell ref="C985:D985"/>
    <mergeCell ref="E985:F985"/>
    <mergeCell ref="H985:I985"/>
    <mergeCell ref="K985:L985"/>
    <mergeCell ref="N985:O985"/>
    <mergeCell ref="P985:Q985"/>
    <mergeCell ref="C979:D979"/>
    <mergeCell ref="E979:F979"/>
    <mergeCell ref="H979:I979"/>
    <mergeCell ref="K979:L979"/>
    <mergeCell ref="N979:O979"/>
    <mergeCell ref="P979:Q979"/>
    <mergeCell ref="C980:D980"/>
    <mergeCell ref="E980:F980"/>
    <mergeCell ref="H980:I980"/>
    <mergeCell ref="K980:L980"/>
    <mergeCell ref="N980:O980"/>
    <mergeCell ref="P980:Q980"/>
    <mergeCell ref="C981:D981"/>
    <mergeCell ref="E981:F981"/>
    <mergeCell ref="H981:I981"/>
    <mergeCell ref="K981:L981"/>
    <mergeCell ref="N981:O981"/>
    <mergeCell ref="P981:Q981"/>
    <mergeCell ref="C975:J975"/>
    <mergeCell ref="K975:M975"/>
    <mergeCell ref="N975:O975"/>
    <mergeCell ref="P975:Q975"/>
    <mergeCell ref="C976:D976"/>
    <mergeCell ref="E976:F976"/>
    <mergeCell ref="H976:I976"/>
    <mergeCell ref="K976:L976"/>
    <mergeCell ref="N976:O976"/>
    <mergeCell ref="P976:Q976"/>
    <mergeCell ref="C977:Q977"/>
    <mergeCell ref="C978:D978"/>
    <mergeCell ref="E978:F978"/>
    <mergeCell ref="H978:I978"/>
    <mergeCell ref="K978:L978"/>
    <mergeCell ref="N978:O978"/>
    <mergeCell ref="P978:Q978"/>
    <mergeCell ref="C971:J971"/>
    <mergeCell ref="K971:L971"/>
    <mergeCell ref="N971:O971"/>
    <mergeCell ref="P971:Q971"/>
    <mergeCell ref="C972:D972"/>
    <mergeCell ref="E972:F972"/>
    <mergeCell ref="H972:I972"/>
    <mergeCell ref="K972:L972"/>
    <mergeCell ref="N972:O972"/>
    <mergeCell ref="P972:Q972"/>
    <mergeCell ref="C973:D973"/>
    <mergeCell ref="E973:F973"/>
    <mergeCell ref="H973:I973"/>
    <mergeCell ref="K973:L973"/>
    <mergeCell ref="N973:O973"/>
    <mergeCell ref="P973:Q973"/>
    <mergeCell ref="C974:D974"/>
    <mergeCell ref="E974:F974"/>
    <mergeCell ref="H974:I974"/>
    <mergeCell ref="K974:L974"/>
    <mergeCell ref="N974:O974"/>
    <mergeCell ref="P974:Q974"/>
    <mergeCell ref="C968:D968"/>
    <mergeCell ref="E968:F968"/>
    <mergeCell ref="H968:I968"/>
    <mergeCell ref="K968:L968"/>
    <mergeCell ref="N968:O968"/>
    <mergeCell ref="P968:Q968"/>
    <mergeCell ref="C969:D969"/>
    <mergeCell ref="E969:F969"/>
    <mergeCell ref="H969:I969"/>
    <mergeCell ref="K969:L969"/>
    <mergeCell ref="N969:O969"/>
    <mergeCell ref="P969:Q969"/>
    <mergeCell ref="C970:D970"/>
    <mergeCell ref="E970:F970"/>
    <mergeCell ref="H970:I970"/>
    <mergeCell ref="K970:L970"/>
    <mergeCell ref="N970:O970"/>
    <mergeCell ref="P970:Q970"/>
    <mergeCell ref="C964:Q964"/>
    <mergeCell ref="C965:D965"/>
    <mergeCell ref="E965:F965"/>
    <mergeCell ref="H965:I965"/>
    <mergeCell ref="K965:L965"/>
    <mergeCell ref="N965:O965"/>
    <mergeCell ref="P965:Q965"/>
    <mergeCell ref="C966:D966"/>
    <mergeCell ref="E966:F966"/>
    <mergeCell ref="H966:I966"/>
    <mergeCell ref="K966:L966"/>
    <mergeCell ref="N966:O966"/>
    <mergeCell ref="P966:Q966"/>
    <mergeCell ref="C967:D967"/>
    <mergeCell ref="E967:F967"/>
    <mergeCell ref="H967:I967"/>
    <mergeCell ref="K967:L967"/>
    <mergeCell ref="N967:O967"/>
    <mergeCell ref="P967:Q967"/>
    <mergeCell ref="C960:D960"/>
    <mergeCell ref="E960:F960"/>
    <mergeCell ref="H960:I960"/>
    <mergeCell ref="K960:L960"/>
    <mergeCell ref="N960:O960"/>
    <mergeCell ref="P960:Q960"/>
    <mergeCell ref="C961:D961"/>
    <mergeCell ref="E961:F961"/>
    <mergeCell ref="H961:I961"/>
    <mergeCell ref="K961:L961"/>
    <mergeCell ref="N961:O961"/>
    <mergeCell ref="P961:Q961"/>
    <mergeCell ref="C962:J962"/>
    <mergeCell ref="K962:M962"/>
    <mergeCell ref="N962:O962"/>
    <mergeCell ref="P962:Q962"/>
    <mergeCell ref="C963:D963"/>
    <mergeCell ref="E963:F963"/>
    <mergeCell ref="H963:I963"/>
    <mergeCell ref="K963:L963"/>
    <mergeCell ref="N963:O963"/>
    <mergeCell ref="P963:Q963"/>
    <mergeCell ref="C956:D956"/>
    <mergeCell ref="E956:F956"/>
    <mergeCell ref="H956:I956"/>
    <mergeCell ref="K956:L956"/>
    <mergeCell ref="N956:O956"/>
    <mergeCell ref="P956:Q956"/>
    <mergeCell ref="C957:D957"/>
    <mergeCell ref="E957:F957"/>
    <mergeCell ref="H957:I957"/>
    <mergeCell ref="K957:L957"/>
    <mergeCell ref="N957:O957"/>
    <mergeCell ref="P957:Q957"/>
    <mergeCell ref="C958:J958"/>
    <mergeCell ref="K958:L958"/>
    <mergeCell ref="N958:O958"/>
    <mergeCell ref="P958:Q958"/>
    <mergeCell ref="C959:D959"/>
    <mergeCell ref="E959:F959"/>
    <mergeCell ref="H959:I959"/>
    <mergeCell ref="K959:L959"/>
    <mergeCell ref="N959:O959"/>
    <mergeCell ref="P959:Q959"/>
    <mergeCell ref="C953:D953"/>
    <mergeCell ref="E953:F953"/>
    <mergeCell ref="H953:I953"/>
    <mergeCell ref="K953:L953"/>
    <mergeCell ref="N953:O953"/>
    <mergeCell ref="P953:Q953"/>
    <mergeCell ref="C954:D954"/>
    <mergeCell ref="E954:F954"/>
    <mergeCell ref="H954:I954"/>
    <mergeCell ref="K954:L954"/>
    <mergeCell ref="N954:O954"/>
    <mergeCell ref="P954:Q954"/>
    <mergeCell ref="C955:D955"/>
    <mergeCell ref="E955:F955"/>
    <mergeCell ref="H955:I955"/>
    <mergeCell ref="K955:L955"/>
    <mergeCell ref="N955:O955"/>
    <mergeCell ref="P955:Q955"/>
    <mergeCell ref="C949:J949"/>
    <mergeCell ref="K949:M949"/>
    <mergeCell ref="N949:O949"/>
    <mergeCell ref="P949:Q949"/>
    <mergeCell ref="C950:D950"/>
    <mergeCell ref="E950:F950"/>
    <mergeCell ref="H950:I950"/>
    <mergeCell ref="K950:L950"/>
    <mergeCell ref="N950:O950"/>
    <mergeCell ref="P950:Q950"/>
    <mergeCell ref="C951:Q951"/>
    <mergeCell ref="C952:D952"/>
    <mergeCell ref="E952:F952"/>
    <mergeCell ref="H952:I952"/>
    <mergeCell ref="K952:L952"/>
    <mergeCell ref="N952:O952"/>
    <mergeCell ref="P952:Q952"/>
    <mergeCell ref="C945:J945"/>
    <mergeCell ref="K945:L945"/>
    <mergeCell ref="N945:O945"/>
    <mergeCell ref="P945:Q945"/>
    <mergeCell ref="C946:D946"/>
    <mergeCell ref="E946:F946"/>
    <mergeCell ref="H946:I946"/>
    <mergeCell ref="K946:L946"/>
    <mergeCell ref="N946:O946"/>
    <mergeCell ref="P946:Q946"/>
    <mergeCell ref="C947:D947"/>
    <mergeCell ref="E947:F947"/>
    <mergeCell ref="H947:I947"/>
    <mergeCell ref="K947:L947"/>
    <mergeCell ref="N947:O947"/>
    <mergeCell ref="P947:Q947"/>
    <mergeCell ref="C948:D948"/>
    <mergeCell ref="E948:F948"/>
    <mergeCell ref="H948:I948"/>
    <mergeCell ref="K948:L948"/>
    <mergeCell ref="N948:O948"/>
    <mergeCell ref="P948:Q948"/>
    <mergeCell ref="C942:D942"/>
    <mergeCell ref="E942:F942"/>
    <mergeCell ref="H942:I942"/>
    <mergeCell ref="K942:L942"/>
    <mergeCell ref="N942:O942"/>
    <mergeCell ref="P942:Q942"/>
    <mergeCell ref="C943:D943"/>
    <mergeCell ref="E943:F943"/>
    <mergeCell ref="H943:I943"/>
    <mergeCell ref="K943:L943"/>
    <mergeCell ref="N943:O943"/>
    <mergeCell ref="P943:Q943"/>
    <mergeCell ref="C944:D944"/>
    <mergeCell ref="E944:F944"/>
    <mergeCell ref="H944:I944"/>
    <mergeCell ref="K944:L944"/>
    <mergeCell ref="N944:O944"/>
    <mergeCell ref="P944:Q944"/>
    <mergeCell ref="C938:Q938"/>
    <mergeCell ref="C939:D939"/>
    <mergeCell ref="E939:F939"/>
    <mergeCell ref="H939:I939"/>
    <mergeCell ref="K939:L939"/>
    <mergeCell ref="N939:O939"/>
    <mergeCell ref="P939:Q939"/>
    <mergeCell ref="C940:D940"/>
    <mergeCell ref="E940:F940"/>
    <mergeCell ref="H940:I940"/>
    <mergeCell ref="K940:L940"/>
    <mergeCell ref="N940:O940"/>
    <mergeCell ref="P940:Q940"/>
    <mergeCell ref="C941:D941"/>
    <mergeCell ref="E941:F941"/>
    <mergeCell ref="H941:I941"/>
    <mergeCell ref="K941:L941"/>
    <mergeCell ref="N941:O941"/>
    <mergeCell ref="P941:Q941"/>
    <mergeCell ref="C934:D934"/>
    <mergeCell ref="E934:F934"/>
    <mergeCell ref="H934:I934"/>
    <mergeCell ref="K934:L934"/>
    <mergeCell ref="N934:O934"/>
    <mergeCell ref="P934:Q934"/>
    <mergeCell ref="C935:D935"/>
    <mergeCell ref="E935:F935"/>
    <mergeCell ref="H935:I935"/>
    <mergeCell ref="K935:L935"/>
    <mergeCell ref="N935:O935"/>
    <mergeCell ref="P935:Q935"/>
    <mergeCell ref="C936:J936"/>
    <mergeCell ref="K936:M936"/>
    <mergeCell ref="N936:O936"/>
    <mergeCell ref="P936:Q936"/>
    <mergeCell ref="C937:D937"/>
    <mergeCell ref="E937:F937"/>
    <mergeCell ref="H937:I937"/>
    <mergeCell ref="K937:L937"/>
    <mergeCell ref="N937:O937"/>
    <mergeCell ref="P937:Q937"/>
    <mergeCell ref="C930:D930"/>
    <mergeCell ref="E930:F930"/>
    <mergeCell ref="H930:I930"/>
    <mergeCell ref="K930:L930"/>
    <mergeCell ref="N930:O930"/>
    <mergeCell ref="P930:Q930"/>
    <mergeCell ref="C931:D931"/>
    <mergeCell ref="E931:F931"/>
    <mergeCell ref="H931:I931"/>
    <mergeCell ref="K931:L931"/>
    <mergeCell ref="N931:O931"/>
    <mergeCell ref="P931:Q931"/>
    <mergeCell ref="C932:J932"/>
    <mergeCell ref="K932:L932"/>
    <mergeCell ref="N932:O932"/>
    <mergeCell ref="P932:Q932"/>
    <mergeCell ref="C933:D933"/>
    <mergeCell ref="E933:F933"/>
    <mergeCell ref="H933:I933"/>
    <mergeCell ref="K933:L933"/>
    <mergeCell ref="N933:O933"/>
    <mergeCell ref="P933:Q933"/>
    <mergeCell ref="C927:D927"/>
    <mergeCell ref="E927:F927"/>
    <mergeCell ref="H927:I927"/>
    <mergeCell ref="K927:L927"/>
    <mergeCell ref="N927:O927"/>
    <mergeCell ref="P927:Q927"/>
    <mergeCell ref="C928:D928"/>
    <mergeCell ref="E928:F928"/>
    <mergeCell ref="H928:I928"/>
    <mergeCell ref="K928:L928"/>
    <mergeCell ref="N928:O928"/>
    <mergeCell ref="P928:Q928"/>
    <mergeCell ref="C929:D929"/>
    <mergeCell ref="E929:F929"/>
    <mergeCell ref="H929:I929"/>
    <mergeCell ref="K929:L929"/>
    <mergeCell ref="N929:O929"/>
    <mergeCell ref="P929:Q929"/>
    <mergeCell ref="C923:J923"/>
    <mergeCell ref="K923:M923"/>
    <mergeCell ref="N923:O923"/>
    <mergeCell ref="P923:Q923"/>
    <mergeCell ref="C924:D924"/>
    <mergeCell ref="E924:F924"/>
    <mergeCell ref="H924:I924"/>
    <mergeCell ref="K924:L924"/>
    <mergeCell ref="N924:O924"/>
    <mergeCell ref="P924:Q924"/>
    <mergeCell ref="C925:Q925"/>
    <mergeCell ref="C926:D926"/>
    <mergeCell ref="E926:F926"/>
    <mergeCell ref="H926:I926"/>
    <mergeCell ref="K926:L926"/>
    <mergeCell ref="N926:O926"/>
    <mergeCell ref="P926:Q926"/>
    <mergeCell ref="C919:J919"/>
    <mergeCell ref="K919:L919"/>
    <mergeCell ref="N919:O919"/>
    <mergeCell ref="P919:Q919"/>
    <mergeCell ref="C920:D920"/>
    <mergeCell ref="E920:F920"/>
    <mergeCell ref="H920:I920"/>
    <mergeCell ref="K920:L920"/>
    <mergeCell ref="N920:O920"/>
    <mergeCell ref="P920:Q920"/>
    <mergeCell ref="C921:D921"/>
    <mergeCell ref="E921:F921"/>
    <mergeCell ref="H921:I921"/>
    <mergeCell ref="K921:L921"/>
    <mergeCell ref="N921:O921"/>
    <mergeCell ref="P921:Q921"/>
    <mergeCell ref="C922:D922"/>
    <mergeCell ref="E922:F922"/>
    <mergeCell ref="H922:I922"/>
    <mergeCell ref="K922:L922"/>
    <mergeCell ref="N922:O922"/>
    <mergeCell ref="P922:Q922"/>
    <mergeCell ref="C916:D916"/>
    <mergeCell ref="E916:F916"/>
    <mergeCell ref="H916:I916"/>
    <mergeCell ref="K916:L916"/>
    <mergeCell ref="N916:O916"/>
    <mergeCell ref="P916:Q916"/>
    <mergeCell ref="C917:D917"/>
    <mergeCell ref="E917:F917"/>
    <mergeCell ref="H917:I917"/>
    <mergeCell ref="K917:L917"/>
    <mergeCell ref="N917:O917"/>
    <mergeCell ref="P917:Q917"/>
    <mergeCell ref="C918:D918"/>
    <mergeCell ref="E918:F918"/>
    <mergeCell ref="H918:I918"/>
    <mergeCell ref="K918:L918"/>
    <mergeCell ref="N918:O918"/>
    <mergeCell ref="P918:Q918"/>
    <mergeCell ref="C912:Q912"/>
    <mergeCell ref="C913:D913"/>
    <mergeCell ref="E913:F913"/>
    <mergeCell ref="H913:I913"/>
    <mergeCell ref="K913:L913"/>
    <mergeCell ref="N913:O913"/>
    <mergeCell ref="P913:Q913"/>
    <mergeCell ref="C914:D914"/>
    <mergeCell ref="E914:F914"/>
    <mergeCell ref="H914:I914"/>
    <mergeCell ref="K914:L914"/>
    <mergeCell ref="N914:O914"/>
    <mergeCell ref="P914:Q914"/>
    <mergeCell ref="C915:D915"/>
    <mergeCell ref="E915:F915"/>
    <mergeCell ref="H915:I915"/>
    <mergeCell ref="K915:L915"/>
    <mergeCell ref="N915:O915"/>
    <mergeCell ref="P915:Q915"/>
    <mergeCell ref="C908:D908"/>
    <mergeCell ref="E908:F908"/>
    <mergeCell ref="H908:I908"/>
    <mergeCell ref="K908:L908"/>
    <mergeCell ref="N908:O908"/>
    <mergeCell ref="P908:Q908"/>
    <mergeCell ref="C909:D909"/>
    <mergeCell ref="E909:F909"/>
    <mergeCell ref="H909:I909"/>
    <mergeCell ref="K909:L909"/>
    <mergeCell ref="N909:O909"/>
    <mergeCell ref="P909:Q909"/>
    <mergeCell ref="C910:J910"/>
    <mergeCell ref="K910:M910"/>
    <mergeCell ref="N910:O910"/>
    <mergeCell ref="P910:Q910"/>
    <mergeCell ref="C911:D911"/>
    <mergeCell ref="E911:F911"/>
    <mergeCell ref="H911:I911"/>
    <mergeCell ref="K911:L911"/>
    <mergeCell ref="N911:O911"/>
    <mergeCell ref="P911:Q911"/>
    <mergeCell ref="C904:D904"/>
    <mergeCell ref="E904:F904"/>
    <mergeCell ref="H904:I904"/>
    <mergeCell ref="K904:L904"/>
    <mergeCell ref="N904:O904"/>
    <mergeCell ref="P904:Q904"/>
    <mergeCell ref="C905:D905"/>
    <mergeCell ref="E905:F905"/>
    <mergeCell ref="H905:I905"/>
    <mergeCell ref="K905:L905"/>
    <mergeCell ref="N905:O905"/>
    <mergeCell ref="P905:Q905"/>
    <mergeCell ref="C906:J906"/>
    <mergeCell ref="K906:L906"/>
    <mergeCell ref="N906:O906"/>
    <mergeCell ref="P906:Q906"/>
    <mergeCell ref="C907:D907"/>
    <mergeCell ref="E907:F907"/>
    <mergeCell ref="H907:I907"/>
    <mergeCell ref="K907:L907"/>
    <mergeCell ref="N907:O907"/>
    <mergeCell ref="P907:Q907"/>
    <mergeCell ref="C901:D901"/>
    <mergeCell ref="E901:F901"/>
    <mergeCell ref="H901:I901"/>
    <mergeCell ref="K901:L901"/>
    <mergeCell ref="N901:O901"/>
    <mergeCell ref="P901:Q901"/>
    <mergeCell ref="C902:D902"/>
    <mergeCell ref="E902:F902"/>
    <mergeCell ref="H902:I902"/>
    <mergeCell ref="K902:L902"/>
    <mergeCell ref="N902:O902"/>
    <mergeCell ref="P902:Q902"/>
    <mergeCell ref="C903:D903"/>
    <mergeCell ref="E903:F903"/>
    <mergeCell ref="H903:I903"/>
    <mergeCell ref="K903:L903"/>
    <mergeCell ref="N903:O903"/>
    <mergeCell ref="P903:Q903"/>
    <mergeCell ref="C897:J897"/>
    <mergeCell ref="K897:M897"/>
    <mergeCell ref="N897:O897"/>
    <mergeCell ref="P897:Q897"/>
    <mergeCell ref="C898:D898"/>
    <mergeCell ref="E898:F898"/>
    <mergeCell ref="H898:I898"/>
    <mergeCell ref="K898:L898"/>
    <mergeCell ref="N898:O898"/>
    <mergeCell ref="P898:Q898"/>
    <mergeCell ref="C899:Q899"/>
    <mergeCell ref="C900:D900"/>
    <mergeCell ref="E900:F900"/>
    <mergeCell ref="H900:I900"/>
    <mergeCell ref="K900:L900"/>
    <mergeCell ref="N900:O900"/>
    <mergeCell ref="P900:Q900"/>
    <mergeCell ref="C893:J893"/>
    <mergeCell ref="K893:L893"/>
    <mergeCell ref="N893:O893"/>
    <mergeCell ref="P893:Q893"/>
    <mergeCell ref="C894:D894"/>
    <mergeCell ref="E894:F894"/>
    <mergeCell ref="H894:I894"/>
    <mergeCell ref="K894:L894"/>
    <mergeCell ref="N894:O894"/>
    <mergeCell ref="P894:Q894"/>
    <mergeCell ref="C895:D895"/>
    <mergeCell ref="E895:F895"/>
    <mergeCell ref="H895:I895"/>
    <mergeCell ref="K895:L895"/>
    <mergeCell ref="N895:O895"/>
    <mergeCell ref="P895:Q895"/>
    <mergeCell ref="C896:D896"/>
    <mergeCell ref="E896:F896"/>
    <mergeCell ref="H896:I896"/>
    <mergeCell ref="K896:L896"/>
    <mergeCell ref="N896:O896"/>
    <mergeCell ref="P896:Q896"/>
    <mergeCell ref="C890:D890"/>
    <mergeCell ref="E890:F890"/>
    <mergeCell ref="H890:I890"/>
    <mergeCell ref="K890:L890"/>
    <mergeCell ref="N890:O890"/>
    <mergeCell ref="P890:Q890"/>
    <mergeCell ref="C891:D891"/>
    <mergeCell ref="E891:F891"/>
    <mergeCell ref="H891:I891"/>
    <mergeCell ref="K891:L891"/>
    <mergeCell ref="N891:O891"/>
    <mergeCell ref="P891:Q891"/>
    <mergeCell ref="C892:D892"/>
    <mergeCell ref="E892:F892"/>
    <mergeCell ref="H892:I892"/>
    <mergeCell ref="K892:L892"/>
    <mergeCell ref="N892:O892"/>
    <mergeCell ref="P892:Q892"/>
    <mergeCell ref="C886:Q886"/>
    <mergeCell ref="C887:D887"/>
    <mergeCell ref="E887:F887"/>
    <mergeCell ref="H887:I887"/>
    <mergeCell ref="K887:L887"/>
    <mergeCell ref="N887:O887"/>
    <mergeCell ref="P887:Q887"/>
    <mergeCell ref="C888:D888"/>
    <mergeCell ref="E888:F888"/>
    <mergeCell ref="H888:I888"/>
    <mergeCell ref="K888:L888"/>
    <mergeCell ref="N888:O888"/>
    <mergeCell ref="P888:Q888"/>
    <mergeCell ref="C889:D889"/>
    <mergeCell ref="E889:F889"/>
    <mergeCell ref="H889:I889"/>
    <mergeCell ref="K889:L889"/>
    <mergeCell ref="N889:O889"/>
    <mergeCell ref="P889:Q889"/>
    <mergeCell ref="C882:D882"/>
    <mergeCell ref="E882:F882"/>
    <mergeCell ref="H882:I882"/>
    <mergeCell ref="K882:L882"/>
    <mergeCell ref="N882:O882"/>
    <mergeCell ref="P882:Q882"/>
    <mergeCell ref="C883:D883"/>
    <mergeCell ref="E883:F883"/>
    <mergeCell ref="H883:I883"/>
    <mergeCell ref="K883:L883"/>
    <mergeCell ref="N883:O883"/>
    <mergeCell ref="P883:Q883"/>
    <mergeCell ref="C884:J884"/>
    <mergeCell ref="K884:M884"/>
    <mergeCell ref="N884:O884"/>
    <mergeCell ref="P884:Q884"/>
    <mergeCell ref="C885:D885"/>
    <mergeCell ref="E885:F885"/>
    <mergeCell ref="H885:I885"/>
    <mergeCell ref="K885:L885"/>
    <mergeCell ref="N885:O885"/>
    <mergeCell ref="P885:Q885"/>
    <mergeCell ref="C878:D878"/>
    <mergeCell ref="E878:F878"/>
    <mergeCell ref="H878:I878"/>
    <mergeCell ref="K878:L878"/>
    <mergeCell ref="N878:O878"/>
    <mergeCell ref="P878:Q878"/>
    <mergeCell ref="C879:D879"/>
    <mergeCell ref="E879:F879"/>
    <mergeCell ref="H879:I879"/>
    <mergeCell ref="K879:L879"/>
    <mergeCell ref="N879:O879"/>
    <mergeCell ref="P879:Q879"/>
    <mergeCell ref="C880:J880"/>
    <mergeCell ref="K880:L880"/>
    <mergeCell ref="N880:O880"/>
    <mergeCell ref="P880:Q880"/>
    <mergeCell ref="C881:D881"/>
    <mergeCell ref="E881:F881"/>
    <mergeCell ref="H881:I881"/>
    <mergeCell ref="K881:L881"/>
    <mergeCell ref="N881:O881"/>
    <mergeCell ref="P881:Q881"/>
    <mergeCell ref="C875:D875"/>
    <mergeCell ref="E875:F875"/>
    <mergeCell ref="H875:I875"/>
    <mergeCell ref="K875:L875"/>
    <mergeCell ref="N875:O875"/>
    <mergeCell ref="P875:Q875"/>
    <mergeCell ref="C876:D876"/>
    <mergeCell ref="E876:F876"/>
    <mergeCell ref="H876:I876"/>
    <mergeCell ref="K876:L876"/>
    <mergeCell ref="N876:O876"/>
    <mergeCell ref="P876:Q876"/>
    <mergeCell ref="C877:D877"/>
    <mergeCell ref="E877:F877"/>
    <mergeCell ref="H877:I877"/>
    <mergeCell ref="K877:L877"/>
    <mergeCell ref="N877:O877"/>
    <mergeCell ref="P877:Q877"/>
    <mergeCell ref="C871:J871"/>
    <mergeCell ref="K871:M871"/>
    <mergeCell ref="N871:O871"/>
    <mergeCell ref="P871:Q871"/>
    <mergeCell ref="C872:D872"/>
    <mergeCell ref="E872:F872"/>
    <mergeCell ref="H872:I872"/>
    <mergeCell ref="K872:L872"/>
    <mergeCell ref="N872:O872"/>
    <mergeCell ref="P872:Q872"/>
    <mergeCell ref="C873:Q873"/>
    <mergeCell ref="C874:D874"/>
    <mergeCell ref="E874:F874"/>
    <mergeCell ref="H874:I874"/>
    <mergeCell ref="K874:L874"/>
    <mergeCell ref="N874:O874"/>
    <mergeCell ref="P874:Q874"/>
    <mergeCell ref="C867:J867"/>
    <mergeCell ref="K867:L867"/>
    <mergeCell ref="N867:O867"/>
    <mergeCell ref="P867:Q867"/>
    <mergeCell ref="C868:D868"/>
    <mergeCell ref="E868:F868"/>
    <mergeCell ref="H868:I868"/>
    <mergeCell ref="K868:L868"/>
    <mergeCell ref="N868:O868"/>
    <mergeCell ref="P868:Q868"/>
    <mergeCell ref="C869:D869"/>
    <mergeCell ref="E869:F869"/>
    <mergeCell ref="H869:I869"/>
    <mergeCell ref="K869:L869"/>
    <mergeCell ref="N869:O869"/>
    <mergeCell ref="P869:Q869"/>
    <mergeCell ref="C870:D870"/>
    <mergeCell ref="E870:F870"/>
    <mergeCell ref="H870:I870"/>
    <mergeCell ref="K870:L870"/>
    <mergeCell ref="N870:O870"/>
    <mergeCell ref="P870:Q870"/>
    <mergeCell ref="C864:D864"/>
    <mergeCell ref="E864:F864"/>
    <mergeCell ref="H864:I864"/>
    <mergeCell ref="K864:L864"/>
    <mergeCell ref="N864:O864"/>
    <mergeCell ref="P864:Q864"/>
    <mergeCell ref="C865:D865"/>
    <mergeCell ref="E865:F865"/>
    <mergeCell ref="H865:I865"/>
    <mergeCell ref="K865:L865"/>
    <mergeCell ref="N865:O865"/>
    <mergeCell ref="P865:Q865"/>
    <mergeCell ref="C866:D866"/>
    <mergeCell ref="E866:F866"/>
    <mergeCell ref="H866:I866"/>
    <mergeCell ref="K866:L866"/>
    <mergeCell ref="N866:O866"/>
    <mergeCell ref="P866:Q866"/>
    <mergeCell ref="C860:Q860"/>
    <mergeCell ref="C861:D861"/>
    <mergeCell ref="E861:F861"/>
    <mergeCell ref="H861:I861"/>
    <mergeCell ref="K861:L861"/>
    <mergeCell ref="N861:O861"/>
    <mergeCell ref="P861:Q861"/>
    <mergeCell ref="C862:D862"/>
    <mergeCell ref="E862:F862"/>
    <mergeCell ref="H862:I862"/>
    <mergeCell ref="K862:L862"/>
    <mergeCell ref="N862:O862"/>
    <mergeCell ref="P862:Q862"/>
    <mergeCell ref="C863:D863"/>
    <mergeCell ref="E863:F863"/>
    <mergeCell ref="H863:I863"/>
    <mergeCell ref="K863:L863"/>
    <mergeCell ref="N863:O863"/>
    <mergeCell ref="P863:Q863"/>
    <mergeCell ref="C856:D856"/>
    <mergeCell ref="E856:F856"/>
    <mergeCell ref="H856:I856"/>
    <mergeCell ref="K856:L856"/>
    <mergeCell ref="N856:O856"/>
    <mergeCell ref="P856:Q856"/>
    <mergeCell ref="C857:D857"/>
    <mergeCell ref="E857:F857"/>
    <mergeCell ref="H857:I857"/>
    <mergeCell ref="K857:L857"/>
    <mergeCell ref="N857:O857"/>
    <mergeCell ref="P857:Q857"/>
    <mergeCell ref="C858:J858"/>
    <mergeCell ref="K858:M858"/>
    <mergeCell ref="N858:O858"/>
    <mergeCell ref="P858:Q858"/>
    <mergeCell ref="C859:D859"/>
    <mergeCell ref="E859:F859"/>
    <mergeCell ref="H859:I859"/>
    <mergeCell ref="K859:L859"/>
    <mergeCell ref="N859:O859"/>
    <mergeCell ref="P859:Q859"/>
    <mergeCell ref="C852:D852"/>
    <mergeCell ref="E852:F852"/>
    <mergeCell ref="H852:I852"/>
    <mergeCell ref="K852:L852"/>
    <mergeCell ref="N852:O852"/>
    <mergeCell ref="P852:Q852"/>
    <mergeCell ref="C853:D853"/>
    <mergeCell ref="E853:F853"/>
    <mergeCell ref="H853:I853"/>
    <mergeCell ref="K853:L853"/>
    <mergeCell ref="N853:O853"/>
    <mergeCell ref="P853:Q853"/>
    <mergeCell ref="C854:J854"/>
    <mergeCell ref="K854:L854"/>
    <mergeCell ref="N854:O854"/>
    <mergeCell ref="P854:Q854"/>
    <mergeCell ref="C855:D855"/>
    <mergeCell ref="E855:F855"/>
    <mergeCell ref="H855:I855"/>
    <mergeCell ref="K855:L855"/>
    <mergeCell ref="N855:O855"/>
    <mergeCell ref="P855:Q855"/>
    <mergeCell ref="C849:D849"/>
    <mergeCell ref="E849:F849"/>
    <mergeCell ref="H849:I849"/>
    <mergeCell ref="K849:L849"/>
    <mergeCell ref="N849:O849"/>
    <mergeCell ref="P849:Q849"/>
    <mergeCell ref="C850:D850"/>
    <mergeCell ref="E850:F850"/>
    <mergeCell ref="H850:I850"/>
    <mergeCell ref="K850:L850"/>
    <mergeCell ref="N850:O850"/>
    <mergeCell ref="P850:Q850"/>
    <mergeCell ref="C851:D851"/>
    <mergeCell ref="E851:F851"/>
    <mergeCell ref="H851:I851"/>
    <mergeCell ref="K851:L851"/>
    <mergeCell ref="N851:O851"/>
    <mergeCell ref="P851:Q851"/>
    <mergeCell ref="C845:J845"/>
    <mergeCell ref="K845:M845"/>
    <mergeCell ref="N845:O845"/>
    <mergeCell ref="P845:Q845"/>
    <mergeCell ref="C846:D846"/>
    <mergeCell ref="E846:F846"/>
    <mergeCell ref="H846:I846"/>
    <mergeCell ref="K846:L846"/>
    <mergeCell ref="N846:O846"/>
    <mergeCell ref="P846:Q846"/>
    <mergeCell ref="C847:Q847"/>
    <mergeCell ref="C848:D848"/>
    <mergeCell ref="E848:F848"/>
    <mergeCell ref="H848:I848"/>
    <mergeCell ref="K848:L848"/>
    <mergeCell ref="N848:O848"/>
    <mergeCell ref="P848:Q848"/>
    <mergeCell ref="C841:J841"/>
    <mergeCell ref="K841:L841"/>
    <mergeCell ref="N841:O841"/>
    <mergeCell ref="P841:Q841"/>
    <mergeCell ref="C842:D842"/>
    <mergeCell ref="E842:F842"/>
    <mergeCell ref="H842:I842"/>
    <mergeCell ref="K842:L842"/>
    <mergeCell ref="N842:O842"/>
    <mergeCell ref="P842:Q842"/>
    <mergeCell ref="C843:D843"/>
    <mergeCell ref="E843:F843"/>
    <mergeCell ref="H843:I843"/>
    <mergeCell ref="K843:L843"/>
    <mergeCell ref="N843:O843"/>
    <mergeCell ref="P843:Q843"/>
    <mergeCell ref="C844:D844"/>
    <mergeCell ref="E844:F844"/>
    <mergeCell ref="H844:I844"/>
    <mergeCell ref="K844:L844"/>
    <mergeCell ref="N844:O844"/>
    <mergeCell ref="P844:Q844"/>
    <mergeCell ref="C838:D838"/>
    <mergeCell ref="E838:F838"/>
    <mergeCell ref="H838:I838"/>
    <mergeCell ref="K838:L838"/>
    <mergeCell ref="N838:O838"/>
    <mergeCell ref="P838:Q838"/>
    <mergeCell ref="C839:D839"/>
    <mergeCell ref="E839:F839"/>
    <mergeCell ref="H839:I839"/>
    <mergeCell ref="K839:L839"/>
    <mergeCell ref="N839:O839"/>
    <mergeCell ref="P839:Q839"/>
    <mergeCell ref="C840:D840"/>
    <mergeCell ref="E840:F840"/>
    <mergeCell ref="H840:I840"/>
    <mergeCell ref="K840:L840"/>
    <mergeCell ref="N840:O840"/>
    <mergeCell ref="P840:Q840"/>
    <mergeCell ref="C834:Q834"/>
    <mergeCell ref="C835:D835"/>
    <mergeCell ref="E835:F835"/>
    <mergeCell ref="H835:I835"/>
    <mergeCell ref="K835:L835"/>
    <mergeCell ref="N835:O835"/>
    <mergeCell ref="P835:Q835"/>
    <mergeCell ref="C836:D836"/>
    <mergeCell ref="E836:F836"/>
    <mergeCell ref="H836:I836"/>
    <mergeCell ref="K836:L836"/>
    <mergeCell ref="N836:O836"/>
    <mergeCell ref="P836:Q836"/>
    <mergeCell ref="C837:D837"/>
    <mergeCell ref="E837:F837"/>
    <mergeCell ref="H837:I837"/>
    <mergeCell ref="K837:L837"/>
    <mergeCell ref="N837:O837"/>
    <mergeCell ref="P837:Q837"/>
    <mergeCell ref="C830:D830"/>
    <mergeCell ref="E830:F830"/>
    <mergeCell ref="H830:I830"/>
    <mergeCell ref="K830:L830"/>
    <mergeCell ref="N830:O830"/>
    <mergeCell ref="P830:Q830"/>
    <mergeCell ref="C831:D831"/>
    <mergeCell ref="E831:F831"/>
    <mergeCell ref="H831:I831"/>
    <mergeCell ref="K831:L831"/>
    <mergeCell ref="N831:O831"/>
    <mergeCell ref="P831:Q831"/>
    <mergeCell ref="C832:J832"/>
    <mergeCell ref="K832:M832"/>
    <mergeCell ref="N832:O832"/>
    <mergeCell ref="P832:Q832"/>
    <mergeCell ref="C833:D833"/>
    <mergeCell ref="E833:F833"/>
    <mergeCell ref="H833:I833"/>
    <mergeCell ref="K833:L833"/>
    <mergeCell ref="N833:O833"/>
    <mergeCell ref="P833:Q833"/>
    <mergeCell ref="C826:D826"/>
    <mergeCell ref="E826:F826"/>
    <mergeCell ref="H826:I826"/>
    <mergeCell ref="K826:L826"/>
    <mergeCell ref="N826:O826"/>
    <mergeCell ref="P826:Q826"/>
    <mergeCell ref="C827:D827"/>
    <mergeCell ref="E827:F827"/>
    <mergeCell ref="H827:I827"/>
    <mergeCell ref="K827:L827"/>
    <mergeCell ref="N827:O827"/>
    <mergeCell ref="P827:Q827"/>
    <mergeCell ref="C828:J828"/>
    <mergeCell ref="K828:L828"/>
    <mergeCell ref="N828:O828"/>
    <mergeCell ref="P828:Q828"/>
    <mergeCell ref="C829:D829"/>
    <mergeCell ref="E829:F829"/>
    <mergeCell ref="H829:I829"/>
    <mergeCell ref="K829:L829"/>
    <mergeCell ref="N829:O829"/>
    <mergeCell ref="P829:Q829"/>
    <mergeCell ref="C823:D823"/>
    <mergeCell ref="E823:F823"/>
    <mergeCell ref="H823:I823"/>
    <mergeCell ref="K823:L823"/>
    <mergeCell ref="N823:O823"/>
    <mergeCell ref="P823:Q823"/>
    <mergeCell ref="C824:D824"/>
    <mergeCell ref="E824:F824"/>
    <mergeCell ref="H824:I824"/>
    <mergeCell ref="K824:L824"/>
    <mergeCell ref="N824:O824"/>
    <mergeCell ref="P824:Q824"/>
    <mergeCell ref="C825:D825"/>
    <mergeCell ref="E825:F825"/>
    <mergeCell ref="H825:I825"/>
    <mergeCell ref="K825:L825"/>
    <mergeCell ref="N825:O825"/>
    <mergeCell ref="P825:Q825"/>
    <mergeCell ref="C819:J819"/>
    <mergeCell ref="K819:M819"/>
    <mergeCell ref="N819:O819"/>
    <mergeCell ref="P819:Q819"/>
    <mergeCell ref="C820:D820"/>
    <mergeCell ref="E820:F820"/>
    <mergeCell ref="H820:I820"/>
    <mergeCell ref="K820:L820"/>
    <mergeCell ref="N820:O820"/>
    <mergeCell ref="P820:Q820"/>
    <mergeCell ref="C821:Q821"/>
    <mergeCell ref="C822:D822"/>
    <mergeCell ref="E822:F822"/>
    <mergeCell ref="H822:I822"/>
    <mergeCell ref="K822:L822"/>
    <mergeCell ref="N822:O822"/>
    <mergeCell ref="P822:Q822"/>
    <mergeCell ref="C815:J815"/>
    <mergeCell ref="K815:L815"/>
    <mergeCell ref="N815:O815"/>
    <mergeCell ref="P815:Q815"/>
    <mergeCell ref="C816:D816"/>
    <mergeCell ref="E816:F816"/>
    <mergeCell ref="H816:I816"/>
    <mergeCell ref="K816:L816"/>
    <mergeCell ref="N816:O816"/>
    <mergeCell ref="P816:Q816"/>
    <mergeCell ref="C817:D817"/>
    <mergeCell ref="E817:F817"/>
    <mergeCell ref="H817:I817"/>
    <mergeCell ref="K817:L817"/>
    <mergeCell ref="N817:O817"/>
    <mergeCell ref="P817:Q817"/>
    <mergeCell ref="C818:D818"/>
    <mergeCell ref="E818:F818"/>
    <mergeCell ref="H818:I818"/>
    <mergeCell ref="K818:L818"/>
    <mergeCell ref="N818:O818"/>
    <mergeCell ref="P818:Q818"/>
    <mergeCell ref="C812:D812"/>
    <mergeCell ref="E812:F812"/>
    <mergeCell ref="H812:I812"/>
    <mergeCell ref="K812:L812"/>
    <mergeCell ref="N812:O812"/>
    <mergeCell ref="P812:Q812"/>
    <mergeCell ref="C813:D813"/>
    <mergeCell ref="E813:F813"/>
    <mergeCell ref="H813:I813"/>
    <mergeCell ref="K813:L813"/>
    <mergeCell ref="N813:O813"/>
    <mergeCell ref="P813:Q813"/>
    <mergeCell ref="C814:D814"/>
    <mergeCell ref="E814:F814"/>
    <mergeCell ref="H814:I814"/>
    <mergeCell ref="K814:L814"/>
    <mergeCell ref="N814:O814"/>
    <mergeCell ref="P814:Q814"/>
    <mergeCell ref="C808:Q808"/>
    <mergeCell ref="C809:D809"/>
    <mergeCell ref="E809:F809"/>
    <mergeCell ref="H809:I809"/>
    <mergeCell ref="K809:L809"/>
    <mergeCell ref="N809:O809"/>
    <mergeCell ref="P809:Q809"/>
    <mergeCell ref="C810:D810"/>
    <mergeCell ref="E810:F810"/>
    <mergeCell ref="H810:I810"/>
    <mergeCell ref="K810:L810"/>
    <mergeCell ref="N810:O810"/>
    <mergeCell ref="P810:Q810"/>
    <mergeCell ref="C811:D811"/>
    <mergeCell ref="E811:F811"/>
    <mergeCell ref="H811:I811"/>
    <mergeCell ref="K811:L811"/>
    <mergeCell ref="N811:O811"/>
    <mergeCell ref="P811:Q811"/>
    <mergeCell ref="C804:D804"/>
    <mergeCell ref="E804:F804"/>
    <mergeCell ref="H804:I804"/>
    <mergeCell ref="K804:L804"/>
    <mergeCell ref="N804:O804"/>
    <mergeCell ref="P804:Q804"/>
    <mergeCell ref="C805:D805"/>
    <mergeCell ref="E805:F805"/>
    <mergeCell ref="H805:I805"/>
    <mergeCell ref="K805:L805"/>
    <mergeCell ref="N805:O805"/>
    <mergeCell ref="P805:Q805"/>
    <mergeCell ref="C806:J806"/>
    <mergeCell ref="K806:M806"/>
    <mergeCell ref="N806:O806"/>
    <mergeCell ref="P806:Q806"/>
    <mergeCell ref="C807:D807"/>
    <mergeCell ref="E807:F807"/>
    <mergeCell ref="H807:I807"/>
    <mergeCell ref="K807:L807"/>
    <mergeCell ref="N807:O807"/>
    <mergeCell ref="P807:Q807"/>
    <mergeCell ref="C800:D800"/>
    <mergeCell ref="E800:F800"/>
    <mergeCell ref="H800:I800"/>
    <mergeCell ref="K800:L800"/>
    <mergeCell ref="N800:O800"/>
    <mergeCell ref="P800:Q800"/>
    <mergeCell ref="C801:D801"/>
    <mergeCell ref="E801:F801"/>
    <mergeCell ref="H801:I801"/>
    <mergeCell ref="K801:L801"/>
    <mergeCell ref="N801:O801"/>
    <mergeCell ref="P801:Q801"/>
    <mergeCell ref="C802:J802"/>
    <mergeCell ref="K802:L802"/>
    <mergeCell ref="N802:O802"/>
    <mergeCell ref="P802:Q802"/>
    <mergeCell ref="C803:D803"/>
    <mergeCell ref="E803:F803"/>
    <mergeCell ref="H803:I803"/>
    <mergeCell ref="K803:L803"/>
    <mergeCell ref="N803:O803"/>
    <mergeCell ref="P803:Q803"/>
    <mergeCell ref="C797:D797"/>
    <mergeCell ref="E797:F797"/>
    <mergeCell ref="H797:I797"/>
    <mergeCell ref="K797:L797"/>
    <mergeCell ref="N797:O797"/>
    <mergeCell ref="P797:Q797"/>
    <mergeCell ref="C798:D798"/>
    <mergeCell ref="E798:F798"/>
    <mergeCell ref="H798:I798"/>
    <mergeCell ref="K798:L798"/>
    <mergeCell ref="N798:O798"/>
    <mergeCell ref="P798:Q798"/>
    <mergeCell ref="C799:D799"/>
    <mergeCell ref="E799:F799"/>
    <mergeCell ref="H799:I799"/>
    <mergeCell ref="K799:L799"/>
    <mergeCell ref="N799:O799"/>
    <mergeCell ref="P799:Q799"/>
    <mergeCell ref="C791:M791"/>
    <mergeCell ref="N791:O791"/>
    <mergeCell ref="P791:Q791"/>
    <mergeCell ref="C792:M792"/>
    <mergeCell ref="N792:O792"/>
    <mergeCell ref="P792:Q792"/>
    <mergeCell ref="A793:R793"/>
    <mergeCell ref="C794:D794"/>
    <mergeCell ref="E794:F794"/>
    <mergeCell ref="H794:I794"/>
    <mergeCell ref="K794:L794"/>
    <mergeCell ref="N794:O794"/>
    <mergeCell ref="P794:Q794"/>
    <mergeCell ref="C795:Q795"/>
    <mergeCell ref="C796:D796"/>
    <mergeCell ref="E796:F796"/>
    <mergeCell ref="H796:I796"/>
    <mergeCell ref="K796:L796"/>
    <mergeCell ref="N796:O796"/>
    <mergeCell ref="P796:Q796"/>
    <mergeCell ref="C785:M785"/>
    <mergeCell ref="N785:O785"/>
    <mergeCell ref="P785:Q785"/>
    <mergeCell ref="A786:R786"/>
    <mergeCell ref="C787:D787"/>
    <mergeCell ref="E787:F787"/>
    <mergeCell ref="H787:I787"/>
    <mergeCell ref="K787:L787"/>
    <mergeCell ref="N787:O787"/>
    <mergeCell ref="P787:Q787"/>
    <mergeCell ref="C788:J788"/>
    <mergeCell ref="K788:M788"/>
    <mergeCell ref="N788:O788"/>
    <mergeCell ref="P788:Q788"/>
    <mergeCell ref="C790:M790"/>
    <mergeCell ref="N790:O790"/>
    <mergeCell ref="P790:Q790"/>
    <mergeCell ref="C779:M779"/>
    <mergeCell ref="N779:O779"/>
    <mergeCell ref="P779:Q779"/>
    <mergeCell ref="C780:M780"/>
    <mergeCell ref="N780:O780"/>
    <mergeCell ref="P780:Q780"/>
    <mergeCell ref="C781:M781"/>
    <mergeCell ref="N781:O781"/>
    <mergeCell ref="P781:Q781"/>
    <mergeCell ref="C782:M782"/>
    <mergeCell ref="N782:O782"/>
    <mergeCell ref="P782:Q782"/>
    <mergeCell ref="C783:M783"/>
    <mergeCell ref="N783:O783"/>
    <mergeCell ref="P783:Q783"/>
    <mergeCell ref="C784:M784"/>
    <mergeCell ref="N784:O784"/>
    <mergeCell ref="P784:Q784"/>
    <mergeCell ref="C774:D774"/>
    <mergeCell ref="E774:F774"/>
    <mergeCell ref="H774:I774"/>
    <mergeCell ref="K774:L774"/>
    <mergeCell ref="N774:O774"/>
    <mergeCell ref="P774:Q774"/>
    <mergeCell ref="C775:D775"/>
    <mergeCell ref="E775:F775"/>
    <mergeCell ref="H775:I775"/>
    <mergeCell ref="K775:L775"/>
    <mergeCell ref="N775:O775"/>
    <mergeCell ref="P775:Q775"/>
    <mergeCell ref="C776:J776"/>
    <mergeCell ref="K776:M776"/>
    <mergeCell ref="N776:O776"/>
    <mergeCell ref="P776:Q776"/>
    <mergeCell ref="C778:M778"/>
    <mergeCell ref="N778:O778"/>
    <mergeCell ref="P778:Q778"/>
    <mergeCell ref="C770:D770"/>
    <mergeCell ref="E770:F770"/>
    <mergeCell ref="H770:I770"/>
    <mergeCell ref="K770:L770"/>
    <mergeCell ref="N770:O770"/>
    <mergeCell ref="P770:Q770"/>
    <mergeCell ref="C771:D771"/>
    <mergeCell ref="E771:F771"/>
    <mergeCell ref="H771:I771"/>
    <mergeCell ref="K771:L771"/>
    <mergeCell ref="N771:O771"/>
    <mergeCell ref="P771:Q771"/>
    <mergeCell ref="C772:J772"/>
    <mergeCell ref="K772:L772"/>
    <mergeCell ref="N772:O772"/>
    <mergeCell ref="P772:Q772"/>
    <mergeCell ref="C773:D773"/>
    <mergeCell ref="E773:F773"/>
    <mergeCell ref="H773:I773"/>
    <mergeCell ref="K773:L773"/>
    <mergeCell ref="N773:O773"/>
    <mergeCell ref="P773:Q773"/>
    <mergeCell ref="C767:D767"/>
    <mergeCell ref="E767:F767"/>
    <mergeCell ref="H767:I767"/>
    <mergeCell ref="K767:L767"/>
    <mergeCell ref="N767:O767"/>
    <mergeCell ref="P767:Q767"/>
    <mergeCell ref="C768:D768"/>
    <mergeCell ref="E768:F768"/>
    <mergeCell ref="H768:I768"/>
    <mergeCell ref="K768:L768"/>
    <mergeCell ref="N768:O768"/>
    <mergeCell ref="P768:Q768"/>
    <mergeCell ref="C769:D769"/>
    <mergeCell ref="E769:F769"/>
    <mergeCell ref="H769:I769"/>
    <mergeCell ref="K769:L769"/>
    <mergeCell ref="N769:O769"/>
    <mergeCell ref="P769:Q769"/>
    <mergeCell ref="C762:J762"/>
    <mergeCell ref="K762:M762"/>
    <mergeCell ref="N762:O762"/>
    <mergeCell ref="P762:Q762"/>
    <mergeCell ref="C763:D763"/>
    <mergeCell ref="E763:F763"/>
    <mergeCell ref="H763:I763"/>
    <mergeCell ref="K763:L763"/>
    <mergeCell ref="N763:O763"/>
    <mergeCell ref="P763:Q763"/>
    <mergeCell ref="C764:Q764"/>
    <mergeCell ref="C765:D765"/>
    <mergeCell ref="E765:F765"/>
    <mergeCell ref="H765:I765"/>
    <mergeCell ref="K765:L765"/>
    <mergeCell ref="N765:O765"/>
    <mergeCell ref="P765:Q765"/>
    <mergeCell ref="C766:D766"/>
    <mergeCell ref="E766:F766"/>
    <mergeCell ref="H766:I766"/>
    <mergeCell ref="K766:L766"/>
    <mergeCell ref="N766:O766"/>
    <mergeCell ref="P766:Q766"/>
    <mergeCell ref="C758:J758"/>
    <mergeCell ref="K758:L758"/>
    <mergeCell ref="N758:O758"/>
    <mergeCell ref="P758:Q758"/>
    <mergeCell ref="C759:D759"/>
    <mergeCell ref="E759:F759"/>
    <mergeCell ref="H759:I759"/>
    <mergeCell ref="K759:L759"/>
    <mergeCell ref="N759:O759"/>
    <mergeCell ref="P759:Q759"/>
    <mergeCell ref="C760:D760"/>
    <mergeCell ref="E760:F760"/>
    <mergeCell ref="H760:I760"/>
    <mergeCell ref="K760:L760"/>
    <mergeCell ref="N760:O760"/>
    <mergeCell ref="P760:Q760"/>
    <mergeCell ref="C761:D761"/>
    <mergeCell ref="E761:F761"/>
    <mergeCell ref="H761:I761"/>
    <mergeCell ref="K761:L761"/>
    <mergeCell ref="N761:O761"/>
    <mergeCell ref="P761:Q761"/>
    <mergeCell ref="C755:D755"/>
    <mergeCell ref="E755:F755"/>
    <mergeCell ref="H755:I755"/>
    <mergeCell ref="K755:L755"/>
    <mergeCell ref="N755:O755"/>
    <mergeCell ref="P755:Q755"/>
    <mergeCell ref="C756:D756"/>
    <mergeCell ref="E756:F756"/>
    <mergeCell ref="H756:I756"/>
    <mergeCell ref="K756:L756"/>
    <mergeCell ref="N756:O756"/>
    <mergeCell ref="P756:Q756"/>
    <mergeCell ref="C757:D757"/>
    <mergeCell ref="E757:F757"/>
    <mergeCell ref="H757:I757"/>
    <mergeCell ref="K757:L757"/>
    <mergeCell ref="N757:O757"/>
    <mergeCell ref="P757:Q757"/>
    <mergeCell ref="C752:D752"/>
    <mergeCell ref="E752:F752"/>
    <mergeCell ref="H752:I752"/>
    <mergeCell ref="K752:L752"/>
    <mergeCell ref="N752:O752"/>
    <mergeCell ref="P752:Q752"/>
    <mergeCell ref="C753:D753"/>
    <mergeCell ref="E753:F753"/>
    <mergeCell ref="H753:I753"/>
    <mergeCell ref="K753:L753"/>
    <mergeCell ref="N753:O753"/>
    <mergeCell ref="P753:Q753"/>
    <mergeCell ref="C754:D754"/>
    <mergeCell ref="E754:F754"/>
    <mergeCell ref="H754:I754"/>
    <mergeCell ref="K754:L754"/>
    <mergeCell ref="N754:O754"/>
    <mergeCell ref="P754:Q754"/>
    <mergeCell ref="C748:J748"/>
    <mergeCell ref="K748:M748"/>
    <mergeCell ref="N748:O748"/>
    <mergeCell ref="P748:Q748"/>
    <mergeCell ref="C749:D749"/>
    <mergeCell ref="E749:F749"/>
    <mergeCell ref="H749:I749"/>
    <mergeCell ref="K749:L749"/>
    <mergeCell ref="N749:O749"/>
    <mergeCell ref="P749:Q749"/>
    <mergeCell ref="C750:Q750"/>
    <mergeCell ref="C751:D751"/>
    <mergeCell ref="E751:F751"/>
    <mergeCell ref="H751:I751"/>
    <mergeCell ref="K751:L751"/>
    <mergeCell ref="N751:O751"/>
    <mergeCell ref="P751:Q751"/>
    <mergeCell ref="C744:J744"/>
    <mergeCell ref="K744:L744"/>
    <mergeCell ref="N744:O744"/>
    <mergeCell ref="P744:Q744"/>
    <mergeCell ref="C745:D745"/>
    <mergeCell ref="E745:F745"/>
    <mergeCell ref="H745:I745"/>
    <mergeCell ref="K745:L745"/>
    <mergeCell ref="N745:O745"/>
    <mergeCell ref="P745:Q745"/>
    <mergeCell ref="C746:D746"/>
    <mergeCell ref="E746:F746"/>
    <mergeCell ref="H746:I746"/>
    <mergeCell ref="K746:L746"/>
    <mergeCell ref="N746:O746"/>
    <mergeCell ref="P746:Q746"/>
    <mergeCell ref="C747:D747"/>
    <mergeCell ref="E747:F747"/>
    <mergeCell ref="H747:I747"/>
    <mergeCell ref="K747:L747"/>
    <mergeCell ref="N747:O747"/>
    <mergeCell ref="P747:Q747"/>
    <mergeCell ref="C741:D741"/>
    <mergeCell ref="E741:F741"/>
    <mergeCell ref="H741:I741"/>
    <mergeCell ref="K741:L741"/>
    <mergeCell ref="N741:O741"/>
    <mergeCell ref="P741:Q741"/>
    <mergeCell ref="C742:D742"/>
    <mergeCell ref="E742:F742"/>
    <mergeCell ref="H742:I742"/>
    <mergeCell ref="K742:L742"/>
    <mergeCell ref="N742:O742"/>
    <mergeCell ref="P742:Q742"/>
    <mergeCell ref="C743:D743"/>
    <mergeCell ref="E743:F743"/>
    <mergeCell ref="H743:I743"/>
    <mergeCell ref="K743:L743"/>
    <mergeCell ref="N743:O743"/>
    <mergeCell ref="P743:Q743"/>
    <mergeCell ref="C738:D738"/>
    <mergeCell ref="E738:F738"/>
    <mergeCell ref="H738:I738"/>
    <mergeCell ref="K738:L738"/>
    <mergeCell ref="N738:O738"/>
    <mergeCell ref="P738:Q738"/>
    <mergeCell ref="C739:D739"/>
    <mergeCell ref="E739:F739"/>
    <mergeCell ref="H739:I739"/>
    <mergeCell ref="K739:L739"/>
    <mergeCell ref="N739:O739"/>
    <mergeCell ref="P739:Q739"/>
    <mergeCell ref="C740:D740"/>
    <mergeCell ref="E740:F740"/>
    <mergeCell ref="H740:I740"/>
    <mergeCell ref="K740:L740"/>
    <mergeCell ref="N740:O740"/>
    <mergeCell ref="P740:Q740"/>
    <mergeCell ref="C733:M733"/>
    <mergeCell ref="N733:O733"/>
    <mergeCell ref="P733:Q733"/>
    <mergeCell ref="A734:R734"/>
    <mergeCell ref="C735:D735"/>
    <mergeCell ref="E735:F735"/>
    <mergeCell ref="H735:I735"/>
    <mergeCell ref="K735:L735"/>
    <mergeCell ref="N735:O735"/>
    <mergeCell ref="P735:Q735"/>
    <mergeCell ref="C736:Q736"/>
    <mergeCell ref="C737:D737"/>
    <mergeCell ref="E737:F737"/>
    <mergeCell ref="H737:I737"/>
    <mergeCell ref="K737:L737"/>
    <mergeCell ref="N737:O737"/>
    <mergeCell ref="P737:Q737"/>
    <mergeCell ref="C727:M727"/>
    <mergeCell ref="N727:O727"/>
    <mergeCell ref="P727:Q727"/>
    <mergeCell ref="C728:M728"/>
    <mergeCell ref="N728:O728"/>
    <mergeCell ref="P728:Q728"/>
    <mergeCell ref="C729:M729"/>
    <mergeCell ref="N729:O729"/>
    <mergeCell ref="P729:Q729"/>
    <mergeCell ref="C730:M730"/>
    <mergeCell ref="N730:O730"/>
    <mergeCell ref="P730:Q730"/>
    <mergeCell ref="C731:M731"/>
    <mergeCell ref="N731:O731"/>
    <mergeCell ref="P731:Q731"/>
    <mergeCell ref="C732:M732"/>
    <mergeCell ref="N732:O732"/>
    <mergeCell ref="P732:Q732"/>
    <mergeCell ref="C722:D722"/>
    <mergeCell ref="E722:F722"/>
    <mergeCell ref="H722:I722"/>
    <mergeCell ref="K722:L722"/>
    <mergeCell ref="N722:O722"/>
    <mergeCell ref="P722:Q722"/>
    <mergeCell ref="C723:D723"/>
    <mergeCell ref="E723:F723"/>
    <mergeCell ref="H723:I723"/>
    <mergeCell ref="K723:L723"/>
    <mergeCell ref="N723:O723"/>
    <mergeCell ref="P723:Q723"/>
    <mergeCell ref="C724:J724"/>
    <mergeCell ref="K724:M724"/>
    <mergeCell ref="N724:O724"/>
    <mergeCell ref="P724:Q724"/>
    <mergeCell ref="C726:M726"/>
    <mergeCell ref="N726:O726"/>
    <mergeCell ref="P726:Q726"/>
    <mergeCell ref="C718:D718"/>
    <mergeCell ref="E718:F718"/>
    <mergeCell ref="H718:I718"/>
    <mergeCell ref="K718:L718"/>
    <mergeCell ref="N718:O718"/>
    <mergeCell ref="P718:Q718"/>
    <mergeCell ref="C719:D719"/>
    <mergeCell ref="E719:F719"/>
    <mergeCell ref="H719:I719"/>
    <mergeCell ref="K719:L719"/>
    <mergeCell ref="N719:O719"/>
    <mergeCell ref="P719:Q719"/>
    <mergeCell ref="C720:J720"/>
    <mergeCell ref="K720:L720"/>
    <mergeCell ref="N720:O720"/>
    <mergeCell ref="P720:Q720"/>
    <mergeCell ref="C721:D721"/>
    <mergeCell ref="E721:F721"/>
    <mergeCell ref="H721:I721"/>
    <mergeCell ref="K721:L721"/>
    <mergeCell ref="N721:O721"/>
    <mergeCell ref="P721:Q721"/>
    <mergeCell ref="C715:D715"/>
    <mergeCell ref="E715:F715"/>
    <mergeCell ref="H715:I715"/>
    <mergeCell ref="K715:L715"/>
    <mergeCell ref="N715:O715"/>
    <mergeCell ref="P715:Q715"/>
    <mergeCell ref="C716:D716"/>
    <mergeCell ref="E716:F716"/>
    <mergeCell ref="H716:I716"/>
    <mergeCell ref="K716:L716"/>
    <mergeCell ref="N716:O716"/>
    <mergeCell ref="P716:Q716"/>
    <mergeCell ref="C717:D717"/>
    <mergeCell ref="E717:F717"/>
    <mergeCell ref="H717:I717"/>
    <mergeCell ref="K717:L717"/>
    <mergeCell ref="N717:O717"/>
    <mergeCell ref="P717:Q717"/>
    <mergeCell ref="C710:J710"/>
    <mergeCell ref="K710:M710"/>
    <mergeCell ref="N710:O710"/>
    <mergeCell ref="P710:Q710"/>
    <mergeCell ref="C711:D711"/>
    <mergeCell ref="E711:F711"/>
    <mergeCell ref="H711:I711"/>
    <mergeCell ref="K711:L711"/>
    <mergeCell ref="N711:O711"/>
    <mergeCell ref="P711:Q711"/>
    <mergeCell ref="C712:Q712"/>
    <mergeCell ref="C713:D713"/>
    <mergeCell ref="E713:F713"/>
    <mergeCell ref="H713:I713"/>
    <mergeCell ref="K713:L713"/>
    <mergeCell ref="N713:O713"/>
    <mergeCell ref="P713:Q713"/>
    <mergeCell ref="C714:D714"/>
    <mergeCell ref="E714:F714"/>
    <mergeCell ref="H714:I714"/>
    <mergeCell ref="K714:L714"/>
    <mergeCell ref="N714:O714"/>
    <mergeCell ref="P714:Q714"/>
    <mergeCell ref="C706:J706"/>
    <mergeCell ref="K706:L706"/>
    <mergeCell ref="N706:O706"/>
    <mergeCell ref="P706:Q706"/>
    <mergeCell ref="C707:D707"/>
    <mergeCell ref="E707:F707"/>
    <mergeCell ref="H707:I707"/>
    <mergeCell ref="K707:L707"/>
    <mergeCell ref="N707:O707"/>
    <mergeCell ref="P707:Q707"/>
    <mergeCell ref="C708:D708"/>
    <mergeCell ref="E708:F708"/>
    <mergeCell ref="H708:I708"/>
    <mergeCell ref="K708:L708"/>
    <mergeCell ref="N708:O708"/>
    <mergeCell ref="P708:Q708"/>
    <mergeCell ref="C709:D709"/>
    <mergeCell ref="E709:F709"/>
    <mergeCell ref="H709:I709"/>
    <mergeCell ref="K709:L709"/>
    <mergeCell ref="N709:O709"/>
    <mergeCell ref="P709:Q709"/>
    <mergeCell ref="C703:D703"/>
    <mergeCell ref="E703:F703"/>
    <mergeCell ref="H703:I703"/>
    <mergeCell ref="K703:L703"/>
    <mergeCell ref="N703:O703"/>
    <mergeCell ref="P703:Q703"/>
    <mergeCell ref="C704:D704"/>
    <mergeCell ref="E704:F704"/>
    <mergeCell ref="H704:I704"/>
    <mergeCell ref="K704:L704"/>
    <mergeCell ref="N704:O704"/>
    <mergeCell ref="P704:Q704"/>
    <mergeCell ref="C705:D705"/>
    <mergeCell ref="E705:F705"/>
    <mergeCell ref="H705:I705"/>
    <mergeCell ref="K705:L705"/>
    <mergeCell ref="N705:O705"/>
    <mergeCell ref="P705:Q705"/>
    <mergeCell ref="C700:D700"/>
    <mergeCell ref="E700:F700"/>
    <mergeCell ref="H700:I700"/>
    <mergeCell ref="K700:L700"/>
    <mergeCell ref="N700:O700"/>
    <mergeCell ref="P700:Q700"/>
    <mergeCell ref="C701:D701"/>
    <mergeCell ref="E701:F701"/>
    <mergeCell ref="H701:I701"/>
    <mergeCell ref="K701:L701"/>
    <mergeCell ref="N701:O701"/>
    <mergeCell ref="P701:Q701"/>
    <mergeCell ref="C702:D702"/>
    <mergeCell ref="E702:F702"/>
    <mergeCell ref="H702:I702"/>
    <mergeCell ref="K702:L702"/>
    <mergeCell ref="N702:O702"/>
    <mergeCell ref="P702:Q702"/>
    <mergeCell ref="C695:M695"/>
    <mergeCell ref="N695:O695"/>
    <mergeCell ref="P695:Q695"/>
    <mergeCell ref="A696:R696"/>
    <mergeCell ref="C697:D697"/>
    <mergeCell ref="E697:F697"/>
    <mergeCell ref="H697:I697"/>
    <mergeCell ref="K697:L697"/>
    <mergeCell ref="N697:O697"/>
    <mergeCell ref="P697:Q697"/>
    <mergeCell ref="C698:Q698"/>
    <mergeCell ref="C699:D699"/>
    <mergeCell ref="E699:F699"/>
    <mergeCell ref="H699:I699"/>
    <mergeCell ref="K699:L699"/>
    <mergeCell ref="N699:O699"/>
    <mergeCell ref="P699:Q699"/>
    <mergeCell ref="C689:M689"/>
    <mergeCell ref="N689:O689"/>
    <mergeCell ref="P689:Q689"/>
    <mergeCell ref="C690:M690"/>
    <mergeCell ref="N690:O690"/>
    <mergeCell ref="P690:Q690"/>
    <mergeCell ref="C691:M691"/>
    <mergeCell ref="N691:O691"/>
    <mergeCell ref="P691:Q691"/>
    <mergeCell ref="C692:M692"/>
    <mergeCell ref="N692:O692"/>
    <mergeCell ref="P692:Q692"/>
    <mergeCell ref="C693:M693"/>
    <mergeCell ref="N693:O693"/>
    <mergeCell ref="P693:Q693"/>
    <mergeCell ref="C694:M694"/>
    <mergeCell ref="N694:O694"/>
    <mergeCell ref="P694:Q694"/>
    <mergeCell ref="C684:D684"/>
    <mergeCell ref="E684:F684"/>
    <mergeCell ref="H684:I684"/>
    <mergeCell ref="K684:L684"/>
    <mergeCell ref="N684:O684"/>
    <mergeCell ref="P684:Q684"/>
    <mergeCell ref="C685:D685"/>
    <mergeCell ref="E685:F685"/>
    <mergeCell ref="H685:I685"/>
    <mergeCell ref="K685:L685"/>
    <mergeCell ref="N685:O685"/>
    <mergeCell ref="P685:Q685"/>
    <mergeCell ref="C686:J686"/>
    <mergeCell ref="K686:M686"/>
    <mergeCell ref="N686:O686"/>
    <mergeCell ref="P686:Q686"/>
    <mergeCell ref="C688:M688"/>
    <mergeCell ref="N688:O688"/>
    <mergeCell ref="P688:Q688"/>
    <mergeCell ref="C680:D680"/>
    <mergeCell ref="E680:F680"/>
    <mergeCell ref="H680:I680"/>
    <mergeCell ref="K680:L680"/>
    <mergeCell ref="N680:O680"/>
    <mergeCell ref="P680:Q680"/>
    <mergeCell ref="C681:D681"/>
    <mergeCell ref="E681:F681"/>
    <mergeCell ref="H681:I681"/>
    <mergeCell ref="K681:L681"/>
    <mergeCell ref="N681:O681"/>
    <mergeCell ref="P681:Q681"/>
    <mergeCell ref="C682:J682"/>
    <mergeCell ref="K682:L682"/>
    <mergeCell ref="N682:O682"/>
    <mergeCell ref="P682:Q682"/>
    <mergeCell ref="C683:D683"/>
    <mergeCell ref="E683:F683"/>
    <mergeCell ref="H683:I683"/>
    <mergeCell ref="K683:L683"/>
    <mergeCell ref="N683:O683"/>
    <mergeCell ref="P683:Q683"/>
    <mergeCell ref="C677:D677"/>
    <mergeCell ref="E677:F677"/>
    <mergeCell ref="H677:I677"/>
    <mergeCell ref="K677:L677"/>
    <mergeCell ref="N677:O677"/>
    <mergeCell ref="P677:Q677"/>
    <mergeCell ref="C678:D678"/>
    <mergeCell ref="E678:F678"/>
    <mergeCell ref="H678:I678"/>
    <mergeCell ref="K678:L678"/>
    <mergeCell ref="N678:O678"/>
    <mergeCell ref="P678:Q678"/>
    <mergeCell ref="C679:D679"/>
    <mergeCell ref="E679:F679"/>
    <mergeCell ref="H679:I679"/>
    <mergeCell ref="K679:L679"/>
    <mergeCell ref="N679:O679"/>
    <mergeCell ref="P679:Q679"/>
    <mergeCell ref="C671:M671"/>
    <mergeCell ref="N671:O671"/>
    <mergeCell ref="P671:Q671"/>
    <mergeCell ref="A672:R672"/>
    <mergeCell ref="C673:D673"/>
    <mergeCell ref="E673:F673"/>
    <mergeCell ref="H673:I673"/>
    <mergeCell ref="K673:L673"/>
    <mergeCell ref="N673:O673"/>
    <mergeCell ref="P673:Q673"/>
    <mergeCell ref="C674:Q674"/>
    <mergeCell ref="C675:D675"/>
    <mergeCell ref="E675:F675"/>
    <mergeCell ref="H675:I675"/>
    <mergeCell ref="K675:L675"/>
    <mergeCell ref="N675:O675"/>
    <mergeCell ref="P675:Q675"/>
    <mergeCell ref="C676:D676"/>
    <mergeCell ref="E676:F676"/>
    <mergeCell ref="H676:I676"/>
    <mergeCell ref="K676:L676"/>
    <mergeCell ref="N676:O676"/>
    <mergeCell ref="P676:Q676"/>
    <mergeCell ref="C665:M665"/>
    <mergeCell ref="N665:O665"/>
    <mergeCell ref="P665:Q665"/>
    <mergeCell ref="C666:M666"/>
    <mergeCell ref="N666:O666"/>
    <mergeCell ref="P666:Q666"/>
    <mergeCell ref="C667:M667"/>
    <mergeCell ref="N667:O667"/>
    <mergeCell ref="P667:Q667"/>
    <mergeCell ref="C668:M668"/>
    <mergeCell ref="N668:O668"/>
    <mergeCell ref="P668:Q668"/>
    <mergeCell ref="C669:M669"/>
    <mergeCell ref="N669:O669"/>
    <mergeCell ref="P669:Q669"/>
    <mergeCell ref="C670:M670"/>
    <mergeCell ref="N670:O670"/>
    <mergeCell ref="P670:Q670"/>
    <mergeCell ref="C660:D660"/>
    <mergeCell ref="E660:F660"/>
    <mergeCell ref="H660:I660"/>
    <mergeCell ref="K660:L660"/>
    <mergeCell ref="N660:O660"/>
    <mergeCell ref="P660:Q660"/>
    <mergeCell ref="C661:D661"/>
    <mergeCell ref="E661:F661"/>
    <mergeCell ref="H661:I661"/>
    <mergeCell ref="K661:L661"/>
    <mergeCell ref="N661:O661"/>
    <mergeCell ref="P661:Q661"/>
    <mergeCell ref="C662:J662"/>
    <mergeCell ref="K662:M662"/>
    <mergeCell ref="N662:O662"/>
    <mergeCell ref="P662:Q662"/>
    <mergeCell ref="C664:M664"/>
    <mergeCell ref="N664:O664"/>
    <mergeCell ref="P664:Q664"/>
    <mergeCell ref="C656:D656"/>
    <mergeCell ref="E656:F656"/>
    <mergeCell ref="H656:I656"/>
    <mergeCell ref="K656:L656"/>
    <mergeCell ref="N656:O656"/>
    <mergeCell ref="P656:Q656"/>
    <mergeCell ref="C657:D657"/>
    <mergeCell ref="E657:F657"/>
    <mergeCell ref="H657:I657"/>
    <mergeCell ref="K657:L657"/>
    <mergeCell ref="N657:O657"/>
    <mergeCell ref="P657:Q657"/>
    <mergeCell ref="C658:J658"/>
    <mergeCell ref="K658:L658"/>
    <mergeCell ref="N658:O658"/>
    <mergeCell ref="P658:Q658"/>
    <mergeCell ref="C659:D659"/>
    <mergeCell ref="E659:F659"/>
    <mergeCell ref="H659:I659"/>
    <mergeCell ref="K659:L659"/>
    <mergeCell ref="N659:O659"/>
    <mergeCell ref="P659:Q659"/>
    <mergeCell ref="C653:D653"/>
    <mergeCell ref="E653:F653"/>
    <mergeCell ref="H653:I653"/>
    <mergeCell ref="K653:L653"/>
    <mergeCell ref="N653:O653"/>
    <mergeCell ref="P653:Q653"/>
    <mergeCell ref="C654:D654"/>
    <mergeCell ref="E654:F654"/>
    <mergeCell ref="H654:I654"/>
    <mergeCell ref="K654:L654"/>
    <mergeCell ref="N654:O654"/>
    <mergeCell ref="P654:Q654"/>
    <mergeCell ref="C655:D655"/>
    <mergeCell ref="E655:F655"/>
    <mergeCell ref="H655:I655"/>
    <mergeCell ref="K655:L655"/>
    <mergeCell ref="N655:O655"/>
    <mergeCell ref="P655:Q655"/>
    <mergeCell ref="C648:J648"/>
    <mergeCell ref="K648:M648"/>
    <mergeCell ref="N648:O648"/>
    <mergeCell ref="P648:Q648"/>
    <mergeCell ref="C649:D649"/>
    <mergeCell ref="E649:F649"/>
    <mergeCell ref="H649:I649"/>
    <mergeCell ref="K649:L649"/>
    <mergeCell ref="N649:O649"/>
    <mergeCell ref="P649:Q649"/>
    <mergeCell ref="C650:Q650"/>
    <mergeCell ref="C651:D651"/>
    <mergeCell ref="E651:F651"/>
    <mergeCell ref="H651:I651"/>
    <mergeCell ref="K651:L651"/>
    <mergeCell ref="N651:O651"/>
    <mergeCell ref="P651:Q651"/>
    <mergeCell ref="C652:D652"/>
    <mergeCell ref="E652:F652"/>
    <mergeCell ref="H652:I652"/>
    <mergeCell ref="K652:L652"/>
    <mergeCell ref="N652:O652"/>
    <mergeCell ref="P652:Q652"/>
    <mergeCell ref="C644:J644"/>
    <mergeCell ref="K644:L644"/>
    <mergeCell ref="N644:O644"/>
    <mergeCell ref="P644:Q644"/>
    <mergeCell ref="C645:D645"/>
    <mergeCell ref="E645:F645"/>
    <mergeCell ref="H645:I645"/>
    <mergeCell ref="K645:L645"/>
    <mergeCell ref="N645:O645"/>
    <mergeCell ref="P645:Q645"/>
    <mergeCell ref="C646:D646"/>
    <mergeCell ref="E646:F646"/>
    <mergeCell ref="H646:I646"/>
    <mergeCell ref="K646:L646"/>
    <mergeCell ref="N646:O646"/>
    <mergeCell ref="P646:Q646"/>
    <mergeCell ref="C647:D647"/>
    <mergeCell ref="E647:F647"/>
    <mergeCell ref="H647:I647"/>
    <mergeCell ref="K647:L647"/>
    <mergeCell ref="N647:O647"/>
    <mergeCell ref="P647:Q647"/>
    <mergeCell ref="C641:D641"/>
    <mergeCell ref="E641:F641"/>
    <mergeCell ref="H641:I641"/>
    <mergeCell ref="K641:L641"/>
    <mergeCell ref="N641:O641"/>
    <mergeCell ref="P641:Q641"/>
    <mergeCell ref="C642:D642"/>
    <mergeCell ref="E642:F642"/>
    <mergeCell ref="H642:I642"/>
    <mergeCell ref="K642:L642"/>
    <mergeCell ref="N642:O642"/>
    <mergeCell ref="P642:Q642"/>
    <mergeCell ref="C643:D643"/>
    <mergeCell ref="E643:F643"/>
    <mergeCell ref="H643:I643"/>
    <mergeCell ref="K643:L643"/>
    <mergeCell ref="N643:O643"/>
    <mergeCell ref="P643:Q643"/>
    <mergeCell ref="C638:D638"/>
    <mergeCell ref="E638:F638"/>
    <mergeCell ref="H638:I638"/>
    <mergeCell ref="K638:L638"/>
    <mergeCell ref="N638:O638"/>
    <mergeCell ref="P638:Q638"/>
    <mergeCell ref="C639:D639"/>
    <mergeCell ref="E639:F639"/>
    <mergeCell ref="H639:I639"/>
    <mergeCell ref="K639:L639"/>
    <mergeCell ref="N639:O639"/>
    <mergeCell ref="P639:Q639"/>
    <mergeCell ref="C640:D640"/>
    <mergeCell ref="E640:F640"/>
    <mergeCell ref="H640:I640"/>
    <mergeCell ref="K640:L640"/>
    <mergeCell ref="N640:O640"/>
    <mergeCell ref="P640:Q640"/>
    <mergeCell ref="C634:J634"/>
    <mergeCell ref="K634:M634"/>
    <mergeCell ref="N634:O634"/>
    <mergeCell ref="P634:Q634"/>
    <mergeCell ref="C635:D635"/>
    <mergeCell ref="E635:F635"/>
    <mergeCell ref="H635:I635"/>
    <mergeCell ref="K635:L635"/>
    <mergeCell ref="N635:O635"/>
    <mergeCell ref="P635:Q635"/>
    <mergeCell ref="C636:Q636"/>
    <mergeCell ref="C637:D637"/>
    <mergeCell ref="E637:F637"/>
    <mergeCell ref="H637:I637"/>
    <mergeCell ref="K637:L637"/>
    <mergeCell ref="N637:O637"/>
    <mergeCell ref="P637:Q637"/>
    <mergeCell ref="C630:J630"/>
    <mergeCell ref="K630:L630"/>
    <mergeCell ref="N630:O630"/>
    <mergeCell ref="P630:Q630"/>
    <mergeCell ref="C631:D631"/>
    <mergeCell ref="E631:F631"/>
    <mergeCell ref="H631:I631"/>
    <mergeCell ref="K631:L631"/>
    <mergeCell ref="N631:O631"/>
    <mergeCell ref="P631:Q631"/>
    <mergeCell ref="C632:D632"/>
    <mergeCell ref="E632:F632"/>
    <mergeCell ref="H632:I632"/>
    <mergeCell ref="K632:L632"/>
    <mergeCell ref="N632:O632"/>
    <mergeCell ref="P632:Q632"/>
    <mergeCell ref="C633:D633"/>
    <mergeCell ref="E633:F633"/>
    <mergeCell ref="H633:I633"/>
    <mergeCell ref="K633:L633"/>
    <mergeCell ref="N633:O633"/>
    <mergeCell ref="P633:Q633"/>
    <mergeCell ref="C627:D627"/>
    <mergeCell ref="E627:F627"/>
    <mergeCell ref="H627:I627"/>
    <mergeCell ref="K627:L627"/>
    <mergeCell ref="N627:O627"/>
    <mergeCell ref="P627:Q627"/>
    <mergeCell ref="C628:D628"/>
    <mergeCell ref="E628:F628"/>
    <mergeCell ref="H628:I628"/>
    <mergeCell ref="K628:L628"/>
    <mergeCell ref="N628:O628"/>
    <mergeCell ref="P628:Q628"/>
    <mergeCell ref="C629:D629"/>
    <mergeCell ref="E629:F629"/>
    <mergeCell ref="H629:I629"/>
    <mergeCell ref="K629:L629"/>
    <mergeCell ref="N629:O629"/>
    <mergeCell ref="P629:Q629"/>
    <mergeCell ref="C623:Q623"/>
    <mergeCell ref="C624:D624"/>
    <mergeCell ref="E624:F624"/>
    <mergeCell ref="H624:I624"/>
    <mergeCell ref="K624:L624"/>
    <mergeCell ref="N624:O624"/>
    <mergeCell ref="P624:Q624"/>
    <mergeCell ref="C625:D625"/>
    <mergeCell ref="E625:F625"/>
    <mergeCell ref="H625:I625"/>
    <mergeCell ref="K625:L625"/>
    <mergeCell ref="N625:O625"/>
    <mergeCell ref="P625:Q625"/>
    <mergeCell ref="C626:D626"/>
    <mergeCell ref="E626:F626"/>
    <mergeCell ref="H626:I626"/>
    <mergeCell ref="K626:L626"/>
    <mergeCell ref="N626:O626"/>
    <mergeCell ref="P626:Q626"/>
    <mergeCell ref="C619:D619"/>
    <mergeCell ref="E619:F619"/>
    <mergeCell ref="H619:I619"/>
    <mergeCell ref="K619:L619"/>
    <mergeCell ref="N619:O619"/>
    <mergeCell ref="P619:Q619"/>
    <mergeCell ref="C620:D620"/>
    <mergeCell ref="E620:F620"/>
    <mergeCell ref="H620:I620"/>
    <mergeCell ref="K620:L620"/>
    <mergeCell ref="N620:O620"/>
    <mergeCell ref="P620:Q620"/>
    <mergeCell ref="C621:J621"/>
    <mergeCell ref="K621:M621"/>
    <mergeCell ref="N621:O621"/>
    <mergeCell ref="P621:Q621"/>
    <mergeCell ref="C622:D622"/>
    <mergeCell ref="E622:F622"/>
    <mergeCell ref="H622:I622"/>
    <mergeCell ref="K622:L622"/>
    <mergeCell ref="N622:O622"/>
    <mergeCell ref="P622:Q622"/>
    <mergeCell ref="C615:D615"/>
    <mergeCell ref="E615:F615"/>
    <mergeCell ref="H615:I615"/>
    <mergeCell ref="K615:L615"/>
    <mergeCell ref="N615:O615"/>
    <mergeCell ref="P615:Q615"/>
    <mergeCell ref="C616:D616"/>
    <mergeCell ref="E616:F616"/>
    <mergeCell ref="H616:I616"/>
    <mergeCell ref="K616:L616"/>
    <mergeCell ref="N616:O616"/>
    <mergeCell ref="P616:Q616"/>
    <mergeCell ref="C617:J617"/>
    <mergeCell ref="K617:L617"/>
    <mergeCell ref="N617:O617"/>
    <mergeCell ref="P617:Q617"/>
    <mergeCell ref="C618:D618"/>
    <mergeCell ref="E618:F618"/>
    <mergeCell ref="H618:I618"/>
    <mergeCell ref="K618:L618"/>
    <mergeCell ref="N618:O618"/>
    <mergeCell ref="P618:Q618"/>
    <mergeCell ref="C612:D612"/>
    <mergeCell ref="E612:F612"/>
    <mergeCell ref="H612:I612"/>
    <mergeCell ref="K612:L612"/>
    <mergeCell ref="N612:O612"/>
    <mergeCell ref="P612:Q612"/>
    <mergeCell ref="C613:D613"/>
    <mergeCell ref="E613:F613"/>
    <mergeCell ref="H613:I613"/>
    <mergeCell ref="K613:L613"/>
    <mergeCell ref="N613:O613"/>
    <mergeCell ref="P613:Q613"/>
    <mergeCell ref="C614:D614"/>
    <mergeCell ref="E614:F614"/>
    <mergeCell ref="H614:I614"/>
    <mergeCell ref="K614:L614"/>
    <mergeCell ref="N614:O614"/>
    <mergeCell ref="P614:Q614"/>
    <mergeCell ref="C608:J608"/>
    <mergeCell ref="K608:M608"/>
    <mergeCell ref="N608:O608"/>
    <mergeCell ref="P608:Q608"/>
    <mergeCell ref="C609:D609"/>
    <mergeCell ref="E609:F609"/>
    <mergeCell ref="H609:I609"/>
    <mergeCell ref="K609:L609"/>
    <mergeCell ref="N609:O609"/>
    <mergeCell ref="P609:Q609"/>
    <mergeCell ref="C610:Q610"/>
    <mergeCell ref="C611:D611"/>
    <mergeCell ref="E611:F611"/>
    <mergeCell ref="H611:I611"/>
    <mergeCell ref="K611:L611"/>
    <mergeCell ref="N611:O611"/>
    <mergeCell ref="P611:Q611"/>
    <mergeCell ref="C604:J604"/>
    <mergeCell ref="K604:L604"/>
    <mergeCell ref="N604:O604"/>
    <mergeCell ref="P604:Q604"/>
    <mergeCell ref="C605:D605"/>
    <mergeCell ref="E605:F605"/>
    <mergeCell ref="H605:I605"/>
    <mergeCell ref="K605:L605"/>
    <mergeCell ref="N605:O605"/>
    <mergeCell ref="P605:Q605"/>
    <mergeCell ref="C606:D606"/>
    <mergeCell ref="E606:F606"/>
    <mergeCell ref="H606:I606"/>
    <mergeCell ref="K606:L606"/>
    <mergeCell ref="N606:O606"/>
    <mergeCell ref="P606:Q606"/>
    <mergeCell ref="C607:D607"/>
    <mergeCell ref="E607:F607"/>
    <mergeCell ref="H607:I607"/>
    <mergeCell ref="K607:L607"/>
    <mergeCell ref="N607:O607"/>
    <mergeCell ref="P607:Q607"/>
    <mergeCell ref="C601:D601"/>
    <mergeCell ref="E601:F601"/>
    <mergeCell ref="H601:I601"/>
    <mergeCell ref="K601:L601"/>
    <mergeCell ref="N601:O601"/>
    <mergeCell ref="P601:Q601"/>
    <mergeCell ref="C602:D602"/>
    <mergeCell ref="E602:F602"/>
    <mergeCell ref="H602:I602"/>
    <mergeCell ref="K602:L602"/>
    <mergeCell ref="N602:O602"/>
    <mergeCell ref="P602:Q602"/>
    <mergeCell ref="C603:D603"/>
    <mergeCell ref="E603:F603"/>
    <mergeCell ref="H603:I603"/>
    <mergeCell ref="K603:L603"/>
    <mergeCell ref="N603:O603"/>
    <mergeCell ref="P603:Q603"/>
    <mergeCell ref="C598:D598"/>
    <mergeCell ref="E598:F598"/>
    <mergeCell ref="H598:I598"/>
    <mergeCell ref="K598:L598"/>
    <mergeCell ref="N598:O598"/>
    <mergeCell ref="P598:Q598"/>
    <mergeCell ref="C599:D599"/>
    <mergeCell ref="E599:F599"/>
    <mergeCell ref="H599:I599"/>
    <mergeCell ref="K599:L599"/>
    <mergeCell ref="N599:O599"/>
    <mergeCell ref="P599:Q599"/>
    <mergeCell ref="C600:D600"/>
    <mergeCell ref="E600:F600"/>
    <mergeCell ref="H600:I600"/>
    <mergeCell ref="K600:L600"/>
    <mergeCell ref="N600:O600"/>
    <mergeCell ref="P600:Q600"/>
    <mergeCell ref="C594:J594"/>
    <mergeCell ref="K594:M594"/>
    <mergeCell ref="N594:O594"/>
    <mergeCell ref="P594:Q594"/>
    <mergeCell ref="C595:D595"/>
    <mergeCell ref="E595:F595"/>
    <mergeCell ref="H595:I595"/>
    <mergeCell ref="K595:L595"/>
    <mergeCell ref="N595:O595"/>
    <mergeCell ref="P595:Q595"/>
    <mergeCell ref="C596:Q596"/>
    <mergeCell ref="C597:D597"/>
    <mergeCell ref="E597:F597"/>
    <mergeCell ref="H597:I597"/>
    <mergeCell ref="K597:L597"/>
    <mergeCell ref="N597:O597"/>
    <mergeCell ref="P597:Q597"/>
    <mergeCell ref="C590:J590"/>
    <mergeCell ref="K590:L590"/>
    <mergeCell ref="N590:O590"/>
    <mergeCell ref="P590:Q590"/>
    <mergeCell ref="C591:D591"/>
    <mergeCell ref="E591:F591"/>
    <mergeCell ref="H591:I591"/>
    <mergeCell ref="K591:L591"/>
    <mergeCell ref="N591:O591"/>
    <mergeCell ref="P591:Q591"/>
    <mergeCell ref="C592:D592"/>
    <mergeCell ref="E592:F592"/>
    <mergeCell ref="H592:I592"/>
    <mergeCell ref="K592:L592"/>
    <mergeCell ref="N592:O592"/>
    <mergeCell ref="P592:Q592"/>
    <mergeCell ref="C593:D593"/>
    <mergeCell ref="E593:F593"/>
    <mergeCell ref="H593:I593"/>
    <mergeCell ref="K593:L593"/>
    <mergeCell ref="N593:O593"/>
    <mergeCell ref="P593:Q593"/>
    <mergeCell ref="C587:D587"/>
    <mergeCell ref="E587:F587"/>
    <mergeCell ref="H587:I587"/>
    <mergeCell ref="K587:L587"/>
    <mergeCell ref="N587:O587"/>
    <mergeCell ref="P587:Q587"/>
    <mergeCell ref="C588:D588"/>
    <mergeCell ref="E588:F588"/>
    <mergeCell ref="H588:I588"/>
    <mergeCell ref="K588:L588"/>
    <mergeCell ref="N588:O588"/>
    <mergeCell ref="P588:Q588"/>
    <mergeCell ref="C589:D589"/>
    <mergeCell ref="E589:F589"/>
    <mergeCell ref="H589:I589"/>
    <mergeCell ref="K589:L589"/>
    <mergeCell ref="N589:O589"/>
    <mergeCell ref="P589:Q589"/>
    <mergeCell ref="C584:D584"/>
    <mergeCell ref="E584:F584"/>
    <mergeCell ref="H584:I584"/>
    <mergeCell ref="K584:L584"/>
    <mergeCell ref="N584:O584"/>
    <mergeCell ref="P584:Q584"/>
    <mergeCell ref="C585:D585"/>
    <mergeCell ref="E585:F585"/>
    <mergeCell ref="H585:I585"/>
    <mergeCell ref="K585:L585"/>
    <mergeCell ref="N585:O585"/>
    <mergeCell ref="P585:Q585"/>
    <mergeCell ref="C586:D586"/>
    <mergeCell ref="E586:F586"/>
    <mergeCell ref="H586:I586"/>
    <mergeCell ref="K586:L586"/>
    <mergeCell ref="N586:O586"/>
    <mergeCell ref="P586:Q586"/>
    <mergeCell ref="C580:J580"/>
    <mergeCell ref="K580:M580"/>
    <mergeCell ref="N580:O580"/>
    <mergeCell ref="P580:Q580"/>
    <mergeCell ref="C581:D581"/>
    <mergeCell ref="E581:F581"/>
    <mergeCell ref="H581:I581"/>
    <mergeCell ref="K581:L581"/>
    <mergeCell ref="N581:O581"/>
    <mergeCell ref="P581:Q581"/>
    <mergeCell ref="C582:Q582"/>
    <mergeCell ref="C583:D583"/>
    <mergeCell ref="E583:F583"/>
    <mergeCell ref="H583:I583"/>
    <mergeCell ref="K583:L583"/>
    <mergeCell ref="N583:O583"/>
    <mergeCell ref="P583:Q583"/>
    <mergeCell ref="C576:J576"/>
    <mergeCell ref="K576:L576"/>
    <mergeCell ref="N576:O576"/>
    <mergeCell ref="P576:Q576"/>
    <mergeCell ref="C577:D577"/>
    <mergeCell ref="E577:F577"/>
    <mergeCell ref="H577:I577"/>
    <mergeCell ref="K577:L577"/>
    <mergeCell ref="N577:O577"/>
    <mergeCell ref="P577:Q577"/>
    <mergeCell ref="C578:D578"/>
    <mergeCell ref="E578:F578"/>
    <mergeCell ref="H578:I578"/>
    <mergeCell ref="K578:L578"/>
    <mergeCell ref="N578:O578"/>
    <mergeCell ref="P578:Q578"/>
    <mergeCell ref="C579:D579"/>
    <mergeCell ref="E579:F579"/>
    <mergeCell ref="H579:I579"/>
    <mergeCell ref="K579:L579"/>
    <mergeCell ref="N579:O579"/>
    <mergeCell ref="P579:Q579"/>
    <mergeCell ref="C573:D573"/>
    <mergeCell ref="E573:F573"/>
    <mergeCell ref="H573:I573"/>
    <mergeCell ref="K573:L573"/>
    <mergeCell ref="N573:O573"/>
    <mergeCell ref="P573:Q573"/>
    <mergeCell ref="C574:D574"/>
    <mergeCell ref="E574:F574"/>
    <mergeCell ref="H574:I574"/>
    <mergeCell ref="K574:L574"/>
    <mergeCell ref="N574:O574"/>
    <mergeCell ref="P574:Q574"/>
    <mergeCell ref="C575:D575"/>
    <mergeCell ref="E575:F575"/>
    <mergeCell ref="H575:I575"/>
    <mergeCell ref="K575:L575"/>
    <mergeCell ref="N575:O575"/>
    <mergeCell ref="P575:Q575"/>
    <mergeCell ref="C570:D570"/>
    <mergeCell ref="E570:F570"/>
    <mergeCell ref="H570:I570"/>
    <mergeCell ref="K570:L570"/>
    <mergeCell ref="N570:O570"/>
    <mergeCell ref="P570:Q570"/>
    <mergeCell ref="C571:D571"/>
    <mergeCell ref="E571:F571"/>
    <mergeCell ref="H571:I571"/>
    <mergeCell ref="K571:L571"/>
    <mergeCell ref="N571:O571"/>
    <mergeCell ref="P571:Q571"/>
    <mergeCell ref="C572:D572"/>
    <mergeCell ref="E572:F572"/>
    <mergeCell ref="H572:I572"/>
    <mergeCell ref="K572:L572"/>
    <mergeCell ref="N572:O572"/>
    <mergeCell ref="P572:Q572"/>
    <mergeCell ref="C565:M565"/>
    <mergeCell ref="N565:O565"/>
    <mergeCell ref="P565:Q565"/>
    <mergeCell ref="A566:R566"/>
    <mergeCell ref="C567:D567"/>
    <mergeCell ref="E567:F567"/>
    <mergeCell ref="H567:I567"/>
    <mergeCell ref="K567:L567"/>
    <mergeCell ref="N567:O567"/>
    <mergeCell ref="P567:Q567"/>
    <mergeCell ref="C568:Q568"/>
    <mergeCell ref="C569:D569"/>
    <mergeCell ref="E569:F569"/>
    <mergeCell ref="H569:I569"/>
    <mergeCell ref="K569:L569"/>
    <mergeCell ref="N569:O569"/>
    <mergeCell ref="P569:Q569"/>
    <mergeCell ref="C559:M559"/>
    <mergeCell ref="N559:O559"/>
    <mergeCell ref="P559:Q559"/>
    <mergeCell ref="C560:M560"/>
    <mergeCell ref="N560:O560"/>
    <mergeCell ref="P560:Q560"/>
    <mergeCell ref="C561:M561"/>
    <mergeCell ref="N561:O561"/>
    <mergeCell ref="P561:Q561"/>
    <mergeCell ref="C562:M562"/>
    <mergeCell ref="N562:O562"/>
    <mergeCell ref="P562:Q562"/>
    <mergeCell ref="C563:M563"/>
    <mergeCell ref="N563:O563"/>
    <mergeCell ref="P563:Q563"/>
    <mergeCell ref="C564:M564"/>
    <mergeCell ref="N564:O564"/>
    <mergeCell ref="P564:Q564"/>
    <mergeCell ref="C554:D554"/>
    <mergeCell ref="E554:F554"/>
    <mergeCell ref="H554:I554"/>
    <mergeCell ref="K554:L554"/>
    <mergeCell ref="N554:O554"/>
    <mergeCell ref="P554:Q554"/>
    <mergeCell ref="C555:D555"/>
    <mergeCell ref="E555:F555"/>
    <mergeCell ref="H555:I555"/>
    <mergeCell ref="K555:L555"/>
    <mergeCell ref="N555:O555"/>
    <mergeCell ref="P555:Q555"/>
    <mergeCell ref="C556:J556"/>
    <mergeCell ref="K556:M556"/>
    <mergeCell ref="N556:O556"/>
    <mergeCell ref="P556:Q556"/>
    <mergeCell ref="C558:M558"/>
    <mergeCell ref="N558:O558"/>
    <mergeCell ref="P558:Q558"/>
    <mergeCell ref="C550:D550"/>
    <mergeCell ref="E550:F550"/>
    <mergeCell ref="H550:I550"/>
    <mergeCell ref="K550:L550"/>
    <mergeCell ref="N550:O550"/>
    <mergeCell ref="P550:Q550"/>
    <mergeCell ref="C551:D551"/>
    <mergeCell ref="E551:F551"/>
    <mergeCell ref="H551:I551"/>
    <mergeCell ref="K551:L551"/>
    <mergeCell ref="N551:O551"/>
    <mergeCell ref="P551:Q551"/>
    <mergeCell ref="C552:J552"/>
    <mergeCell ref="K552:L552"/>
    <mergeCell ref="N552:O552"/>
    <mergeCell ref="P552:Q552"/>
    <mergeCell ref="C553:D553"/>
    <mergeCell ref="E553:F553"/>
    <mergeCell ref="H553:I553"/>
    <mergeCell ref="K553:L553"/>
    <mergeCell ref="N553:O553"/>
    <mergeCell ref="P553:Q553"/>
    <mergeCell ref="C547:D547"/>
    <mergeCell ref="E547:F547"/>
    <mergeCell ref="H547:I547"/>
    <mergeCell ref="K547:L547"/>
    <mergeCell ref="N547:O547"/>
    <mergeCell ref="P547:Q547"/>
    <mergeCell ref="C548:D548"/>
    <mergeCell ref="E548:F548"/>
    <mergeCell ref="H548:I548"/>
    <mergeCell ref="K548:L548"/>
    <mergeCell ref="N548:O548"/>
    <mergeCell ref="P548:Q548"/>
    <mergeCell ref="C549:D549"/>
    <mergeCell ref="E549:F549"/>
    <mergeCell ref="H549:I549"/>
    <mergeCell ref="K549:L549"/>
    <mergeCell ref="N549:O549"/>
    <mergeCell ref="P549:Q549"/>
    <mergeCell ref="C542:J542"/>
    <mergeCell ref="K542:M542"/>
    <mergeCell ref="N542:O542"/>
    <mergeCell ref="P542:Q542"/>
    <mergeCell ref="C543:D543"/>
    <mergeCell ref="E543:F543"/>
    <mergeCell ref="H543:I543"/>
    <mergeCell ref="K543:L543"/>
    <mergeCell ref="N543:O543"/>
    <mergeCell ref="P543:Q543"/>
    <mergeCell ref="C544:Q544"/>
    <mergeCell ref="C545:D545"/>
    <mergeCell ref="E545:F545"/>
    <mergeCell ref="H545:I545"/>
    <mergeCell ref="K545:L545"/>
    <mergeCell ref="N545:O545"/>
    <mergeCell ref="P545:Q545"/>
    <mergeCell ref="C546:D546"/>
    <mergeCell ref="E546:F546"/>
    <mergeCell ref="H546:I546"/>
    <mergeCell ref="K546:L546"/>
    <mergeCell ref="N546:O546"/>
    <mergeCell ref="P546:Q546"/>
    <mergeCell ref="C538:J538"/>
    <mergeCell ref="K538:L538"/>
    <mergeCell ref="N538:O538"/>
    <mergeCell ref="P538:Q538"/>
    <mergeCell ref="C539:D539"/>
    <mergeCell ref="E539:F539"/>
    <mergeCell ref="H539:I539"/>
    <mergeCell ref="K539:L539"/>
    <mergeCell ref="N539:O539"/>
    <mergeCell ref="P539:Q539"/>
    <mergeCell ref="C540:D540"/>
    <mergeCell ref="E540:F540"/>
    <mergeCell ref="H540:I540"/>
    <mergeCell ref="K540:L540"/>
    <mergeCell ref="N540:O540"/>
    <mergeCell ref="P540:Q540"/>
    <mergeCell ref="C541:D541"/>
    <mergeCell ref="E541:F541"/>
    <mergeCell ref="H541:I541"/>
    <mergeCell ref="K541:L541"/>
    <mergeCell ref="N541:O541"/>
    <mergeCell ref="P541:Q541"/>
    <mergeCell ref="C535:D535"/>
    <mergeCell ref="E535:F535"/>
    <mergeCell ref="H535:I535"/>
    <mergeCell ref="K535:L535"/>
    <mergeCell ref="N535:O535"/>
    <mergeCell ref="P535:Q535"/>
    <mergeCell ref="C536:D536"/>
    <mergeCell ref="E536:F536"/>
    <mergeCell ref="H536:I536"/>
    <mergeCell ref="K536:L536"/>
    <mergeCell ref="N536:O536"/>
    <mergeCell ref="P536:Q536"/>
    <mergeCell ref="C537:D537"/>
    <mergeCell ref="E537:F537"/>
    <mergeCell ref="H537:I537"/>
    <mergeCell ref="K537:L537"/>
    <mergeCell ref="N537:O537"/>
    <mergeCell ref="P537:Q537"/>
    <mergeCell ref="C531:Q531"/>
    <mergeCell ref="C532:D532"/>
    <mergeCell ref="E532:F532"/>
    <mergeCell ref="H532:I532"/>
    <mergeCell ref="K532:L532"/>
    <mergeCell ref="N532:O532"/>
    <mergeCell ref="P532:Q532"/>
    <mergeCell ref="C533:D533"/>
    <mergeCell ref="E533:F533"/>
    <mergeCell ref="H533:I533"/>
    <mergeCell ref="K533:L533"/>
    <mergeCell ref="N533:O533"/>
    <mergeCell ref="P533:Q533"/>
    <mergeCell ref="C534:D534"/>
    <mergeCell ref="E534:F534"/>
    <mergeCell ref="H534:I534"/>
    <mergeCell ref="K534:L534"/>
    <mergeCell ref="N534:O534"/>
    <mergeCell ref="P534:Q534"/>
    <mergeCell ref="C527:D527"/>
    <mergeCell ref="E527:F527"/>
    <mergeCell ref="H527:I527"/>
    <mergeCell ref="K527:L527"/>
    <mergeCell ref="N527:O527"/>
    <mergeCell ref="P527:Q527"/>
    <mergeCell ref="C528:D528"/>
    <mergeCell ref="E528:F528"/>
    <mergeCell ref="H528:I528"/>
    <mergeCell ref="K528:L528"/>
    <mergeCell ref="N528:O528"/>
    <mergeCell ref="P528:Q528"/>
    <mergeCell ref="C529:J529"/>
    <mergeCell ref="K529:M529"/>
    <mergeCell ref="N529:O529"/>
    <mergeCell ref="P529:Q529"/>
    <mergeCell ref="C530:D530"/>
    <mergeCell ref="E530:F530"/>
    <mergeCell ref="H530:I530"/>
    <mergeCell ref="K530:L530"/>
    <mergeCell ref="N530:O530"/>
    <mergeCell ref="P530:Q530"/>
    <mergeCell ref="C523:D523"/>
    <mergeCell ref="E523:F523"/>
    <mergeCell ref="H523:I523"/>
    <mergeCell ref="K523:L523"/>
    <mergeCell ref="N523:O523"/>
    <mergeCell ref="P523:Q523"/>
    <mergeCell ref="C524:D524"/>
    <mergeCell ref="E524:F524"/>
    <mergeCell ref="H524:I524"/>
    <mergeCell ref="K524:L524"/>
    <mergeCell ref="N524:O524"/>
    <mergeCell ref="P524:Q524"/>
    <mergeCell ref="C525:J525"/>
    <mergeCell ref="K525:L525"/>
    <mergeCell ref="N525:O525"/>
    <mergeCell ref="P525:Q525"/>
    <mergeCell ref="C526:D526"/>
    <mergeCell ref="E526:F526"/>
    <mergeCell ref="H526:I526"/>
    <mergeCell ref="K526:L526"/>
    <mergeCell ref="N526:O526"/>
    <mergeCell ref="P526:Q526"/>
    <mergeCell ref="C520:D520"/>
    <mergeCell ref="E520:F520"/>
    <mergeCell ref="H520:I520"/>
    <mergeCell ref="K520:L520"/>
    <mergeCell ref="N520:O520"/>
    <mergeCell ref="P520:Q520"/>
    <mergeCell ref="C521:D521"/>
    <mergeCell ref="E521:F521"/>
    <mergeCell ref="H521:I521"/>
    <mergeCell ref="K521:L521"/>
    <mergeCell ref="N521:O521"/>
    <mergeCell ref="P521:Q521"/>
    <mergeCell ref="C522:D522"/>
    <mergeCell ref="E522:F522"/>
    <mergeCell ref="H522:I522"/>
    <mergeCell ref="K522:L522"/>
    <mergeCell ref="N522:O522"/>
    <mergeCell ref="P522:Q522"/>
    <mergeCell ref="C515:J515"/>
    <mergeCell ref="K515:M515"/>
    <mergeCell ref="N515:O515"/>
    <mergeCell ref="P515:Q515"/>
    <mergeCell ref="C516:D516"/>
    <mergeCell ref="E516:F516"/>
    <mergeCell ref="H516:I516"/>
    <mergeCell ref="K516:L516"/>
    <mergeCell ref="N516:O516"/>
    <mergeCell ref="P516:Q516"/>
    <mergeCell ref="C517:Q517"/>
    <mergeCell ref="C518:D518"/>
    <mergeCell ref="E518:F518"/>
    <mergeCell ref="H518:I518"/>
    <mergeCell ref="K518:L518"/>
    <mergeCell ref="N518:O518"/>
    <mergeCell ref="P518:Q518"/>
    <mergeCell ref="C519:D519"/>
    <mergeCell ref="E519:F519"/>
    <mergeCell ref="H519:I519"/>
    <mergeCell ref="K519:L519"/>
    <mergeCell ref="N519:O519"/>
    <mergeCell ref="P519:Q519"/>
    <mergeCell ref="C511:J511"/>
    <mergeCell ref="K511:L511"/>
    <mergeCell ref="N511:O511"/>
    <mergeCell ref="P511:Q511"/>
    <mergeCell ref="C512:D512"/>
    <mergeCell ref="E512:F512"/>
    <mergeCell ref="H512:I512"/>
    <mergeCell ref="K512:L512"/>
    <mergeCell ref="N512:O512"/>
    <mergeCell ref="P512:Q512"/>
    <mergeCell ref="C513:D513"/>
    <mergeCell ref="E513:F513"/>
    <mergeCell ref="H513:I513"/>
    <mergeCell ref="K513:L513"/>
    <mergeCell ref="N513:O513"/>
    <mergeCell ref="P513:Q513"/>
    <mergeCell ref="C514:D514"/>
    <mergeCell ref="E514:F514"/>
    <mergeCell ref="H514:I514"/>
    <mergeCell ref="K514:L514"/>
    <mergeCell ref="N514:O514"/>
    <mergeCell ref="P514:Q514"/>
    <mergeCell ref="C508:D508"/>
    <mergeCell ref="E508:F508"/>
    <mergeCell ref="H508:I508"/>
    <mergeCell ref="K508:L508"/>
    <mergeCell ref="N508:O508"/>
    <mergeCell ref="P508:Q508"/>
    <mergeCell ref="C509:D509"/>
    <mergeCell ref="E509:F509"/>
    <mergeCell ref="H509:I509"/>
    <mergeCell ref="K509:L509"/>
    <mergeCell ref="N509:O509"/>
    <mergeCell ref="P509:Q509"/>
    <mergeCell ref="C510:D510"/>
    <mergeCell ref="E510:F510"/>
    <mergeCell ref="H510:I510"/>
    <mergeCell ref="K510:L510"/>
    <mergeCell ref="N510:O510"/>
    <mergeCell ref="P510:Q510"/>
    <mergeCell ref="C504:Q504"/>
    <mergeCell ref="C505:D505"/>
    <mergeCell ref="E505:F505"/>
    <mergeCell ref="H505:I505"/>
    <mergeCell ref="K505:L505"/>
    <mergeCell ref="N505:O505"/>
    <mergeCell ref="P505:Q505"/>
    <mergeCell ref="C506:D506"/>
    <mergeCell ref="E506:F506"/>
    <mergeCell ref="H506:I506"/>
    <mergeCell ref="K506:L506"/>
    <mergeCell ref="N506:O506"/>
    <mergeCell ref="P506:Q506"/>
    <mergeCell ref="C507:D507"/>
    <mergeCell ref="E507:F507"/>
    <mergeCell ref="H507:I507"/>
    <mergeCell ref="K507:L507"/>
    <mergeCell ref="N507:O507"/>
    <mergeCell ref="P507:Q507"/>
    <mergeCell ref="C500:D500"/>
    <mergeCell ref="E500:F500"/>
    <mergeCell ref="H500:I500"/>
    <mergeCell ref="K500:L500"/>
    <mergeCell ref="N500:O500"/>
    <mergeCell ref="P500:Q500"/>
    <mergeCell ref="C501:D501"/>
    <mergeCell ref="E501:F501"/>
    <mergeCell ref="H501:I501"/>
    <mergeCell ref="K501:L501"/>
    <mergeCell ref="N501:O501"/>
    <mergeCell ref="P501:Q501"/>
    <mergeCell ref="C502:J502"/>
    <mergeCell ref="K502:M502"/>
    <mergeCell ref="N502:O502"/>
    <mergeCell ref="P502:Q502"/>
    <mergeCell ref="C503:D503"/>
    <mergeCell ref="E503:F503"/>
    <mergeCell ref="H503:I503"/>
    <mergeCell ref="K503:L503"/>
    <mergeCell ref="N503:O503"/>
    <mergeCell ref="P503:Q503"/>
    <mergeCell ref="C496:D496"/>
    <mergeCell ref="E496:F496"/>
    <mergeCell ref="H496:I496"/>
    <mergeCell ref="K496:L496"/>
    <mergeCell ref="N496:O496"/>
    <mergeCell ref="P496:Q496"/>
    <mergeCell ref="C497:D497"/>
    <mergeCell ref="E497:F497"/>
    <mergeCell ref="H497:I497"/>
    <mergeCell ref="K497:L497"/>
    <mergeCell ref="N497:O497"/>
    <mergeCell ref="P497:Q497"/>
    <mergeCell ref="C498:J498"/>
    <mergeCell ref="K498:L498"/>
    <mergeCell ref="N498:O498"/>
    <mergeCell ref="P498:Q498"/>
    <mergeCell ref="C499:D499"/>
    <mergeCell ref="E499:F499"/>
    <mergeCell ref="H499:I499"/>
    <mergeCell ref="K499:L499"/>
    <mergeCell ref="N499:O499"/>
    <mergeCell ref="P499:Q499"/>
    <mergeCell ref="C493:D493"/>
    <mergeCell ref="E493:F493"/>
    <mergeCell ref="H493:I493"/>
    <mergeCell ref="K493:L493"/>
    <mergeCell ref="N493:O493"/>
    <mergeCell ref="P493:Q493"/>
    <mergeCell ref="C494:D494"/>
    <mergeCell ref="E494:F494"/>
    <mergeCell ref="H494:I494"/>
    <mergeCell ref="K494:L494"/>
    <mergeCell ref="N494:O494"/>
    <mergeCell ref="P494:Q494"/>
    <mergeCell ref="C495:D495"/>
    <mergeCell ref="E495:F495"/>
    <mergeCell ref="H495:I495"/>
    <mergeCell ref="K495:L495"/>
    <mergeCell ref="N495:O495"/>
    <mergeCell ref="P495:Q495"/>
    <mergeCell ref="C488:M488"/>
    <mergeCell ref="N488:O488"/>
    <mergeCell ref="P488:Q488"/>
    <mergeCell ref="A489:R489"/>
    <mergeCell ref="C490:D490"/>
    <mergeCell ref="E490:F490"/>
    <mergeCell ref="H490:I490"/>
    <mergeCell ref="K490:L490"/>
    <mergeCell ref="N490:O490"/>
    <mergeCell ref="P490:Q490"/>
    <mergeCell ref="C491:Q491"/>
    <mergeCell ref="C492:D492"/>
    <mergeCell ref="E492:F492"/>
    <mergeCell ref="H492:I492"/>
    <mergeCell ref="K492:L492"/>
    <mergeCell ref="N492:O492"/>
    <mergeCell ref="P492:Q492"/>
    <mergeCell ref="C482:M482"/>
    <mergeCell ref="N482:O482"/>
    <mergeCell ref="P482:Q482"/>
    <mergeCell ref="C483:M483"/>
    <mergeCell ref="N483:O483"/>
    <mergeCell ref="P483:Q483"/>
    <mergeCell ref="C484:M484"/>
    <mergeCell ref="N484:O484"/>
    <mergeCell ref="P484:Q484"/>
    <mergeCell ref="C485:M485"/>
    <mergeCell ref="N485:O485"/>
    <mergeCell ref="P485:Q485"/>
    <mergeCell ref="C486:M486"/>
    <mergeCell ref="N486:O486"/>
    <mergeCell ref="P486:Q486"/>
    <mergeCell ref="C487:M487"/>
    <mergeCell ref="N487:O487"/>
    <mergeCell ref="P487:Q487"/>
    <mergeCell ref="C477:D477"/>
    <mergeCell ref="E477:F477"/>
    <mergeCell ref="H477:I477"/>
    <mergeCell ref="K477:L477"/>
    <mergeCell ref="N477:O477"/>
    <mergeCell ref="P477:Q477"/>
    <mergeCell ref="C478:D478"/>
    <mergeCell ref="E478:F478"/>
    <mergeCell ref="H478:I478"/>
    <mergeCell ref="K478:L478"/>
    <mergeCell ref="N478:O478"/>
    <mergeCell ref="P478:Q478"/>
    <mergeCell ref="C479:J479"/>
    <mergeCell ref="K479:M479"/>
    <mergeCell ref="N479:O479"/>
    <mergeCell ref="P479:Q479"/>
    <mergeCell ref="C481:M481"/>
    <mergeCell ref="N481:O481"/>
    <mergeCell ref="P481:Q481"/>
    <mergeCell ref="C473:D473"/>
    <mergeCell ref="E473:F473"/>
    <mergeCell ref="H473:I473"/>
    <mergeCell ref="K473:L473"/>
    <mergeCell ref="N473:O473"/>
    <mergeCell ref="P473:Q473"/>
    <mergeCell ref="C474:D474"/>
    <mergeCell ref="E474:F474"/>
    <mergeCell ref="H474:I474"/>
    <mergeCell ref="K474:L474"/>
    <mergeCell ref="N474:O474"/>
    <mergeCell ref="P474:Q474"/>
    <mergeCell ref="C475:J475"/>
    <mergeCell ref="K475:L475"/>
    <mergeCell ref="N475:O475"/>
    <mergeCell ref="P475:Q475"/>
    <mergeCell ref="C476:D476"/>
    <mergeCell ref="E476:F476"/>
    <mergeCell ref="H476:I476"/>
    <mergeCell ref="K476:L476"/>
    <mergeCell ref="N476:O476"/>
    <mergeCell ref="P476:Q476"/>
    <mergeCell ref="C470:D470"/>
    <mergeCell ref="E470:F470"/>
    <mergeCell ref="H470:I470"/>
    <mergeCell ref="K470:L470"/>
    <mergeCell ref="N470:O470"/>
    <mergeCell ref="P470:Q470"/>
    <mergeCell ref="C471:D471"/>
    <mergeCell ref="E471:F471"/>
    <mergeCell ref="H471:I471"/>
    <mergeCell ref="K471:L471"/>
    <mergeCell ref="N471:O471"/>
    <mergeCell ref="P471:Q471"/>
    <mergeCell ref="C472:D472"/>
    <mergeCell ref="E472:F472"/>
    <mergeCell ref="H472:I472"/>
    <mergeCell ref="K472:L472"/>
    <mergeCell ref="N472:O472"/>
    <mergeCell ref="P472:Q472"/>
    <mergeCell ref="C466:J466"/>
    <mergeCell ref="K466:M466"/>
    <mergeCell ref="N466:O466"/>
    <mergeCell ref="P466:Q466"/>
    <mergeCell ref="C467:D467"/>
    <mergeCell ref="E467:F467"/>
    <mergeCell ref="H467:I467"/>
    <mergeCell ref="K467:L467"/>
    <mergeCell ref="N467:O467"/>
    <mergeCell ref="P467:Q467"/>
    <mergeCell ref="C468:Q468"/>
    <mergeCell ref="C469:D469"/>
    <mergeCell ref="E469:F469"/>
    <mergeCell ref="H469:I469"/>
    <mergeCell ref="K469:L469"/>
    <mergeCell ref="N469:O469"/>
    <mergeCell ref="P469:Q469"/>
    <mergeCell ref="C462:J462"/>
    <mergeCell ref="K462:L462"/>
    <mergeCell ref="N462:O462"/>
    <mergeCell ref="P462:Q462"/>
    <mergeCell ref="C463:D463"/>
    <mergeCell ref="E463:F463"/>
    <mergeCell ref="H463:I463"/>
    <mergeCell ref="K463:L463"/>
    <mergeCell ref="N463:O463"/>
    <mergeCell ref="P463:Q463"/>
    <mergeCell ref="C464:D464"/>
    <mergeCell ref="E464:F464"/>
    <mergeCell ref="H464:I464"/>
    <mergeCell ref="K464:L464"/>
    <mergeCell ref="N464:O464"/>
    <mergeCell ref="P464:Q464"/>
    <mergeCell ref="C465:D465"/>
    <mergeCell ref="E465:F465"/>
    <mergeCell ref="H465:I465"/>
    <mergeCell ref="K465:L465"/>
    <mergeCell ref="N465:O465"/>
    <mergeCell ref="P465:Q465"/>
    <mergeCell ref="C459:D459"/>
    <mergeCell ref="E459:F459"/>
    <mergeCell ref="H459:I459"/>
    <mergeCell ref="K459:L459"/>
    <mergeCell ref="N459:O459"/>
    <mergeCell ref="P459:Q459"/>
    <mergeCell ref="C460:D460"/>
    <mergeCell ref="E460:F460"/>
    <mergeCell ref="H460:I460"/>
    <mergeCell ref="K460:L460"/>
    <mergeCell ref="N460:O460"/>
    <mergeCell ref="P460:Q460"/>
    <mergeCell ref="C461:D461"/>
    <mergeCell ref="E461:F461"/>
    <mergeCell ref="H461:I461"/>
    <mergeCell ref="K461:L461"/>
    <mergeCell ref="N461:O461"/>
    <mergeCell ref="P461:Q461"/>
    <mergeCell ref="C455:Q455"/>
    <mergeCell ref="C456:D456"/>
    <mergeCell ref="E456:F456"/>
    <mergeCell ref="H456:I456"/>
    <mergeCell ref="K456:L456"/>
    <mergeCell ref="N456:O456"/>
    <mergeCell ref="P456:Q456"/>
    <mergeCell ref="C457:D457"/>
    <mergeCell ref="E457:F457"/>
    <mergeCell ref="H457:I457"/>
    <mergeCell ref="K457:L457"/>
    <mergeCell ref="N457:O457"/>
    <mergeCell ref="P457:Q457"/>
    <mergeCell ref="C458:D458"/>
    <mergeCell ref="E458:F458"/>
    <mergeCell ref="H458:I458"/>
    <mergeCell ref="K458:L458"/>
    <mergeCell ref="N458:O458"/>
    <mergeCell ref="P458:Q458"/>
    <mergeCell ref="C451:D451"/>
    <mergeCell ref="E451:F451"/>
    <mergeCell ref="H451:I451"/>
    <mergeCell ref="K451:L451"/>
    <mergeCell ref="N451:O451"/>
    <mergeCell ref="P451:Q451"/>
    <mergeCell ref="C452:D452"/>
    <mergeCell ref="E452:F452"/>
    <mergeCell ref="H452:I452"/>
    <mergeCell ref="K452:L452"/>
    <mergeCell ref="N452:O452"/>
    <mergeCell ref="P452:Q452"/>
    <mergeCell ref="C453:J453"/>
    <mergeCell ref="K453:M453"/>
    <mergeCell ref="N453:O453"/>
    <mergeCell ref="P453:Q453"/>
    <mergeCell ref="C454:D454"/>
    <mergeCell ref="E454:F454"/>
    <mergeCell ref="H454:I454"/>
    <mergeCell ref="K454:L454"/>
    <mergeCell ref="N454:O454"/>
    <mergeCell ref="P454:Q454"/>
    <mergeCell ref="C447:D447"/>
    <mergeCell ref="E447:F447"/>
    <mergeCell ref="H447:I447"/>
    <mergeCell ref="K447:L447"/>
    <mergeCell ref="N447:O447"/>
    <mergeCell ref="P447:Q447"/>
    <mergeCell ref="C448:D448"/>
    <mergeCell ref="E448:F448"/>
    <mergeCell ref="H448:I448"/>
    <mergeCell ref="K448:L448"/>
    <mergeCell ref="N448:O448"/>
    <mergeCell ref="P448:Q448"/>
    <mergeCell ref="C449:J449"/>
    <mergeCell ref="K449:L449"/>
    <mergeCell ref="N449:O449"/>
    <mergeCell ref="P449:Q449"/>
    <mergeCell ref="C450:D450"/>
    <mergeCell ref="E450:F450"/>
    <mergeCell ref="H450:I450"/>
    <mergeCell ref="K450:L450"/>
    <mergeCell ref="N450:O450"/>
    <mergeCell ref="P450:Q450"/>
    <mergeCell ref="C444:D444"/>
    <mergeCell ref="E444:F444"/>
    <mergeCell ref="H444:I444"/>
    <mergeCell ref="K444:L444"/>
    <mergeCell ref="N444:O444"/>
    <mergeCell ref="P444:Q444"/>
    <mergeCell ref="C445:D445"/>
    <mergeCell ref="E445:F445"/>
    <mergeCell ref="H445:I445"/>
    <mergeCell ref="K445:L445"/>
    <mergeCell ref="N445:O445"/>
    <mergeCell ref="P445:Q445"/>
    <mergeCell ref="C446:D446"/>
    <mergeCell ref="E446:F446"/>
    <mergeCell ref="H446:I446"/>
    <mergeCell ref="K446:L446"/>
    <mergeCell ref="N446:O446"/>
    <mergeCell ref="P446:Q446"/>
    <mergeCell ref="C440:Q440"/>
    <mergeCell ref="C441:D441"/>
    <mergeCell ref="E441:F441"/>
    <mergeCell ref="H441:I441"/>
    <mergeCell ref="K441:L441"/>
    <mergeCell ref="N441:O441"/>
    <mergeCell ref="P441:Q441"/>
    <mergeCell ref="C442:D442"/>
    <mergeCell ref="E442:F442"/>
    <mergeCell ref="H442:I442"/>
    <mergeCell ref="K442:L442"/>
    <mergeCell ref="N442:O442"/>
    <mergeCell ref="P442:Q442"/>
    <mergeCell ref="C443:D443"/>
    <mergeCell ref="E443:F443"/>
    <mergeCell ref="H443:I443"/>
    <mergeCell ref="K443:L443"/>
    <mergeCell ref="N443:O443"/>
    <mergeCell ref="P443:Q443"/>
    <mergeCell ref="C436:D436"/>
    <mergeCell ref="E436:F436"/>
    <mergeCell ref="H436:I436"/>
    <mergeCell ref="K436:L436"/>
    <mergeCell ref="N436:O436"/>
    <mergeCell ref="P436:Q436"/>
    <mergeCell ref="C437:D437"/>
    <mergeCell ref="E437:F437"/>
    <mergeCell ref="H437:I437"/>
    <mergeCell ref="K437:L437"/>
    <mergeCell ref="N437:O437"/>
    <mergeCell ref="P437:Q437"/>
    <mergeCell ref="C438:J438"/>
    <mergeCell ref="K438:M438"/>
    <mergeCell ref="N438:O438"/>
    <mergeCell ref="P438:Q438"/>
    <mergeCell ref="C439:D439"/>
    <mergeCell ref="E439:F439"/>
    <mergeCell ref="H439:I439"/>
    <mergeCell ref="K439:L439"/>
    <mergeCell ref="N439:O439"/>
    <mergeCell ref="P439:Q439"/>
    <mergeCell ref="C432:D432"/>
    <mergeCell ref="E432:F432"/>
    <mergeCell ref="H432:I432"/>
    <mergeCell ref="K432:L432"/>
    <mergeCell ref="N432:O432"/>
    <mergeCell ref="P432:Q432"/>
    <mergeCell ref="C433:D433"/>
    <mergeCell ref="E433:F433"/>
    <mergeCell ref="H433:I433"/>
    <mergeCell ref="K433:L433"/>
    <mergeCell ref="N433:O433"/>
    <mergeCell ref="P433:Q433"/>
    <mergeCell ref="C434:J434"/>
    <mergeCell ref="K434:L434"/>
    <mergeCell ref="N434:O434"/>
    <mergeCell ref="P434:Q434"/>
    <mergeCell ref="C435:D435"/>
    <mergeCell ref="E435:F435"/>
    <mergeCell ref="H435:I435"/>
    <mergeCell ref="K435:L435"/>
    <mergeCell ref="N435:O435"/>
    <mergeCell ref="P435:Q435"/>
    <mergeCell ref="C429:D429"/>
    <mergeCell ref="E429:F429"/>
    <mergeCell ref="H429:I429"/>
    <mergeCell ref="K429:L429"/>
    <mergeCell ref="N429:O429"/>
    <mergeCell ref="P429:Q429"/>
    <mergeCell ref="C430:D430"/>
    <mergeCell ref="E430:F430"/>
    <mergeCell ref="H430:I430"/>
    <mergeCell ref="K430:L430"/>
    <mergeCell ref="N430:O430"/>
    <mergeCell ref="P430:Q430"/>
    <mergeCell ref="C431:D431"/>
    <mergeCell ref="E431:F431"/>
    <mergeCell ref="H431:I431"/>
    <mergeCell ref="K431:L431"/>
    <mergeCell ref="N431:O431"/>
    <mergeCell ref="P431:Q431"/>
    <mergeCell ref="C425:J425"/>
    <mergeCell ref="K425:M425"/>
    <mergeCell ref="N425:O425"/>
    <mergeCell ref="P425:Q425"/>
    <mergeCell ref="C426:D426"/>
    <mergeCell ref="E426:F426"/>
    <mergeCell ref="H426:I426"/>
    <mergeCell ref="K426:L426"/>
    <mergeCell ref="N426:O426"/>
    <mergeCell ref="P426:Q426"/>
    <mergeCell ref="C427:Q427"/>
    <mergeCell ref="C428:D428"/>
    <mergeCell ref="E428:F428"/>
    <mergeCell ref="H428:I428"/>
    <mergeCell ref="K428:L428"/>
    <mergeCell ref="N428:O428"/>
    <mergeCell ref="P428:Q428"/>
    <mergeCell ref="C421:J421"/>
    <mergeCell ref="K421:L421"/>
    <mergeCell ref="N421:O421"/>
    <mergeCell ref="P421:Q421"/>
    <mergeCell ref="C422:D422"/>
    <mergeCell ref="E422:F422"/>
    <mergeCell ref="H422:I422"/>
    <mergeCell ref="K422:L422"/>
    <mergeCell ref="N422:O422"/>
    <mergeCell ref="P422:Q422"/>
    <mergeCell ref="C423:D423"/>
    <mergeCell ref="E423:F423"/>
    <mergeCell ref="H423:I423"/>
    <mergeCell ref="K423:L423"/>
    <mergeCell ref="N423:O423"/>
    <mergeCell ref="P423:Q423"/>
    <mergeCell ref="C424:D424"/>
    <mergeCell ref="E424:F424"/>
    <mergeCell ref="H424:I424"/>
    <mergeCell ref="K424:L424"/>
    <mergeCell ref="N424:O424"/>
    <mergeCell ref="P424:Q424"/>
    <mergeCell ref="C418:D418"/>
    <mergeCell ref="E418:F418"/>
    <mergeCell ref="H418:I418"/>
    <mergeCell ref="K418:L418"/>
    <mergeCell ref="N418:O418"/>
    <mergeCell ref="P418:Q418"/>
    <mergeCell ref="C419:D419"/>
    <mergeCell ref="E419:F419"/>
    <mergeCell ref="H419:I419"/>
    <mergeCell ref="K419:L419"/>
    <mergeCell ref="N419:O419"/>
    <mergeCell ref="P419:Q419"/>
    <mergeCell ref="C420:D420"/>
    <mergeCell ref="E420:F420"/>
    <mergeCell ref="H420:I420"/>
    <mergeCell ref="K420:L420"/>
    <mergeCell ref="N420:O420"/>
    <mergeCell ref="P420:Q420"/>
    <mergeCell ref="C414:Q414"/>
    <mergeCell ref="C415:D415"/>
    <mergeCell ref="E415:F415"/>
    <mergeCell ref="H415:I415"/>
    <mergeCell ref="K415:L415"/>
    <mergeCell ref="N415:O415"/>
    <mergeCell ref="P415:Q415"/>
    <mergeCell ref="C416:D416"/>
    <mergeCell ref="E416:F416"/>
    <mergeCell ref="H416:I416"/>
    <mergeCell ref="K416:L416"/>
    <mergeCell ref="N416:O416"/>
    <mergeCell ref="P416:Q416"/>
    <mergeCell ref="C417:D417"/>
    <mergeCell ref="E417:F417"/>
    <mergeCell ref="H417:I417"/>
    <mergeCell ref="K417:L417"/>
    <mergeCell ref="N417:O417"/>
    <mergeCell ref="P417:Q417"/>
    <mergeCell ref="C407:M407"/>
    <mergeCell ref="N407:O407"/>
    <mergeCell ref="P407:Q407"/>
    <mergeCell ref="C408:M408"/>
    <mergeCell ref="N408:O408"/>
    <mergeCell ref="P408:Q408"/>
    <mergeCell ref="C409:M409"/>
    <mergeCell ref="N409:O409"/>
    <mergeCell ref="P409:Q409"/>
    <mergeCell ref="C410:M410"/>
    <mergeCell ref="N410:O410"/>
    <mergeCell ref="P410:Q410"/>
    <mergeCell ref="C411:M411"/>
    <mergeCell ref="N411:O411"/>
    <mergeCell ref="P411:Q411"/>
    <mergeCell ref="A412:R412"/>
    <mergeCell ref="C413:D413"/>
    <mergeCell ref="E413:F413"/>
    <mergeCell ref="H413:I413"/>
    <mergeCell ref="K413:L413"/>
    <mergeCell ref="N413:O413"/>
    <mergeCell ref="P413:Q413"/>
    <mergeCell ref="C401:D401"/>
    <mergeCell ref="E401:F401"/>
    <mergeCell ref="H401:I401"/>
    <mergeCell ref="K401:L401"/>
    <mergeCell ref="N401:O401"/>
    <mergeCell ref="P401:Q401"/>
    <mergeCell ref="C402:J402"/>
    <mergeCell ref="K402:M402"/>
    <mergeCell ref="N402:O402"/>
    <mergeCell ref="P402:Q402"/>
    <mergeCell ref="C404:M404"/>
    <mergeCell ref="N404:O404"/>
    <mergeCell ref="P404:Q404"/>
    <mergeCell ref="C405:M405"/>
    <mergeCell ref="N405:O405"/>
    <mergeCell ref="P405:Q405"/>
    <mergeCell ref="C406:M406"/>
    <mergeCell ref="N406:O406"/>
    <mergeCell ref="P406:Q406"/>
    <mergeCell ref="C397:D397"/>
    <mergeCell ref="E397:F397"/>
    <mergeCell ref="H397:I397"/>
    <mergeCell ref="K397:L397"/>
    <mergeCell ref="N397:O397"/>
    <mergeCell ref="P397:Q397"/>
    <mergeCell ref="C398:J398"/>
    <mergeCell ref="K398:L398"/>
    <mergeCell ref="N398:O398"/>
    <mergeCell ref="P398:Q398"/>
    <mergeCell ref="C399:D399"/>
    <mergeCell ref="E399:F399"/>
    <mergeCell ref="H399:I399"/>
    <mergeCell ref="K399:L399"/>
    <mergeCell ref="N399:O399"/>
    <mergeCell ref="P399:Q399"/>
    <mergeCell ref="C400:D400"/>
    <mergeCell ref="E400:F400"/>
    <mergeCell ref="H400:I400"/>
    <mergeCell ref="K400:L400"/>
    <mergeCell ref="N400:O400"/>
    <mergeCell ref="P400:Q400"/>
    <mergeCell ref="C394:D394"/>
    <mergeCell ref="E394:F394"/>
    <mergeCell ref="H394:I394"/>
    <mergeCell ref="K394:L394"/>
    <mergeCell ref="N394:O394"/>
    <mergeCell ref="P394:Q394"/>
    <mergeCell ref="C395:D395"/>
    <mergeCell ref="E395:F395"/>
    <mergeCell ref="H395:I395"/>
    <mergeCell ref="K395:L395"/>
    <mergeCell ref="N395:O395"/>
    <mergeCell ref="P395:Q395"/>
    <mergeCell ref="C396:D396"/>
    <mergeCell ref="E396:F396"/>
    <mergeCell ref="H396:I396"/>
    <mergeCell ref="K396:L396"/>
    <mergeCell ref="N396:O396"/>
    <mergeCell ref="P396:Q396"/>
    <mergeCell ref="C390:Q390"/>
    <mergeCell ref="C391:D391"/>
    <mergeCell ref="E391:F391"/>
    <mergeCell ref="H391:I391"/>
    <mergeCell ref="K391:L391"/>
    <mergeCell ref="N391:O391"/>
    <mergeCell ref="P391:Q391"/>
    <mergeCell ref="C392:D392"/>
    <mergeCell ref="E392:F392"/>
    <mergeCell ref="H392:I392"/>
    <mergeCell ref="K392:L392"/>
    <mergeCell ref="N392:O392"/>
    <mergeCell ref="P392:Q392"/>
    <mergeCell ref="C393:D393"/>
    <mergeCell ref="E393:F393"/>
    <mergeCell ref="H393:I393"/>
    <mergeCell ref="K393:L393"/>
    <mergeCell ref="N393:O393"/>
    <mergeCell ref="P393:Q393"/>
    <mergeCell ref="C386:D386"/>
    <mergeCell ref="E386:F386"/>
    <mergeCell ref="H386:I386"/>
    <mergeCell ref="K386:L386"/>
    <mergeCell ref="N386:O386"/>
    <mergeCell ref="P386:Q386"/>
    <mergeCell ref="C387:D387"/>
    <mergeCell ref="E387:F387"/>
    <mergeCell ref="H387:I387"/>
    <mergeCell ref="K387:L387"/>
    <mergeCell ref="N387:O387"/>
    <mergeCell ref="P387:Q387"/>
    <mergeCell ref="C388:J388"/>
    <mergeCell ref="K388:M388"/>
    <mergeCell ref="N388:O388"/>
    <mergeCell ref="P388:Q388"/>
    <mergeCell ref="C389:D389"/>
    <mergeCell ref="E389:F389"/>
    <mergeCell ref="H389:I389"/>
    <mergeCell ref="K389:L389"/>
    <mergeCell ref="N389:O389"/>
    <mergeCell ref="P389:Q389"/>
    <mergeCell ref="C382:D382"/>
    <mergeCell ref="E382:F382"/>
    <mergeCell ref="H382:I382"/>
    <mergeCell ref="K382:L382"/>
    <mergeCell ref="N382:O382"/>
    <mergeCell ref="P382:Q382"/>
    <mergeCell ref="C383:D383"/>
    <mergeCell ref="E383:F383"/>
    <mergeCell ref="H383:I383"/>
    <mergeCell ref="K383:L383"/>
    <mergeCell ref="N383:O383"/>
    <mergeCell ref="P383:Q383"/>
    <mergeCell ref="C384:J384"/>
    <mergeCell ref="K384:L384"/>
    <mergeCell ref="N384:O384"/>
    <mergeCell ref="P384:Q384"/>
    <mergeCell ref="C385:D385"/>
    <mergeCell ref="E385:F385"/>
    <mergeCell ref="H385:I385"/>
    <mergeCell ref="K385:L385"/>
    <mergeCell ref="N385:O385"/>
    <mergeCell ref="P385:Q385"/>
    <mergeCell ref="C379:D379"/>
    <mergeCell ref="E379:F379"/>
    <mergeCell ref="H379:I379"/>
    <mergeCell ref="K379:L379"/>
    <mergeCell ref="N379:O379"/>
    <mergeCell ref="P379:Q379"/>
    <mergeCell ref="C380:D380"/>
    <mergeCell ref="E380:F380"/>
    <mergeCell ref="H380:I380"/>
    <mergeCell ref="K380:L380"/>
    <mergeCell ref="N380:O380"/>
    <mergeCell ref="P380:Q380"/>
    <mergeCell ref="C381:D381"/>
    <mergeCell ref="E381:F381"/>
    <mergeCell ref="H381:I381"/>
    <mergeCell ref="K381:L381"/>
    <mergeCell ref="N381:O381"/>
    <mergeCell ref="P381:Q381"/>
    <mergeCell ref="C375:J375"/>
    <mergeCell ref="K375:M375"/>
    <mergeCell ref="N375:O375"/>
    <mergeCell ref="P375:Q375"/>
    <mergeCell ref="C376:D376"/>
    <mergeCell ref="E376:F376"/>
    <mergeCell ref="H376:I376"/>
    <mergeCell ref="K376:L376"/>
    <mergeCell ref="N376:O376"/>
    <mergeCell ref="P376:Q376"/>
    <mergeCell ref="C377:Q377"/>
    <mergeCell ref="C378:D378"/>
    <mergeCell ref="E378:F378"/>
    <mergeCell ref="H378:I378"/>
    <mergeCell ref="K378:L378"/>
    <mergeCell ref="N378:O378"/>
    <mergeCell ref="P378:Q378"/>
    <mergeCell ref="C371:J371"/>
    <mergeCell ref="K371:L371"/>
    <mergeCell ref="N371:O371"/>
    <mergeCell ref="P371:Q371"/>
    <mergeCell ref="C372:D372"/>
    <mergeCell ref="E372:F372"/>
    <mergeCell ref="H372:I372"/>
    <mergeCell ref="K372:L372"/>
    <mergeCell ref="N372:O372"/>
    <mergeCell ref="P372:Q372"/>
    <mergeCell ref="C373:D373"/>
    <mergeCell ref="E373:F373"/>
    <mergeCell ref="H373:I373"/>
    <mergeCell ref="K373:L373"/>
    <mergeCell ref="N373:O373"/>
    <mergeCell ref="P373:Q373"/>
    <mergeCell ref="C374:D374"/>
    <mergeCell ref="E374:F374"/>
    <mergeCell ref="H374:I374"/>
    <mergeCell ref="K374:L374"/>
    <mergeCell ref="N374:O374"/>
    <mergeCell ref="P374:Q374"/>
    <mergeCell ref="C368:D368"/>
    <mergeCell ref="E368:F368"/>
    <mergeCell ref="H368:I368"/>
    <mergeCell ref="K368:L368"/>
    <mergeCell ref="N368:O368"/>
    <mergeCell ref="P368:Q368"/>
    <mergeCell ref="C369:D369"/>
    <mergeCell ref="E369:F369"/>
    <mergeCell ref="H369:I369"/>
    <mergeCell ref="K369:L369"/>
    <mergeCell ref="N369:O369"/>
    <mergeCell ref="P369:Q369"/>
    <mergeCell ref="C370:D370"/>
    <mergeCell ref="E370:F370"/>
    <mergeCell ref="H370:I370"/>
    <mergeCell ref="K370:L370"/>
    <mergeCell ref="N370:O370"/>
    <mergeCell ref="P370:Q370"/>
    <mergeCell ref="C365:D365"/>
    <mergeCell ref="E365:F365"/>
    <mergeCell ref="H365:I365"/>
    <mergeCell ref="K365:L365"/>
    <mergeCell ref="N365:O365"/>
    <mergeCell ref="P365:Q365"/>
    <mergeCell ref="C366:D366"/>
    <mergeCell ref="E366:F366"/>
    <mergeCell ref="H366:I366"/>
    <mergeCell ref="K366:L366"/>
    <mergeCell ref="N366:O366"/>
    <mergeCell ref="P366:Q366"/>
    <mergeCell ref="C367:D367"/>
    <mergeCell ref="E367:F367"/>
    <mergeCell ref="H367:I367"/>
    <mergeCell ref="K367:L367"/>
    <mergeCell ref="N367:O367"/>
    <mergeCell ref="P367:Q367"/>
    <mergeCell ref="C361:J361"/>
    <mergeCell ref="K361:M361"/>
    <mergeCell ref="N361:O361"/>
    <mergeCell ref="P361:Q361"/>
    <mergeCell ref="C362:D362"/>
    <mergeCell ref="E362:F362"/>
    <mergeCell ref="H362:I362"/>
    <mergeCell ref="K362:L362"/>
    <mergeCell ref="N362:O362"/>
    <mergeCell ref="P362:Q362"/>
    <mergeCell ref="C363:Q363"/>
    <mergeCell ref="C364:D364"/>
    <mergeCell ref="E364:F364"/>
    <mergeCell ref="H364:I364"/>
    <mergeCell ref="K364:L364"/>
    <mergeCell ref="N364:O364"/>
    <mergeCell ref="P364:Q364"/>
    <mergeCell ref="C357:J357"/>
    <mergeCell ref="K357:L357"/>
    <mergeCell ref="N357:O357"/>
    <mergeCell ref="P357:Q357"/>
    <mergeCell ref="C358:D358"/>
    <mergeCell ref="E358:F358"/>
    <mergeCell ref="H358:I358"/>
    <mergeCell ref="K358:L358"/>
    <mergeCell ref="N358:O358"/>
    <mergeCell ref="P358:Q358"/>
    <mergeCell ref="C359:D359"/>
    <mergeCell ref="E359:F359"/>
    <mergeCell ref="H359:I359"/>
    <mergeCell ref="K359:L359"/>
    <mergeCell ref="N359:O359"/>
    <mergeCell ref="P359:Q359"/>
    <mergeCell ref="C360:D360"/>
    <mergeCell ref="E360:F360"/>
    <mergeCell ref="H360:I360"/>
    <mergeCell ref="K360:L360"/>
    <mergeCell ref="N360:O360"/>
    <mergeCell ref="P360:Q360"/>
    <mergeCell ref="C354:D354"/>
    <mergeCell ref="E354:F354"/>
    <mergeCell ref="H354:I354"/>
    <mergeCell ref="K354:L354"/>
    <mergeCell ref="N354:O354"/>
    <mergeCell ref="P354:Q354"/>
    <mergeCell ref="C355:D355"/>
    <mergeCell ref="E355:F355"/>
    <mergeCell ref="H355:I355"/>
    <mergeCell ref="K355:L355"/>
    <mergeCell ref="N355:O355"/>
    <mergeCell ref="P355:Q355"/>
    <mergeCell ref="C356:D356"/>
    <mergeCell ref="E356:F356"/>
    <mergeCell ref="H356:I356"/>
    <mergeCell ref="K356:L356"/>
    <mergeCell ref="N356:O356"/>
    <mergeCell ref="P356:Q356"/>
    <mergeCell ref="C351:D351"/>
    <mergeCell ref="E351:F351"/>
    <mergeCell ref="H351:I351"/>
    <mergeCell ref="K351:L351"/>
    <mergeCell ref="N351:O351"/>
    <mergeCell ref="P351:Q351"/>
    <mergeCell ref="C352:D352"/>
    <mergeCell ref="E352:F352"/>
    <mergeCell ref="H352:I352"/>
    <mergeCell ref="K352:L352"/>
    <mergeCell ref="N352:O352"/>
    <mergeCell ref="P352:Q352"/>
    <mergeCell ref="C353:D353"/>
    <mergeCell ref="E353:F353"/>
    <mergeCell ref="H353:I353"/>
    <mergeCell ref="K353:L353"/>
    <mergeCell ref="N353:O353"/>
    <mergeCell ref="P353:Q353"/>
    <mergeCell ref="C347:J347"/>
    <mergeCell ref="K347:M347"/>
    <mergeCell ref="N347:O347"/>
    <mergeCell ref="P347:Q347"/>
    <mergeCell ref="C348:D348"/>
    <mergeCell ref="E348:F348"/>
    <mergeCell ref="H348:I348"/>
    <mergeCell ref="K348:L348"/>
    <mergeCell ref="N348:O348"/>
    <mergeCell ref="P348:Q348"/>
    <mergeCell ref="C349:Q349"/>
    <mergeCell ref="C350:D350"/>
    <mergeCell ref="E350:F350"/>
    <mergeCell ref="H350:I350"/>
    <mergeCell ref="K350:L350"/>
    <mergeCell ref="N350:O350"/>
    <mergeCell ref="P350:Q350"/>
    <mergeCell ref="C343:J343"/>
    <mergeCell ref="K343:L343"/>
    <mergeCell ref="N343:O343"/>
    <mergeCell ref="P343:Q343"/>
    <mergeCell ref="C344:D344"/>
    <mergeCell ref="E344:F344"/>
    <mergeCell ref="H344:I344"/>
    <mergeCell ref="K344:L344"/>
    <mergeCell ref="N344:O344"/>
    <mergeCell ref="P344:Q344"/>
    <mergeCell ref="C345:D345"/>
    <mergeCell ref="E345:F345"/>
    <mergeCell ref="H345:I345"/>
    <mergeCell ref="K345:L345"/>
    <mergeCell ref="N345:O345"/>
    <mergeCell ref="P345:Q345"/>
    <mergeCell ref="C346:D346"/>
    <mergeCell ref="E346:F346"/>
    <mergeCell ref="H346:I346"/>
    <mergeCell ref="K346:L346"/>
    <mergeCell ref="N346:O346"/>
    <mergeCell ref="P346:Q346"/>
    <mergeCell ref="C340:D340"/>
    <mergeCell ref="E340:F340"/>
    <mergeCell ref="H340:I340"/>
    <mergeCell ref="K340:L340"/>
    <mergeCell ref="N340:O340"/>
    <mergeCell ref="P340:Q340"/>
    <mergeCell ref="C341:D341"/>
    <mergeCell ref="E341:F341"/>
    <mergeCell ref="H341:I341"/>
    <mergeCell ref="K341:L341"/>
    <mergeCell ref="N341:O341"/>
    <mergeCell ref="P341:Q341"/>
    <mergeCell ref="C342:D342"/>
    <mergeCell ref="E342:F342"/>
    <mergeCell ref="H342:I342"/>
    <mergeCell ref="K342:L342"/>
    <mergeCell ref="N342:O342"/>
    <mergeCell ref="P342:Q342"/>
    <mergeCell ref="C337:D337"/>
    <mergeCell ref="E337:F337"/>
    <mergeCell ref="H337:I337"/>
    <mergeCell ref="K337:L337"/>
    <mergeCell ref="N337:O337"/>
    <mergeCell ref="P337:Q337"/>
    <mergeCell ref="C338:D338"/>
    <mergeCell ref="E338:F338"/>
    <mergeCell ref="H338:I338"/>
    <mergeCell ref="K338:L338"/>
    <mergeCell ref="N338:O338"/>
    <mergeCell ref="P338:Q338"/>
    <mergeCell ref="C339:D339"/>
    <mergeCell ref="E339:F339"/>
    <mergeCell ref="H339:I339"/>
    <mergeCell ref="K339:L339"/>
    <mergeCell ref="N339:O339"/>
    <mergeCell ref="P339:Q339"/>
    <mergeCell ref="C333:J333"/>
    <mergeCell ref="K333:M333"/>
    <mergeCell ref="N333:O333"/>
    <mergeCell ref="P333:Q333"/>
    <mergeCell ref="C334:D334"/>
    <mergeCell ref="E334:F334"/>
    <mergeCell ref="H334:I334"/>
    <mergeCell ref="K334:L334"/>
    <mergeCell ref="N334:O334"/>
    <mergeCell ref="P334:Q334"/>
    <mergeCell ref="C335:Q335"/>
    <mergeCell ref="C336:D336"/>
    <mergeCell ref="E336:F336"/>
    <mergeCell ref="H336:I336"/>
    <mergeCell ref="K336:L336"/>
    <mergeCell ref="N336:O336"/>
    <mergeCell ref="P336:Q336"/>
    <mergeCell ref="C329:J329"/>
    <mergeCell ref="K329:L329"/>
    <mergeCell ref="N329:O329"/>
    <mergeCell ref="P329:Q329"/>
    <mergeCell ref="C330:D330"/>
    <mergeCell ref="E330:F330"/>
    <mergeCell ref="H330:I330"/>
    <mergeCell ref="K330:L330"/>
    <mergeCell ref="N330:O330"/>
    <mergeCell ref="P330:Q330"/>
    <mergeCell ref="C331:D331"/>
    <mergeCell ref="E331:F331"/>
    <mergeCell ref="H331:I331"/>
    <mergeCell ref="K331:L331"/>
    <mergeCell ref="N331:O331"/>
    <mergeCell ref="P331:Q331"/>
    <mergeCell ref="C332:D332"/>
    <mergeCell ref="E332:F332"/>
    <mergeCell ref="H332:I332"/>
    <mergeCell ref="K332:L332"/>
    <mergeCell ref="N332:O332"/>
    <mergeCell ref="P332:Q332"/>
    <mergeCell ref="C326:D326"/>
    <mergeCell ref="E326:F326"/>
    <mergeCell ref="H326:I326"/>
    <mergeCell ref="K326:L326"/>
    <mergeCell ref="N326:O326"/>
    <mergeCell ref="P326:Q326"/>
    <mergeCell ref="C327:D327"/>
    <mergeCell ref="E327:F327"/>
    <mergeCell ref="H327:I327"/>
    <mergeCell ref="K327:L327"/>
    <mergeCell ref="N327:O327"/>
    <mergeCell ref="P327:Q327"/>
    <mergeCell ref="C328:D328"/>
    <mergeCell ref="E328:F328"/>
    <mergeCell ref="H328:I328"/>
    <mergeCell ref="K328:L328"/>
    <mergeCell ref="N328:O328"/>
    <mergeCell ref="P328:Q328"/>
    <mergeCell ref="C323:D323"/>
    <mergeCell ref="E323:F323"/>
    <mergeCell ref="H323:I323"/>
    <mergeCell ref="K323:L323"/>
    <mergeCell ref="N323:O323"/>
    <mergeCell ref="P323:Q323"/>
    <mergeCell ref="C324:D324"/>
    <mergeCell ref="E324:F324"/>
    <mergeCell ref="H324:I324"/>
    <mergeCell ref="K324:L324"/>
    <mergeCell ref="N324:O324"/>
    <mergeCell ref="P324:Q324"/>
    <mergeCell ref="C325:D325"/>
    <mergeCell ref="E325:F325"/>
    <mergeCell ref="H325:I325"/>
    <mergeCell ref="K325:L325"/>
    <mergeCell ref="N325:O325"/>
    <mergeCell ref="P325:Q325"/>
    <mergeCell ref="C318:J318"/>
    <mergeCell ref="K318:M318"/>
    <mergeCell ref="N318:O318"/>
    <mergeCell ref="P318:Q318"/>
    <mergeCell ref="C319:D319"/>
    <mergeCell ref="E319:F319"/>
    <mergeCell ref="H319:I319"/>
    <mergeCell ref="K319:L319"/>
    <mergeCell ref="N319:O319"/>
    <mergeCell ref="P319:Q319"/>
    <mergeCell ref="C320:Q320"/>
    <mergeCell ref="C321:D321"/>
    <mergeCell ref="E321:F321"/>
    <mergeCell ref="H321:I321"/>
    <mergeCell ref="K321:L321"/>
    <mergeCell ref="N321:O321"/>
    <mergeCell ref="P321:Q321"/>
    <mergeCell ref="C322:D322"/>
    <mergeCell ref="E322:F322"/>
    <mergeCell ref="H322:I322"/>
    <mergeCell ref="K322:L322"/>
    <mergeCell ref="N322:O322"/>
    <mergeCell ref="P322:Q322"/>
    <mergeCell ref="C314:J314"/>
    <mergeCell ref="K314:L314"/>
    <mergeCell ref="N314:O314"/>
    <mergeCell ref="P314:Q314"/>
    <mergeCell ref="C315:D315"/>
    <mergeCell ref="E315:F315"/>
    <mergeCell ref="H315:I315"/>
    <mergeCell ref="K315:L315"/>
    <mergeCell ref="N315:O315"/>
    <mergeCell ref="P315:Q315"/>
    <mergeCell ref="C316:D316"/>
    <mergeCell ref="E316:F316"/>
    <mergeCell ref="H316:I316"/>
    <mergeCell ref="K316:L316"/>
    <mergeCell ref="N316:O316"/>
    <mergeCell ref="P316:Q316"/>
    <mergeCell ref="C317:D317"/>
    <mergeCell ref="E317:F317"/>
    <mergeCell ref="H317:I317"/>
    <mergeCell ref="K317:L317"/>
    <mergeCell ref="N317:O317"/>
    <mergeCell ref="P317:Q317"/>
    <mergeCell ref="C311:D311"/>
    <mergeCell ref="E311:F311"/>
    <mergeCell ref="H311:I311"/>
    <mergeCell ref="K311:L311"/>
    <mergeCell ref="N311:O311"/>
    <mergeCell ref="P311:Q311"/>
    <mergeCell ref="C312:D312"/>
    <mergeCell ref="E312:F312"/>
    <mergeCell ref="H312:I312"/>
    <mergeCell ref="K312:L312"/>
    <mergeCell ref="N312:O312"/>
    <mergeCell ref="P312:Q312"/>
    <mergeCell ref="C313:D313"/>
    <mergeCell ref="E313:F313"/>
    <mergeCell ref="H313:I313"/>
    <mergeCell ref="K313:L313"/>
    <mergeCell ref="N313:O313"/>
    <mergeCell ref="P313:Q313"/>
    <mergeCell ref="C307:Q307"/>
    <mergeCell ref="C308:D308"/>
    <mergeCell ref="E308:F308"/>
    <mergeCell ref="H308:I308"/>
    <mergeCell ref="K308:L308"/>
    <mergeCell ref="N308:O308"/>
    <mergeCell ref="P308:Q308"/>
    <mergeCell ref="C309:D309"/>
    <mergeCell ref="E309:F309"/>
    <mergeCell ref="H309:I309"/>
    <mergeCell ref="K309:L309"/>
    <mergeCell ref="N309:O309"/>
    <mergeCell ref="P309:Q309"/>
    <mergeCell ref="C310:D310"/>
    <mergeCell ref="E310:F310"/>
    <mergeCell ref="H310:I310"/>
    <mergeCell ref="K310:L310"/>
    <mergeCell ref="N310:O310"/>
    <mergeCell ref="P310:Q310"/>
    <mergeCell ref="C303:D303"/>
    <mergeCell ref="E303:F303"/>
    <mergeCell ref="H303:I303"/>
    <mergeCell ref="K303:L303"/>
    <mergeCell ref="N303:O303"/>
    <mergeCell ref="P303:Q303"/>
    <mergeCell ref="C304:D304"/>
    <mergeCell ref="E304:F304"/>
    <mergeCell ref="H304:I304"/>
    <mergeCell ref="K304:L304"/>
    <mergeCell ref="N304:O304"/>
    <mergeCell ref="P304:Q304"/>
    <mergeCell ref="C305:J305"/>
    <mergeCell ref="K305:M305"/>
    <mergeCell ref="N305:O305"/>
    <mergeCell ref="P305:Q305"/>
    <mergeCell ref="C306:D306"/>
    <mergeCell ref="E306:F306"/>
    <mergeCell ref="H306:I306"/>
    <mergeCell ref="K306:L306"/>
    <mergeCell ref="N306:O306"/>
    <mergeCell ref="P306:Q306"/>
    <mergeCell ref="C299:D299"/>
    <mergeCell ref="E299:F299"/>
    <mergeCell ref="H299:I299"/>
    <mergeCell ref="K299:L299"/>
    <mergeCell ref="N299:O299"/>
    <mergeCell ref="P299:Q299"/>
    <mergeCell ref="C300:D300"/>
    <mergeCell ref="E300:F300"/>
    <mergeCell ref="H300:I300"/>
    <mergeCell ref="K300:L300"/>
    <mergeCell ref="N300:O300"/>
    <mergeCell ref="P300:Q300"/>
    <mergeCell ref="C301:J301"/>
    <mergeCell ref="K301:L301"/>
    <mergeCell ref="N301:O301"/>
    <mergeCell ref="P301:Q301"/>
    <mergeCell ref="C302:D302"/>
    <mergeCell ref="E302:F302"/>
    <mergeCell ref="H302:I302"/>
    <mergeCell ref="K302:L302"/>
    <mergeCell ref="N302:O302"/>
    <mergeCell ref="P302:Q302"/>
    <mergeCell ref="C296:D296"/>
    <mergeCell ref="E296:F296"/>
    <mergeCell ref="H296:I296"/>
    <mergeCell ref="K296:L296"/>
    <mergeCell ref="N296:O296"/>
    <mergeCell ref="P296:Q296"/>
    <mergeCell ref="C297:D297"/>
    <mergeCell ref="E297:F297"/>
    <mergeCell ref="H297:I297"/>
    <mergeCell ref="K297:L297"/>
    <mergeCell ref="N297:O297"/>
    <mergeCell ref="P297:Q297"/>
    <mergeCell ref="C298:D298"/>
    <mergeCell ref="E298:F298"/>
    <mergeCell ref="H298:I298"/>
    <mergeCell ref="K298:L298"/>
    <mergeCell ref="N298:O298"/>
    <mergeCell ref="P298:Q298"/>
    <mergeCell ref="C292:J292"/>
    <mergeCell ref="K292:M292"/>
    <mergeCell ref="N292:O292"/>
    <mergeCell ref="P292:Q292"/>
    <mergeCell ref="C293:D293"/>
    <mergeCell ref="E293:F293"/>
    <mergeCell ref="H293:I293"/>
    <mergeCell ref="K293:L293"/>
    <mergeCell ref="N293:O293"/>
    <mergeCell ref="P293:Q293"/>
    <mergeCell ref="C294:Q294"/>
    <mergeCell ref="C295:D295"/>
    <mergeCell ref="E295:F295"/>
    <mergeCell ref="H295:I295"/>
    <mergeCell ref="K295:L295"/>
    <mergeCell ref="N295:O295"/>
    <mergeCell ref="P295:Q295"/>
    <mergeCell ref="C288:J288"/>
    <mergeCell ref="K288:L288"/>
    <mergeCell ref="N288:O288"/>
    <mergeCell ref="P288:Q288"/>
    <mergeCell ref="C289:D289"/>
    <mergeCell ref="E289:F289"/>
    <mergeCell ref="H289:I289"/>
    <mergeCell ref="K289:L289"/>
    <mergeCell ref="N289:O289"/>
    <mergeCell ref="P289:Q289"/>
    <mergeCell ref="C290:D290"/>
    <mergeCell ref="E290:F290"/>
    <mergeCell ref="H290:I290"/>
    <mergeCell ref="K290:L290"/>
    <mergeCell ref="N290:O290"/>
    <mergeCell ref="P290:Q290"/>
    <mergeCell ref="C291:D291"/>
    <mergeCell ref="E291:F291"/>
    <mergeCell ref="H291:I291"/>
    <mergeCell ref="K291:L291"/>
    <mergeCell ref="N291:O291"/>
    <mergeCell ref="P291:Q291"/>
    <mergeCell ref="C285:D285"/>
    <mergeCell ref="E285:F285"/>
    <mergeCell ref="H285:I285"/>
    <mergeCell ref="K285:L285"/>
    <mergeCell ref="N285:O285"/>
    <mergeCell ref="P285:Q285"/>
    <mergeCell ref="C286:D286"/>
    <mergeCell ref="E286:F286"/>
    <mergeCell ref="H286:I286"/>
    <mergeCell ref="K286:L286"/>
    <mergeCell ref="N286:O286"/>
    <mergeCell ref="P286:Q286"/>
    <mergeCell ref="C287:D287"/>
    <mergeCell ref="E287:F287"/>
    <mergeCell ref="H287:I287"/>
    <mergeCell ref="K287:L287"/>
    <mergeCell ref="N287:O287"/>
    <mergeCell ref="P287:Q287"/>
    <mergeCell ref="C282:D282"/>
    <mergeCell ref="E282:F282"/>
    <mergeCell ref="H282:I282"/>
    <mergeCell ref="K282:L282"/>
    <mergeCell ref="N282:O282"/>
    <mergeCell ref="P282:Q282"/>
    <mergeCell ref="C283:D283"/>
    <mergeCell ref="E283:F283"/>
    <mergeCell ref="H283:I283"/>
    <mergeCell ref="K283:L283"/>
    <mergeCell ref="N283:O283"/>
    <mergeCell ref="P283:Q283"/>
    <mergeCell ref="C284:D284"/>
    <mergeCell ref="E284:F284"/>
    <mergeCell ref="H284:I284"/>
    <mergeCell ref="K284:L284"/>
    <mergeCell ref="N284:O284"/>
    <mergeCell ref="P284:Q284"/>
    <mergeCell ref="C278:J278"/>
    <mergeCell ref="K278:M278"/>
    <mergeCell ref="N278:O278"/>
    <mergeCell ref="P278:Q278"/>
    <mergeCell ref="C279:D279"/>
    <mergeCell ref="E279:F279"/>
    <mergeCell ref="H279:I279"/>
    <mergeCell ref="K279:L279"/>
    <mergeCell ref="N279:O279"/>
    <mergeCell ref="P279:Q279"/>
    <mergeCell ref="C280:Q280"/>
    <mergeCell ref="C281:D281"/>
    <mergeCell ref="E281:F281"/>
    <mergeCell ref="H281:I281"/>
    <mergeCell ref="K281:L281"/>
    <mergeCell ref="N281:O281"/>
    <mergeCell ref="P281:Q281"/>
    <mergeCell ref="C274:J274"/>
    <mergeCell ref="K274:L274"/>
    <mergeCell ref="N274:O274"/>
    <mergeCell ref="P274:Q274"/>
    <mergeCell ref="C275:D275"/>
    <mergeCell ref="E275:F275"/>
    <mergeCell ref="H275:I275"/>
    <mergeCell ref="K275:L275"/>
    <mergeCell ref="N275:O275"/>
    <mergeCell ref="P275:Q275"/>
    <mergeCell ref="C276:D276"/>
    <mergeCell ref="E276:F276"/>
    <mergeCell ref="H276:I276"/>
    <mergeCell ref="K276:L276"/>
    <mergeCell ref="N276:O276"/>
    <mergeCell ref="P276:Q276"/>
    <mergeCell ref="C277:D277"/>
    <mergeCell ref="E277:F277"/>
    <mergeCell ref="H277:I277"/>
    <mergeCell ref="K277:L277"/>
    <mergeCell ref="N277:O277"/>
    <mergeCell ref="P277:Q277"/>
    <mergeCell ref="C271:D271"/>
    <mergeCell ref="E271:F271"/>
    <mergeCell ref="H271:I271"/>
    <mergeCell ref="K271:L271"/>
    <mergeCell ref="N271:O271"/>
    <mergeCell ref="P271:Q271"/>
    <mergeCell ref="C272:D272"/>
    <mergeCell ref="E272:F272"/>
    <mergeCell ref="H272:I272"/>
    <mergeCell ref="K272:L272"/>
    <mergeCell ref="N272:O272"/>
    <mergeCell ref="P272:Q272"/>
    <mergeCell ref="C273:D273"/>
    <mergeCell ref="E273:F273"/>
    <mergeCell ref="H273:I273"/>
    <mergeCell ref="K273:L273"/>
    <mergeCell ref="N273:O273"/>
    <mergeCell ref="P273:Q273"/>
    <mergeCell ref="C268:D268"/>
    <mergeCell ref="E268:F268"/>
    <mergeCell ref="H268:I268"/>
    <mergeCell ref="K268:L268"/>
    <mergeCell ref="N268:O268"/>
    <mergeCell ref="P268:Q268"/>
    <mergeCell ref="C269:D269"/>
    <mergeCell ref="E269:F269"/>
    <mergeCell ref="H269:I269"/>
    <mergeCell ref="K269:L269"/>
    <mergeCell ref="N269:O269"/>
    <mergeCell ref="P269:Q269"/>
    <mergeCell ref="C270:D270"/>
    <mergeCell ref="E270:F270"/>
    <mergeCell ref="H270:I270"/>
    <mergeCell ref="K270:L270"/>
    <mergeCell ref="N270:O270"/>
    <mergeCell ref="P270:Q270"/>
    <mergeCell ref="C263:M263"/>
    <mergeCell ref="N263:O263"/>
    <mergeCell ref="P263:Q263"/>
    <mergeCell ref="A264:R264"/>
    <mergeCell ref="C265:D265"/>
    <mergeCell ref="E265:F265"/>
    <mergeCell ref="H265:I265"/>
    <mergeCell ref="K265:L265"/>
    <mergeCell ref="N265:O265"/>
    <mergeCell ref="P265:Q265"/>
    <mergeCell ref="C266:Q266"/>
    <mergeCell ref="C267:D267"/>
    <mergeCell ref="E267:F267"/>
    <mergeCell ref="H267:I267"/>
    <mergeCell ref="K267:L267"/>
    <mergeCell ref="N267:O267"/>
    <mergeCell ref="P267:Q267"/>
    <mergeCell ref="C257:M257"/>
    <mergeCell ref="N257:O257"/>
    <mergeCell ref="P257:Q257"/>
    <mergeCell ref="C258:M258"/>
    <mergeCell ref="N258:O258"/>
    <mergeCell ref="P258:Q258"/>
    <mergeCell ref="C259:M259"/>
    <mergeCell ref="N259:O259"/>
    <mergeCell ref="P259:Q259"/>
    <mergeCell ref="C260:M260"/>
    <mergeCell ref="N260:O260"/>
    <mergeCell ref="P260:Q260"/>
    <mergeCell ref="C261:M261"/>
    <mergeCell ref="N261:O261"/>
    <mergeCell ref="P261:Q261"/>
    <mergeCell ref="C262:M262"/>
    <mergeCell ref="N262:O262"/>
    <mergeCell ref="P262:Q262"/>
    <mergeCell ref="C252:D252"/>
    <mergeCell ref="E252:F252"/>
    <mergeCell ref="H252:I252"/>
    <mergeCell ref="K252:L252"/>
    <mergeCell ref="N252:O252"/>
    <mergeCell ref="P252:Q252"/>
    <mergeCell ref="C253:D253"/>
    <mergeCell ref="E253:F253"/>
    <mergeCell ref="H253:I253"/>
    <mergeCell ref="K253:L253"/>
    <mergeCell ref="N253:O253"/>
    <mergeCell ref="P253:Q253"/>
    <mergeCell ref="C254:J254"/>
    <mergeCell ref="K254:M254"/>
    <mergeCell ref="N254:O254"/>
    <mergeCell ref="P254:Q254"/>
    <mergeCell ref="C256:M256"/>
    <mergeCell ref="N256:O256"/>
    <mergeCell ref="P256:Q256"/>
    <mergeCell ref="C248:D248"/>
    <mergeCell ref="E248:F248"/>
    <mergeCell ref="H248:I248"/>
    <mergeCell ref="K248:L248"/>
    <mergeCell ref="N248:O248"/>
    <mergeCell ref="P248:Q248"/>
    <mergeCell ref="C249:D249"/>
    <mergeCell ref="E249:F249"/>
    <mergeCell ref="H249:I249"/>
    <mergeCell ref="K249:L249"/>
    <mergeCell ref="N249:O249"/>
    <mergeCell ref="P249:Q249"/>
    <mergeCell ref="C250:J250"/>
    <mergeCell ref="K250:L250"/>
    <mergeCell ref="N250:O250"/>
    <mergeCell ref="P250:Q250"/>
    <mergeCell ref="C251:D251"/>
    <mergeCell ref="E251:F251"/>
    <mergeCell ref="H251:I251"/>
    <mergeCell ref="K251:L251"/>
    <mergeCell ref="N251:O251"/>
    <mergeCell ref="P251:Q251"/>
    <mergeCell ref="C245:D245"/>
    <mergeCell ref="E245:F245"/>
    <mergeCell ref="H245:I245"/>
    <mergeCell ref="K245:L245"/>
    <mergeCell ref="N245:O245"/>
    <mergeCell ref="P245:Q245"/>
    <mergeCell ref="C246:D246"/>
    <mergeCell ref="E246:F246"/>
    <mergeCell ref="H246:I246"/>
    <mergeCell ref="K246:L246"/>
    <mergeCell ref="N246:O246"/>
    <mergeCell ref="P246:Q246"/>
    <mergeCell ref="C247:D247"/>
    <mergeCell ref="E247:F247"/>
    <mergeCell ref="H247:I247"/>
    <mergeCell ref="K247:L247"/>
    <mergeCell ref="N247:O247"/>
    <mergeCell ref="P247:Q247"/>
    <mergeCell ref="C241:J241"/>
    <mergeCell ref="K241:M241"/>
    <mergeCell ref="N241:O241"/>
    <mergeCell ref="P241:Q241"/>
    <mergeCell ref="C242:D242"/>
    <mergeCell ref="E242:F242"/>
    <mergeCell ref="H242:I242"/>
    <mergeCell ref="K242:L242"/>
    <mergeCell ref="N242:O242"/>
    <mergeCell ref="P242:Q242"/>
    <mergeCell ref="C243:Q243"/>
    <mergeCell ref="C244:D244"/>
    <mergeCell ref="E244:F244"/>
    <mergeCell ref="H244:I244"/>
    <mergeCell ref="K244:L244"/>
    <mergeCell ref="N244:O244"/>
    <mergeCell ref="P244:Q244"/>
    <mergeCell ref="C237:D237"/>
    <mergeCell ref="E237:F237"/>
    <mergeCell ref="H237:I237"/>
    <mergeCell ref="K237:L237"/>
    <mergeCell ref="N237:O237"/>
    <mergeCell ref="P237:Q237"/>
    <mergeCell ref="C238:D238"/>
    <mergeCell ref="E238:F238"/>
    <mergeCell ref="H238:I238"/>
    <mergeCell ref="K238:L238"/>
    <mergeCell ref="N238:O238"/>
    <mergeCell ref="P238:Q238"/>
    <mergeCell ref="C239:J239"/>
    <mergeCell ref="K239:M239"/>
    <mergeCell ref="N239:O239"/>
    <mergeCell ref="P239:Q239"/>
    <mergeCell ref="C240:D240"/>
    <mergeCell ref="E240:F240"/>
    <mergeCell ref="H240:I240"/>
    <mergeCell ref="K240:L240"/>
    <mergeCell ref="N240:O240"/>
    <mergeCell ref="P240:Q240"/>
    <mergeCell ref="C233:D233"/>
    <mergeCell ref="E233:F233"/>
    <mergeCell ref="H233:I233"/>
    <mergeCell ref="K233:L233"/>
    <mergeCell ref="N233:O233"/>
    <mergeCell ref="P233:Q233"/>
    <mergeCell ref="C234:D234"/>
    <mergeCell ref="E234:F234"/>
    <mergeCell ref="H234:I234"/>
    <mergeCell ref="K234:L234"/>
    <mergeCell ref="N234:O234"/>
    <mergeCell ref="P234:Q234"/>
    <mergeCell ref="C235:J235"/>
    <mergeCell ref="K235:L235"/>
    <mergeCell ref="N235:O235"/>
    <mergeCell ref="P235:Q235"/>
    <mergeCell ref="C236:D236"/>
    <mergeCell ref="E236:F236"/>
    <mergeCell ref="H236:I236"/>
    <mergeCell ref="K236:L236"/>
    <mergeCell ref="N236:O236"/>
    <mergeCell ref="P236:Q236"/>
    <mergeCell ref="C230:D230"/>
    <mergeCell ref="E230:F230"/>
    <mergeCell ref="H230:I230"/>
    <mergeCell ref="K230:L230"/>
    <mergeCell ref="N230:O230"/>
    <mergeCell ref="P230:Q230"/>
    <mergeCell ref="C231:D231"/>
    <mergeCell ref="E231:F231"/>
    <mergeCell ref="H231:I231"/>
    <mergeCell ref="K231:L231"/>
    <mergeCell ref="N231:O231"/>
    <mergeCell ref="P231:Q231"/>
    <mergeCell ref="C232:D232"/>
    <mergeCell ref="E232:F232"/>
    <mergeCell ref="H232:I232"/>
    <mergeCell ref="K232:L232"/>
    <mergeCell ref="N232:O232"/>
    <mergeCell ref="P232:Q232"/>
    <mergeCell ref="C226:Q226"/>
    <mergeCell ref="C227:D227"/>
    <mergeCell ref="E227:F227"/>
    <mergeCell ref="H227:I227"/>
    <mergeCell ref="K227:L227"/>
    <mergeCell ref="N227:O227"/>
    <mergeCell ref="P227:Q227"/>
    <mergeCell ref="C228:D228"/>
    <mergeCell ref="E228:F228"/>
    <mergeCell ref="H228:I228"/>
    <mergeCell ref="K228:L228"/>
    <mergeCell ref="N228:O228"/>
    <mergeCell ref="P228:Q228"/>
    <mergeCell ref="C229:D229"/>
    <mergeCell ref="E229:F229"/>
    <mergeCell ref="H229:I229"/>
    <mergeCell ref="K229:L229"/>
    <mergeCell ref="N229:O229"/>
    <mergeCell ref="P229:Q229"/>
    <mergeCell ref="C222:D222"/>
    <mergeCell ref="E222:F222"/>
    <mergeCell ref="H222:I222"/>
    <mergeCell ref="K222:L222"/>
    <mergeCell ref="N222:O222"/>
    <mergeCell ref="P222:Q222"/>
    <mergeCell ref="C223:D223"/>
    <mergeCell ref="E223:F223"/>
    <mergeCell ref="H223:I223"/>
    <mergeCell ref="K223:L223"/>
    <mergeCell ref="N223:O223"/>
    <mergeCell ref="P223:Q223"/>
    <mergeCell ref="C224:J224"/>
    <mergeCell ref="K224:M224"/>
    <mergeCell ref="N224:O224"/>
    <mergeCell ref="P224:Q224"/>
    <mergeCell ref="C225:D225"/>
    <mergeCell ref="E225:F225"/>
    <mergeCell ref="H225:I225"/>
    <mergeCell ref="K225:L225"/>
    <mergeCell ref="N225:O225"/>
    <mergeCell ref="P225:Q225"/>
    <mergeCell ref="C218:D218"/>
    <mergeCell ref="E218:F218"/>
    <mergeCell ref="H218:I218"/>
    <mergeCell ref="K218:L218"/>
    <mergeCell ref="N218:O218"/>
    <mergeCell ref="P218:Q218"/>
    <mergeCell ref="C219:D219"/>
    <mergeCell ref="E219:F219"/>
    <mergeCell ref="H219:I219"/>
    <mergeCell ref="K219:L219"/>
    <mergeCell ref="N219:O219"/>
    <mergeCell ref="P219:Q219"/>
    <mergeCell ref="C220:J220"/>
    <mergeCell ref="K220:L220"/>
    <mergeCell ref="N220:O220"/>
    <mergeCell ref="P220:Q220"/>
    <mergeCell ref="C221:D221"/>
    <mergeCell ref="E221:F221"/>
    <mergeCell ref="H221:I221"/>
    <mergeCell ref="K221:L221"/>
    <mergeCell ref="N221:O221"/>
    <mergeCell ref="P221:Q221"/>
    <mergeCell ref="C215:D215"/>
    <mergeCell ref="E215:F215"/>
    <mergeCell ref="H215:I215"/>
    <mergeCell ref="K215:L215"/>
    <mergeCell ref="N215:O215"/>
    <mergeCell ref="P215:Q215"/>
    <mergeCell ref="C216:D216"/>
    <mergeCell ref="E216:F216"/>
    <mergeCell ref="H216:I216"/>
    <mergeCell ref="K216:L216"/>
    <mergeCell ref="N216:O216"/>
    <mergeCell ref="P216:Q216"/>
    <mergeCell ref="C217:D217"/>
    <mergeCell ref="E217:F217"/>
    <mergeCell ref="H217:I217"/>
    <mergeCell ref="K217:L217"/>
    <mergeCell ref="N217:O217"/>
    <mergeCell ref="P217:Q217"/>
    <mergeCell ref="C211:J211"/>
    <mergeCell ref="K211:M211"/>
    <mergeCell ref="N211:O211"/>
    <mergeCell ref="P211:Q211"/>
    <mergeCell ref="C212:D212"/>
    <mergeCell ref="E212:F212"/>
    <mergeCell ref="H212:I212"/>
    <mergeCell ref="K212:L212"/>
    <mergeCell ref="N212:O212"/>
    <mergeCell ref="P212:Q212"/>
    <mergeCell ref="C213:Q213"/>
    <mergeCell ref="C214:D214"/>
    <mergeCell ref="E214:F214"/>
    <mergeCell ref="H214:I214"/>
    <mergeCell ref="K214:L214"/>
    <mergeCell ref="N214:O214"/>
    <mergeCell ref="P214:Q214"/>
    <mergeCell ref="C207:J207"/>
    <mergeCell ref="K207:L207"/>
    <mergeCell ref="N207:O207"/>
    <mergeCell ref="P207:Q207"/>
    <mergeCell ref="C208:D208"/>
    <mergeCell ref="E208:F208"/>
    <mergeCell ref="H208:I208"/>
    <mergeCell ref="K208:L208"/>
    <mergeCell ref="N208:O208"/>
    <mergeCell ref="P208:Q208"/>
    <mergeCell ref="C209:D209"/>
    <mergeCell ref="E209:F209"/>
    <mergeCell ref="H209:I209"/>
    <mergeCell ref="K209:L209"/>
    <mergeCell ref="N209:O209"/>
    <mergeCell ref="P209:Q209"/>
    <mergeCell ref="C210:D210"/>
    <mergeCell ref="E210:F210"/>
    <mergeCell ref="H210:I210"/>
    <mergeCell ref="K210:L210"/>
    <mergeCell ref="N210:O210"/>
    <mergeCell ref="P210:Q210"/>
    <mergeCell ref="C204:D204"/>
    <mergeCell ref="E204:F204"/>
    <mergeCell ref="H204:I204"/>
    <mergeCell ref="K204:L204"/>
    <mergeCell ref="N204:O204"/>
    <mergeCell ref="P204:Q204"/>
    <mergeCell ref="C205:D205"/>
    <mergeCell ref="E205:F205"/>
    <mergeCell ref="H205:I205"/>
    <mergeCell ref="K205:L205"/>
    <mergeCell ref="N205:O205"/>
    <mergeCell ref="P205:Q205"/>
    <mergeCell ref="C206:D206"/>
    <mergeCell ref="E206:F206"/>
    <mergeCell ref="H206:I206"/>
    <mergeCell ref="K206:L206"/>
    <mergeCell ref="N206:O206"/>
    <mergeCell ref="P206:Q206"/>
    <mergeCell ref="C201:D201"/>
    <mergeCell ref="E201:F201"/>
    <mergeCell ref="H201:I201"/>
    <mergeCell ref="K201:L201"/>
    <mergeCell ref="N201:O201"/>
    <mergeCell ref="P201:Q201"/>
    <mergeCell ref="C202:D202"/>
    <mergeCell ref="E202:F202"/>
    <mergeCell ref="H202:I202"/>
    <mergeCell ref="K202:L202"/>
    <mergeCell ref="N202:O202"/>
    <mergeCell ref="P202:Q202"/>
    <mergeCell ref="C203:D203"/>
    <mergeCell ref="E203:F203"/>
    <mergeCell ref="H203:I203"/>
    <mergeCell ref="K203:L203"/>
    <mergeCell ref="N203:O203"/>
    <mergeCell ref="P203:Q203"/>
    <mergeCell ref="C196:M196"/>
    <mergeCell ref="N196:O196"/>
    <mergeCell ref="P196:Q196"/>
    <mergeCell ref="A197:R197"/>
    <mergeCell ref="C198:D198"/>
    <mergeCell ref="E198:F198"/>
    <mergeCell ref="H198:I198"/>
    <mergeCell ref="K198:L198"/>
    <mergeCell ref="N198:O198"/>
    <mergeCell ref="P198:Q198"/>
    <mergeCell ref="C199:Q199"/>
    <mergeCell ref="C200:D200"/>
    <mergeCell ref="E200:F200"/>
    <mergeCell ref="H200:I200"/>
    <mergeCell ref="K200:L200"/>
    <mergeCell ref="N200:O200"/>
    <mergeCell ref="P200:Q200"/>
    <mergeCell ref="C190:M190"/>
    <mergeCell ref="N190:O190"/>
    <mergeCell ref="P190:Q190"/>
    <mergeCell ref="C191:M191"/>
    <mergeCell ref="N191:O191"/>
    <mergeCell ref="P191:Q191"/>
    <mergeCell ref="C192:M192"/>
    <mergeCell ref="N192:O192"/>
    <mergeCell ref="P192:Q192"/>
    <mergeCell ref="C193:M193"/>
    <mergeCell ref="N193:O193"/>
    <mergeCell ref="P193:Q193"/>
    <mergeCell ref="C194:M194"/>
    <mergeCell ref="N194:O194"/>
    <mergeCell ref="P194:Q194"/>
    <mergeCell ref="C195:M195"/>
    <mergeCell ref="N195:O195"/>
    <mergeCell ref="P195:Q195"/>
    <mergeCell ref="C185:D185"/>
    <mergeCell ref="E185:F185"/>
    <mergeCell ref="H185:I185"/>
    <mergeCell ref="K185:L185"/>
    <mergeCell ref="N185:O185"/>
    <mergeCell ref="P185:Q185"/>
    <mergeCell ref="C186:D186"/>
    <mergeCell ref="E186:F186"/>
    <mergeCell ref="H186:I186"/>
    <mergeCell ref="K186:L186"/>
    <mergeCell ref="N186:O186"/>
    <mergeCell ref="P186:Q186"/>
    <mergeCell ref="C187:J187"/>
    <mergeCell ref="K187:M187"/>
    <mergeCell ref="N187:O187"/>
    <mergeCell ref="P187:Q187"/>
    <mergeCell ref="C189:M189"/>
    <mergeCell ref="N189:O189"/>
    <mergeCell ref="P189:Q189"/>
    <mergeCell ref="C181:D181"/>
    <mergeCell ref="E181:F181"/>
    <mergeCell ref="H181:I181"/>
    <mergeCell ref="K181:L181"/>
    <mergeCell ref="N181:O181"/>
    <mergeCell ref="P181:Q181"/>
    <mergeCell ref="C182:D182"/>
    <mergeCell ref="E182:F182"/>
    <mergeCell ref="H182:I182"/>
    <mergeCell ref="K182:L182"/>
    <mergeCell ref="N182:O182"/>
    <mergeCell ref="P182:Q182"/>
    <mergeCell ref="C183:J183"/>
    <mergeCell ref="K183:L183"/>
    <mergeCell ref="N183:O183"/>
    <mergeCell ref="P183:Q183"/>
    <mergeCell ref="C184:D184"/>
    <mergeCell ref="E184:F184"/>
    <mergeCell ref="H184:I184"/>
    <mergeCell ref="K184:L184"/>
    <mergeCell ref="N184:O184"/>
    <mergeCell ref="P184:Q184"/>
    <mergeCell ref="C178:D178"/>
    <mergeCell ref="E178:F178"/>
    <mergeCell ref="H178:I178"/>
    <mergeCell ref="K178:L178"/>
    <mergeCell ref="N178:O178"/>
    <mergeCell ref="P178:Q178"/>
    <mergeCell ref="C179:D179"/>
    <mergeCell ref="E179:F179"/>
    <mergeCell ref="H179:I179"/>
    <mergeCell ref="K179:L179"/>
    <mergeCell ref="N179:O179"/>
    <mergeCell ref="P179:Q179"/>
    <mergeCell ref="C180:D180"/>
    <mergeCell ref="E180:F180"/>
    <mergeCell ref="H180:I180"/>
    <mergeCell ref="K180:L180"/>
    <mergeCell ref="N180:O180"/>
    <mergeCell ref="P180:Q180"/>
    <mergeCell ref="C173:J173"/>
    <mergeCell ref="K173:M173"/>
    <mergeCell ref="N173:O173"/>
    <mergeCell ref="P173:Q173"/>
    <mergeCell ref="C174:D174"/>
    <mergeCell ref="E174:F174"/>
    <mergeCell ref="H174:I174"/>
    <mergeCell ref="K174:L174"/>
    <mergeCell ref="N174:O174"/>
    <mergeCell ref="P174:Q174"/>
    <mergeCell ref="C175:Q175"/>
    <mergeCell ref="C176:D176"/>
    <mergeCell ref="E176:F176"/>
    <mergeCell ref="H176:I176"/>
    <mergeCell ref="K176:L176"/>
    <mergeCell ref="N176:O176"/>
    <mergeCell ref="P176:Q176"/>
    <mergeCell ref="C177:D177"/>
    <mergeCell ref="E177:F177"/>
    <mergeCell ref="H177:I177"/>
    <mergeCell ref="K177:L177"/>
    <mergeCell ref="N177:O177"/>
    <mergeCell ref="P177:Q177"/>
    <mergeCell ref="C169:J169"/>
    <mergeCell ref="K169:L169"/>
    <mergeCell ref="N169:O169"/>
    <mergeCell ref="P169:Q169"/>
    <mergeCell ref="C170:D170"/>
    <mergeCell ref="E170:F170"/>
    <mergeCell ref="H170:I170"/>
    <mergeCell ref="K170:L170"/>
    <mergeCell ref="N170:O170"/>
    <mergeCell ref="P170:Q170"/>
    <mergeCell ref="C171:D171"/>
    <mergeCell ref="E171:F171"/>
    <mergeCell ref="H171:I171"/>
    <mergeCell ref="K171:L171"/>
    <mergeCell ref="N171:O171"/>
    <mergeCell ref="P171:Q171"/>
    <mergeCell ref="C172:D172"/>
    <mergeCell ref="E172:F172"/>
    <mergeCell ref="H172:I172"/>
    <mergeCell ref="K172:L172"/>
    <mergeCell ref="N172:O172"/>
    <mergeCell ref="P172:Q172"/>
    <mergeCell ref="C166:D166"/>
    <mergeCell ref="E166:F166"/>
    <mergeCell ref="H166:I166"/>
    <mergeCell ref="K166:L166"/>
    <mergeCell ref="N166:O166"/>
    <mergeCell ref="P166:Q166"/>
    <mergeCell ref="C167:D167"/>
    <mergeCell ref="E167:F167"/>
    <mergeCell ref="H167:I167"/>
    <mergeCell ref="K167:L167"/>
    <mergeCell ref="N167:O167"/>
    <mergeCell ref="P167:Q167"/>
    <mergeCell ref="C168:D168"/>
    <mergeCell ref="E168:F168"/>
    <mergeCell ref="H168:I168"/>
    <mergeCell ref="K168:L168"/>
    <mergeCell ref="N168:O168"/>
    <mergeCell ref="P168:Q168"/>
    <mergeCell ref="C163:D163"/>
    <mergeCell ref="E163:F163"/>
    <mergeCell ref="H163:I163"/>
    <mergeCell ref="K163:L163"/>
    <mergeCell ref="N163:O163"/>
    <mergeCell ref="P163:Q163"/>
    <mergeCell ref="C164:D164"/>
    <mergeCell ref="E164:F164"/>
    <mergeCell ref="H164:I164"/>
    <mergeCell ref="K164:L164"/>
    <mergeCell ref="N164:O164"/>
    <mergeCell ref="P164:Q164"/>
    <mergeCell ref="C165:D165"/>
    <mergeCell ref="E165:F165"/>
    <mergeCell ref="H165:I165"/>
    <mergeCell ref="K165:L165"/>
    <mergeCell ref="N165:O165"/>
    <mergeCell ref="P165:Q165"/>
    <mergeCell ref="C159:J159"/>
    <mergeCell ref="K159:M159"/>
    <mergeCell ref="N159:O159"/>
    <mergeCell ref="P159:Q159"/>
    <mergeCell ref="C160:D160"/>
    <mergeCell ref="E160:F160"/>
    <mergeCell ref="H160:I160"/>
    <mergeCell ref="K160:L160"/>
    <mergeCell ref="N160:O160"/>
    <mergeCell ref="P160:Q160"/>
    <mergeCell ref="C161:Q161"/>
    <mergeCell ref="C162:D162"/>
    <mergeCell ref="E162:F162"/>
    <mergeCell ref="H162:I162"/>
    <mergeCell ref="K162:L162"/>
    <mergeCell ref="N162:O162"/>
    <mergeCell ref="P162:Q162"/>
    <mergeCell ref="C155:J155"/>
    <mergeCell ref="K155:L155"/>
    <mergeCell ref="N155:O155"/>
    <mergeCell ref="P155:Q155"/>
    <mergeCell ref="C156:D156"/>
    <mergeCell ref="E156:F156"/>
    <mergeCell ref="H156:I156"/>
    <mergeCell ref="K156:L156"/>
    <mergeCell ref="N156:O156"/>
    <mergeCell ref="P156:Q156"/>
    <mergeCell ref="C157:D157"/>
    <mergeCell ref="E157:F157"/>
    <mergeCell ref="H157:I157"/>
    <mergeCell ref="K157:L157"/>
    <mergeCell ref="N157:O157"/>
    <mergeCell ref="P157:Q157"/>
    <mergeCell ref="C158:D158"/>
    <mergeCell ref="E158:F158"/>
    <mergeCell ref="H158:I158"/>
    <mergeCell ref="K158:L158"/>
    <mergeCell ref="N158:O158"/>
    <mergeCell ref="P158:Q158"/>
    <mergeCell ref="C152:D152"/>
    <mergeCell ref="E152:F152"/>
    <mergeCell ref="H152:I152"/>
    <mergeCell ref="K152:L152"/>
    <mergeCell ref="N152:O152"/>
    <mergeCell ref="P152:Q152"/>
    <mergeCell ref="C153:D153"/>
    <mergeCell ref="E153:F153"/>
    <mergeCell ref="H153:I153"/>
    <mergeCell ref="K153:L153"/>
    <mergeCell ref="N153:O153"/>
    <mergeCell ref="P153:Q153"/>
    <mergeCell ref="C154:D154"/>
    <mergeCell ref="E154:F154"/>
    <mergeCell ref="H154:I154"/>
    <mergeCell ref="K154:L154"/>
    <mergeCell ref="N154:O154"/>
    <mergeCell ref="P154:Q154"/>
    <mergeCell ref="C148:Q148"/>
    <mergeCell ref="C149:D149"/>
    <mergeCell ref="E149:F149"/>
    <mergeCell ref="H149:I149"/>
    <mergeCell ref="K149:L149"/>
    <mergeCell ref="N149:O149"/>
    <mergeCell ref="P149:Q149"/>
    <mergeCell ref="C150:D150"/>
    <mergeCell ref="E150:F150"/>
    <mergeCell ref="H150:I150"/>
    <mergeCell ref="K150:L150"/>
    <mergeCell ref="N150:O150"/>
    <mergeCell ref="P150:Q150"/>
    <mergeCell ref="C151:D151"/>
    <mergeCell ref="E151:F151"/>
    <mergeCell ref="H151:I151"/>
    <mergeCell ref="K151:L151"/>
    <mergeCell ref="N151:O151"/>
    <mergeCell ref="P151:Q151"/>
    <mergeCell ref="C144:D144"/>
    <mergeCell ref="E144:F144"/>
    <mergeCell ref="H144:I144"/>
    <mergeCell ref="K144:L144"/>
    <mergeCell ref="N144:O144"/>
    <mergeCell ref="P144:Q144"/>
    <mergeCell ref="C145:D145"/>
    <mergeCell ref="E145:F145"/>
    <mergeCell ref="H145:I145"/>
    <mergeCell ref="K145:L145"/>
    <mergeCell ref="N145:O145"/>
    <mergeCell ref="P145:Q145"/>
    <mergeCell ref="C146:J146"/>
    <mergeCell ref="K146:M146"/>
    <mergeCell ref="N146:O146"/>
    <mergeCell ref="P146:Q146"/>
    <mergeCell ref="C147:D147"/>
    <mergeCell ref="E147:F147"/>
    <mergeCell ref="H147:I147"/>
    <mergeCell ref="K147:L147"/>
    <mergeCell ref="N147:O147"/>
    <mergeCell ref="P147:Q147"/>
    <mergeCell ref="C140:D140"/>
    <mergeCell ref="E140:F140"/>
    <mergeCell ref="H140:I140"/>
    <mergeCell ref="K140:L140"/>
    <mergeCell ref="N140:O140"/>
    <mergeCell ref="P140:Q140"/>
    <mergeCell ref="C141:D141"/>
    <mergeCell ref="E141:F141"/>
    <mergeCell ref="H141:I141"/>
    <mergeCell ref="K141:L141"/>
    <mergeCell ref="N141:O141"/>
    <mergeCell ref="P141:Q141"/>
    <mergeCell ref="C142:J142"/>
    <mergeCell ref="K142:L142"/>
    <mergeCell ref="N142:O142"/>
    <mergeCell ref="P142:Q142"/>
    <mergeCell ref="C143:D143"/>
    <mergeCell ref="E143:F143"/>
    <mergeCell ref="H143:I143"/>
    <mergeCell ref="K143:L143"/>
    <mergeCell ref="N143:O143"/>
    <mergeCell ref="P143:Q143"/>
    <mergeCell ref="C137:D137"/>
    <mergeCell ref="E137:F137"/>
    <mergeCell ref="H137:I137"/>
    <mergeCell ref="K137:L137"/>
    <mergeCell ref="N137:O137"/>
    <mergeCell ref="P137:Q137"/>
    <mergeCell ref="C138:D138"/>
    <mergeCell ref="E138:F138"/>
    <mergeCell ref="H138:I138"/>
    <mergeCell ref="K138:L138"/>
    <mergeCell ref="N138:O138"/>
    <mergeCell ref="P138:Q138"/>
    <mergeCell ref="C139:D139"/>
    <mergeCell ref="E139:F139"/>
    <mergeCell ref="H139:I139"/>
    <mergeCell ref="K139:L139"/>
    <mergeCell ref="N139:O139"/>
    <mergeCell ref="P139:Q139"/>
    <mergeCell ref="C133:J133"/>
    <mergeCell ref="K133:M133"/>
    <mergeCell ref="N133:O133"/>
    <mergeCell ref="P133:Q133"/>
    <mergeCell ref="C134:D134"/>
    <mergeCell ref="E134:F134"/>
    <mergeCell ref="H134:I134"/>
    <mergeCell ref="K134:L134"/>
    <mergeCell ref="N134:O134"/>
    <mergeCell ref="P134:Q134"/>
    <mergeCell ref="C135:Q135"/>
    <mergeCell ref="C136:D136"/>
    <mergeCell ref="E136:F136"/>
    <mergeCell ref="H136:I136"/>
    <mergeCell ref="K136:L136"/>
    <mergeCell ref="N136:O136"/>
    <mergeCell ref="P136:Q136"/>
    <mergeCell ref="C129:J129"/>
    <mergeCell ref="K129:L129"/>
    <mergeCell ref="N129:O129"/>
    <mergeCell ref="P129:Q129"/>
    <mergeCell ref="C130:D130"/>
    <mergeCell ref="E130:F130"/>
    <mergeCell ref="H130:I130"/>
    <mergeCell ref="K130:L130"/>
    <mergeCell ref="N130:O130"/>
    <mergeCell ref="P130:Q130"/>
    <mergeCell ref="C131:D131"/>
    <mergeCell ref="E131:F131"/>
    <mergeCell ref="H131:I131"/>
    <mergeCell ref="K131:L131"/>
    <mergeCell ref="N131:O131"/>
    <mergeCell ref="P131:Q131"/>
    <mergeCell ref="C132:D132"/>
    <mergeCell ref="E132:F132"/>
    <mergeCell ref="H132:I132"/>
    <mergeCell ref="K132:L132"/>
    <mergeCell ref="N132:O132"/>
    <mergeCell ref="P132:Q132"/>
    <mergeCell ref="C126:D126"/>
    <mergeCell ref="E126:F126"/>
    <mergeCell ref="H126:I126"/>
    <mergeCell ref="K126:L126"/>
    <mergeCell ref="N126:O126"/>
    <mergeCell ref="P126:Q126"/>
    <mergeCell ref="C127:D127"/>
    <mergeCell ref="E127:F127"/>
    <mergeCell ref="H127:I127"/>
    <mergeCell ref="K127:L127"/>
    <mergeCell ref="N127:O127"/>
    <mergeCell ref="P127:Q127"/>
    <mergeCell ref="C128:D128"/>
    <mergeCell ref="E128:F128"/>
    <mergeCell ref="H128:I128"/>
    <mergeCell ref="K128:L128"/>
    <mergeCell ref="N128:O128"/>
    <mergeCell ref="P128:Q128"/>
    <mergeCell ref="C122:Q122"/>
    <mergeCell ref="C123:D123"/>
    <mergeCell ref="E123:F123"/>
    <mergeCell ref="H123:I123"/>
    <mergeCell ref="K123:L123"/>
    <mergeCell ref="N123:O123"/>
    <mergeCell ref="P123:Q123"/>
    <mergeCell ref="C124:D124"/>
    <mergeCell ref="E124:F124"/>
    <mergeCell ref="H124:I124"/>
    <mergeCell ref="K124:L124"/>
    <mergeCell ref="N124:O124"/>
    <mergeCell ref="P124:Q124"/>
    <mergeCell ref="C125:D125"/>
    <mergeCell ref="E125:F125"/>
    <mergeCell ref="H125:I125"/>
    <mergeCell ref="K125:L125"/>
    <mergeCell ref="N125:O125"/>
    <mergeCell ref="P125:Q125"/>
    <mergeCell ref="C118:D118"/>
    <mergeCell ref="E118:F118"/>
    <mergeCell ref="H118:I118"/>
    <mergeCell ref="K118:L118"/>
    <mergeCell ref="N118:O118"/>
    <mergeCell ref="P118:Q118"/>
    <mergeCell ref="C119:D119"/>
    <mergeCell ref="E119:F119"/>
    <mergeCell ref="H119:I119"/>
    <mergeCell ref="K119:L119"/>
    <mergeCell ref="N119:O119"/>
    <mergeCell ref="P119:Q119"/>
    <mergeCell ref="C120:J120"/>
    <mergeCell ref="K120:M120"/>
    <mergeCell ref="N120:O120"/>
    <mergeCell ref="P120:Q120"/>
    <mergeCell ref="C121:D121"/>
    <mergeCell ref="E121:F121"/>
    <mergeCell ref="H121:I121"/>
    <mergeCell ref="K121:L121"/>
    <mergeCell ref="N121:O121"/>
    <mergeCell ref="P121:Q121"/>
    <mergeCell ref="C114:D114"/>
    <mergeCell ref="E114:F114"/>
    <mergeCell ref="H114:I114"/>
    <mergeCell ref="K114:L114"/>
    <mergeCell ref="N114:O114"/>
    <mergeCell ref="P114:Q114"/>
    <mergeCell ref="C115:D115"/>
    <mergeCell ref="E115:F115"/>
    <mergeCell ref="H115:I115"/>
    <mergeCell ref="K115:L115"/>
    <mergeCell ref="N115:O115"/>
    <mergeCell ref="P115:Q115"/>
    <mergeCell ref="C116:J116"/>
    <mergeCell ref="K116:L116"/>
    <mergeCell ref="N116:O116"/>
    <mergeCell ref="P116:Q116"/>
    <mergeCell ref="C117:D117"/>
    <mergeCell ref="E117:F117"/>
    <mergeCell ref="H117:I117"/>
    <mergeCell ref="K117:L117"/>
    <mergeCell ref="N117:O117"/>
    <mergeCell ref="P117:Q117"/>
    <mergeCell ref="C111:D111"/>
    <mergeCell ref="E111:F111"/>
    <mergeCell ref="H111:I111"/>
    <mergeCell ref="K111:L111"/>
    <mergeCell ref="N111:O111"/>
    <mergeCell ref="P111:Q111"/>
    <mergeCell ref="C112:D112"/>
    <mergeCell ref="E112:F112"/>
    <mergeCell ref="H112:I112"/>
    <mergeCell ref="K112:L112"/>
    <mergeCell ref="N112:O112"/>
    <mergeCell ref="P112:Q112"/>
    <mergeCell ref="C113:D113"/>
    <mergeCell ref="E113:F113"/>
    <mergeCell ref="H113:I113"/>
    <mergeCell ref="K113:L113"/>
    <mergeCell ref="N113:O113"/>
    <mergeCell ref="P113:Q113"/>
    <mergeCell ref="C107:J107"/>
    <mergeCell ref="K107:M107"/>
    <mergeCell ref="N107:O107"/>
    <mergeCell ref="P107:Q107"/>
    <mergeCell ref="C108:D108"/>
    <mergeCell ref="E108:F108"/>
    <mergeCell ref="H108:I108"/>
    <mergeCell ref="K108:L108"/>
    <mergeCell ref="N108:O108"/>
    <mergeCell ref="P108:Q108"/>
    <mergeCell ref="C109:Q109"/>
    <mergeCell ref="C110:D110"/>
    <mergeCell ref="E110:F110"/>
    <mergeCell ref="H110:I110"/>
    <mergeCell ref="K110:L110"/>
    <mergeCell ref="N110:O110"/>
    <mergeCell ref="P110:Q110"/>
    <mergeCell ref="C103:J103"/>
    <mergeCell ref="K103:L103"/>
    <mergeCell ref="N103:O103"/>
    <mergeCell ref="P103:Q103"/>
    <mergeCell ref="C104:D104"/>
    <mergeCell ref="E104:F104"/>
    <mergeCell ref="H104:I104"/>
    <mergeCell ref="K104:L104"/>
    <mergeCell ref="N104:O104"/>
    <mergeCell ref="P104:Q104"/>
    <mergeCell ref="C105:D105"/>
    <mergeCell ref="E105:F105"/>
    <mergeCell ref="H105:I105"/>
    <mergeCell ref="K105:L105"/>
    <mergeCell ref="N105:O105"/>
    <mergeCell ref="P105:Q105"/>
    <mergeCell ref="C106:D106"/>
    <mergeCell ref="E106:F106"/>
    <mergeCell ref="H106:I106"/>
    <mergeCell ref="K106:L106"/>
    <mergeCell ref="N106:O106"/>
    <mergeCell ref="P106:Q106"/>
    <mergeCell ref="C100:D100"/>
    <mergeCell ref="E100:F100"/>
    <mergeCell ref="H100:I100"/>
    <mergeCell ref="K100:L100"/>
    <mergeCell ref="N100:O100"/>
    <mergeCell ref="P100:Q100"/>
    <mergeCell ref="C101:D101"/>
    <mergeCell ref="E101:F101"/>
    <mergeCell ref="H101:I101"/>
    <mergeCell ref="K101:L101"/>
    <mergeCell ref="N101:O101"/>
    <mergeCell ref="P101:Q101"/>
    <mergeCell ref="C102:D102"/>
    <mergeCell ref="E102:F102"/>
    <mergeCell ref="H102:I102"/>
    <mergeCell ref="K102:L102"/>
    <mergeCell ref="N102:O102"/>
    <mergeCell ref="P102:Q102"/>
    <mergeCell ref="C95:Q95"/>
    <mergeCell ref="C96:Q96"/>
    <mergeCell ref="C97:D97"/>
    <mergeCell ref="E97:F97"/>
    <mergeCell ref="H97:I97"/>
    <mergeCell ref="K97:L97"/>
    <mergeCell ref="N97:O97"/>
    <mergeCell ref="P97:Q97"/>
    <mergeCell ref="C98:D98"/>
    <mergeCell ref="E98:F98"/>
    <mergeCell ref="H98:I98"/>
    <mergeCell ref="K98:L98"/>
    <mergeCell ref="N98:O98"/>
    <mergeCell ref="P98:Q98"/>
    <mergeCell ref="C99:D99"/>
    <mergeCell ref="E99:F99"/>
    <mergeCell ref="H99:I99"/>
    <mergeCell ref="K99:L99"/>
    <mergeCell ref="N99:O99"/>
    <mergeCell ref="P99:Q99"/>
    <mergeCell ref="C91:D91"/>
    <mergeCell ref="E91:F91"/>
    <mergeCell ref="H91:I91"/>
    <mergeCell ref="K91:L91"/>
    <mergeCell ref="N91:O91"/>
    <mergeCell ref="P91:Q91"/>
    <mergeCell ref="C92:D92"/>
    <mergeCell ref="E92:F92"/>
    <mergeCell ref="H92:I92"/>
    <mergeCell ref="K92:L92"/>
    <mergeCell ref="N92:O92"/>
    <mergeCell ref="P92:Q92"/>
    <mergeCell ref="C93:J93"/>
    <mergeCell ref="K93:M93"/>
    <mergeCell ref="N93:O93"/>
    <mergeCell ref="P93:Q93"/>
    <mergeCell ref="C94:D94"/>
    <mergeCell ref="E94:F94"/>
    <mergeCell ref="H94:I94"/>
    <mergeCell ref="K94:L94"/>
    <mergeCell ref="N94:O94"/>
    <mergeCell ref="P94:Q94"/>
    <mergeCell ref="C87:D87"/>
    <mergeCell ref="E87:F87"/>
    <mergeCell ref="H87:I87"/>
    <mergeCell ref="K87:L87"/>
    <mergeCell ref="N87:O87"/>
    <mergeCell ref="P87:Q87"/>
    <mergeCell ref="C88:D88"/>
    <mergeCell ref="E88:F88"/>
    <mergeCell ref="H88:I88"/>
    <mergeCell ref="K88:L88"/>
    <mergeCell ref="N88:O88"/>
    <mergeCell ref="P88:Q88"/>
    <mergeCell ref="C89:J89"/>
    <mergeCell ref="K89:L89"/>
    <mergeCell ref="N89:O89"/>
    <mergeCell ref="P89:Q89"/>
    <mergeCell ref="C90:D90"/>
    <mergeCell ref="E90:F90"/>
    <mergeCell ref="H90:I90"/>
    <mergeCell ref="K90:L90"/>
    <mergeCell ref="N90:O90"/>
    <mergeCell ref="P90:Q90"/>
    <mergeCell ref="C84:D84"/>
    <mergeCell ref="E84:F84"/>
    <mergeCell ref="H84:I84"/>
    <mergeCell ref="K84:L84"/>
    <mergeCell ref="N84:O84"/>
    <mergeCell ref="P84:Q84"/>
    <mergeCell ref="C85:D85"/>
    <mergeCell ref="E85:F85"/>
    <mergeCell ref="H85:I85"/>
    <mergeCell ref="K85:L85"/>
    <mergeCell ref="N85:O85"/>
    <mergeCell ref="P85:Q85"/>
    <mergeCell ref="C86:D86"/>
    <mergeCell ref="E86:F86"/>
    <mergeCell ref="H86:I86"/>
    <mergeCell ref="K86:L86"/>
    <mergeCell ref="N86:O86"/>
    <mergeCell ref="P86:Q86"/>
    <mergeCell ref="C79:J79"/>
    <mergeCell ref="K79:M79"/>
    <mergeCell ref="N79:O79"/>
    <mergeCell ref="P79:Q79"/>
    <mergeCell ref="C80:D80"/>
    <mergeCell ref="E80:F80"/>
    <mergeCell ref="H80:I80"/>
    <mergeCell ref="K80:L80"/>
    <mergeCell ref="N80:O80"/>
    <mergeCell ref="P80:Q80"/>
    <mergeCell ref="C81:Q81"/>
    <mergeCell ref="C82:Q82"/>
    <mergeCell ref="C83:D83"/>
    <mergeCell ref="E83:F83"/>
    <mergeCell ref="H83:I83"/>
    <mergeCell ref="K83:L83"/>
    <mergeCell ref="N83:O83"/>
    <mergeCell ref="P83:Q83"/>
    <mergeCell ref="C75:J75"/>
    <mergeCell ref="K75:L75"/>
    <mergeCell ref="N75:O75"/>
    <mergeCell ref="P75:Q75"/>
    <mergeCell ref="C76:D76"/>
    <mergeCell ref="E76:F76"/>
    <mergeCell ref="H76:I76"/>
    <mergeCell ref="K76:L76"/>
    <mergeCell ref="N76:O76"/>
    <mergeCell ref="P76:Q76"/>
    <mergeCell ref="C77:D77"/>
    <mergeCell ref="E77:F77"/>
    <mergeCell ref="H77:I77"/>
    <mergeCell ref="K77:L77"/>
    <mergeCell ref="N77:O77"/>
    <mergeCell ref="P77:Q77"/>
    <mergeCell ref="C78:D78"/>
    <mergeCell ref="E78:F78"/>
    <mergeCell ref="H78:I78"/>
    <mergeCell ref="K78:L78"/>
    <mergeCell ref="N78:O78"/>
    <mergeCell ref="P78:Q78"/>
    <mergeCell ref="C72:D72"/>
    <mergeCell ref="E72:F72"/>
    <mergeCell ref="H72:I72"/>
    <mergeCell ref="K72:L72"/>
    <mergeCell ref="N72:O72"/>
    <mergeCell ref="P72:Q72"/>
    <mergeCell ref="C73:D73"/>
    <mergeCell ref="E73:F73"/>
    <mergeCell ref="H73:I73"/>
    <mergeCell ref="K73:L73"/>
    <mergeCell ref="N73:O73"/>
    <mergeCell ref="P73:Q73"/>
    <mergeCell ref="C74:D74"/>
    <mergeCell ref="E74:F74"/>
    <mergeCell ref="H74:I74"/>
    <mergeCell ref="K74:L74"/>
    <mergeCell ref="N74:O74"/>
    <mergeCell ref="P74:Q74"/>
    <mergeCell ref="C67:Q67"/>
    <mergeCell ref="C68:Q68"/>
    <mergeCell ref="C69:D69"/>
    <mergeCell ref="E69:F69"/>
    <mergeCell ref="H69:I69"/>
    <mergeCell ref="K69:L69"/>
    <mergeCell ref="N69:O69"/>
    <mergeCell ref="P69:Q69"/>
    <mergeCell ref="C70:D70"/>
    <mergeCell ref="E70:F70"/>
    <mergeCell ref="H70:I70"/>
    <mergeCell ref="K70:L70"/>
    <mergeCell ref="N70:O70"/>
    <mergeCell ref="P70:Q70"/>
    <mergeCell ref="C71:D71"/>
    <mergeCell ref="E71:F71"/>
    <mergeCell ref="H71:I71"/>
    <mergeCell ref="K71:L71"/>
    <mergeCell ref="N71:O71"/>
    <mergeCell ref="P71:Q71"/>
    <mergeCell ref="C63:D63"/>
    <mergeCell ref="E63:F63"/>
    <mergeCell ref="H63:I63"/>
    <mergeCell ref="K63:L63"/>
    <mergeCell ref="N63:O63"/>
    <mergeCell ref="P63:Q63"/>
    <mergeCell ref="C64:D64"/>
    <mergeCell ref="E64:F64"/>
    <mergeCell ref="H64:I64"/>
    <mergeCell ref="K64:L64"/>
    <mergeCell ref="N64:O64"/>
    <mergeCell ref="P64:Q64"/>
    <mergeCell ref="C65:J65"/>
    <mergeCell ref="K65:M65"/>
    <mergeCell ref="N65:O65"/>
    <mergeCell ref="P65:Q65"/>
    <mergeCell ref="C66:D66"/>
    <mergeCell ref="E66:F66"/>
    <mergeCell ref="H66:I66"/>
    <mergeCell ref="K66:L66"/>
    <mergeCell ref="N66:O66"/>
    <mergeCell ref="P66:Q66"/>
    <mergeCell ref="C59:D59"/>
    <mergeCell ref="E59:F59"/>
    <mergeCell ref="H59:I59"/>
    <mergeCell ref="K59:L59"/>
    <mergeCell ref="N59:O59"/>
    <mergeCell ref="P59:Q59"/>
    <mergeCell ref="C60:D60"/>
    <mergeCell ref="E60:F60"/>
    <mergeCell ref="H60:I60"/>
    <mergeCell ref="K60:L60"/>
    <mergeCell ref="N60:O60"/>
    <mergeCell ref="P60:Q60"/>
    <mergeCell ref="C61:J61"/>
    <mergeCell ref="K61:L61"/>
    <mergeCell ref="N61:O61"/>
    <mergeCell ref="P61:Q61"/>
    <mergeCell ref="C62:D62"/>
    <mergeCell ref="E62:F62"/>
    <mergeCell ref="H62:I62"/>
    <mergeCell ref="K62:L62"/>
    <mergeCell ref="N62:O62"/>
    <mergeCell ref="P62:Q62"/>
    <mergeCell ref="C56:D56"/>
    <mergeCell ref="E56:F56"/>
    <mergeCell ref="H56:I56"/>
    <mergeCell ref="K56:L56"/>
    <mergeCell ref="N56:O56"/>
    <mergeCell ref="P56:Q56"/>
    <mergeCell ref="C57:D57"/>
    <mergeCell ref="E57:F57"/>
    <mergeCell ref="H57:I57"/>
    <mergeCell ref="K57:L57"/>
    <mergeCell ref="N57:O57"/>
    <mergeCell ref="P57:Q57"/>
    <mergeCell ref="C58:D58"/>
    <mergeCell ref="E58:F58"/>
    <mergeCell ref="H58:I58"/>
    <mergeCell ref="K58:L58"/>
    <mergeCell ref="N58:O58"/>
    <mergeCell ref="P58:Q58"/>
    <mergeCell ref="C51:J51"/>
    <mergeCell ref="K51:M51"/>
    <mergeCell ref="N51:O51"/>
    <mergeCell ref="P51:Q51"/>
    <mergeCell ref="C52:D52"/>
    <mergeCell ref="E52:F52"/>
    <mergeCell ref="H52:I52"/>
    <mergeCell ref="K52:L52"/>
    <mergeCell ref="N52:O52"/>
    <mergeCell ref="P52:Q52"/>
    <mergeCell ref="C53:Q53"/>
    <mergeCell ref="C54:Q54"/>
    <mergeCell ref="C55:D55"/>
    <mergeCell ref="E55:F55"/>
    <mergeCell ref="H55:I55"/>
    <mergeCell ref="K55:L55"/>
    <mergeCell ref="N55:O55"/>
    <mergeCell ref="P55:Q55"/>
    <mergeCell ref="C47:J47"/>
    <mergeCell ref="K47:L47"/>
    <mergeCell ref="N47:O47"/>
    <mergeCell ref="P47:Q47"/>
    <mergeCell ref="C48:D48"/>
    <mergeCell ref="E48:F48"/>
    <mergeCell ref="H48:I48"/>
    <mergeCell ref="K48:L48"/>
    <mergeCell ref="N48:O48"/>
    <mergeCell ref="P48:Q48"/>
    <mergeCell ref="C49:D49"/>
    <mergeCell ref="E49:F49"/>
    <mergeCell ref="H49:I49"/>
    <mergeCell ref="K49:L49"/>
    <mergeCell ref="N49:O49"/>
    <mergeCell ref="P49:Q49"/>
    <mergeCell ref="C50:D50"/>
    <mergeCell ref="E50:F50"/>
    <mergeCell ref="H50:I50"/>
    <mergeCell ref="K50:L50"/>
    <mergeCell ref="N50:O50"/>
    <mergeCell ref="P50:Q50"/>
    <mergeCell ref="C44:D44"/>
    <mergeCell ref="E44:F44"/>
    <mergeCell ref="H44:I44"/>
    <mergeCell ref="K44:L44"/>
    <mergeCell ref="N44:O44"/>
    <mergeCell ref="P44:Q44"/>
    <mergeCell ref="C45:D45"/>
    <mergeCell ref="E45:F45"/>
    <mergeCell ref="H45:I45"/>
    <mergeCell ref="K45:L45"/>
    <mergeCell ref="N45:O45"/>
    <mergeCell ref="P45:Q45"/>
    <mergeCell ref="C46:D46"/>
    <mergeCell ref="E46:F46"/>
    <mergeCell ref="H46:I46"/>
    <mergeCell ref="K46:L46"/>
    <mergeCell ref="N46:O46"/>
    <mergeCell ref="P46:Q46"/>
    <mergeCell ref="C40:Q40"/>
    <mergeCell ref="C41:D41"/>
    <mergeCell ref="E41:F41"/>
    <mergeCell ref="H41:I41"/>
    <mergeCell ref="K41:L41"/>
    <mergeCell ref="N41:O41"/>
    <mergeCell ref="P41:Q41"/>
    <mergeCell ref="C42:D42"/>
    <mergeCell ref="E42:F42"/>
    <mergeCell ref="H42:I42"/>
    <mergeCell ref="K42:L42"/>
    <mergeCell ref="N42:O42"/>
    <mergeCell ref="P42:Q42"/>
    <mergeCell ref="C43:D43"/>
    <mergeCell ref="E43:F43"/>
    <mergeCell ref="H43:I43"/>
    <mergeCell ref="K43:L43"/>
    <mergeCell ref="N43:O43"/>
    <mergeCell ref="P43:Q43"/>
    <mergeCell ref="N32:R32"/>
    <mergeCell ref="A34:A35"/>
    <mergeCell ref="B34:B35"/>
    <mergeCell ref="C34:D35"/>
    <mergeCell ref="E34:F35"/>
    <mergeCell ref="G34:J34"/>
    <mergeCell ref="K34:O34"/>
    <mergeCell ref="P34:Q35"/>
    <mergeCell ref="R34:R35"/>
    <mergeCell ref="H35:I35"/>
    <mergeCell ref="K35:L35"/>
    <mergeCell ref="N35:O35"/>
    <mergeCell ref="C36:D36"/>
    <mergeCell ref="E36:F36"/>
    <mergeCell ref="H36:I36"/>
    <mergeCell ref="K36:L36"/>
    <mergeCell ref="N36:O36"/>
    <mergeCell ref="P36:Q36"/>
    <mergeCell ref="A38:R38"/>
    <mergeCell ref="C39:D39"/>
    <mergeCell ref="E39:F39"/>
    <mergeCell ref="H39:I39"/>
    <mergeCell ref="K39:L39"/>
    <mergeCell ref="N39:O39"/>
    <mergeCell ref="P39:Q39"/>
    <mergeCell ref="P29:Q29"/>
    <mergeCell ref="A30:B30"/>
    <mergeCell ref="C30:D30"/>
    <mergeCell ref="E30:F30"/>
    <mergeCell ref="H30:I30"/>
    <mergeCell ref="J30:O30"/>
    <mergeCell ref="P30:Q30"/>
    <mergeCell ref="A31:B31"/>
    <mergeCell ref="C31:D31"/>
    <mergeCell ref="E31:F31"/>
    <mergeCell ref="H31:I31"/>
    <mergeCell ref="J31:R31"/>
    <mergeCell ref="A32:B32"/>
    <mergeCell ref="C32:D32"/>
    <mergeCell ref="E32:F32"/>
    <mergeCell ref="H32:I32"/>
    <mergeCell ref="J32:M32"/>
    <mergeCell ref="A23:B23"/>
    <mergeCell ref="C23:I23"/>
    <mergeCell ref="J23:R23"/>
    <mergeCell ref="B25:D25"/>
    <mergeCell ref="E25:R25"/>
    <mergeCell ref="B27:D27"/>
    <mergeCell ref="E27:F27"/>
    <mergeCell ref="H27:R27"/>
    <mergeCell ref="A28:B28"/>
    <mergeCell ref="C28:I28"/>
    <mergeCell ref="J28:M28"/>
    <mergeCell ref="N28:O28"/>
    <mergeCell ref="P28:Q28"/>
    <mergeCell ref="A29:B29"/>
    <mergeCell ref="C29:D29"/>
    <mergeCell ref="E29:F29"/>
    <mergeCell ref="H29:I29"/>
    <mergeCell ref="J29:O29"/>
    <mergeCell ref="C6:J6"/>
    <mergeCell ref="K6:M6"/>
    <mergeCell ref="N6:R6"/>
    <mergeCell ref="C8:J8"/>
    <mergeCell ref="K8:M8"/>
    <mergeCell ref="N8:R8"/>
    <mergeCell ref="B9:J9"/>
    <mergeCell ref="K9:R9"/>
    <mergeCell ref="A11:R11"/>
    <mergeCell ref="A12:R12"/>
    <mergeCell ref="A14:R14"/>
    <mergeCell ref="A15:R15"/>
    <mergeCell ref="A16:R16"/>
    <mergeCell ref="A17:R17"/>
    <mergeCell ref="A18:R18"/>
    <mergeCell ref="C20:I20"/>
    <mergeCell ref="K20:R20"/>
    <mergeCell ref="C22:I22"/>
    <mergeCell ref="J22:R22"/>
    <mergeCell ref="B1:F1"/>
    <mergeCell ref="G1:R1"/>
    <mergeCell ref="B3:F3"/>
    <mergeCell ref="G3:R3"/>
    <mergeCell ref="C5:K5"/>
    <mergeCell ref="L5:M5"/>
    <mergeCell ref="N5:R5"/>
  </mergeCells>
  <pageMargins left="0.54166666666666663" right="0.3611111111111111" top="0.3611111111111111" bottom="0.21666666666666667" header="0.3" footer="0"/>
  <pageSetup paperSize="9" scale="97" fitToHeight="32767" orientation="landscape" r:id="rId1"/>
  <headerFooter>
    <oddFooter>&amp;RСтр. &amp;P</oddFooter>
  </headerFooter>
  <rowBreaks count="1" manualBreakCount="1">
    <brk id="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7"/>
  <sheetViews>
    <sheetView zoomScaleNormal="100" workbookViewId="0">
      <selection activeCell="E32" sqref="E32:F32"/>
    </sheetView>
  </sheetViews>
  <sheetFormatPr defaultRowHeight="15" x14ac:dyDescent="0.25"/>
  <cols>
    <col min="1" max="1" width="5.42578125" style="140" customWidth="1"/>
    <col min="2" max="2" width="14.85546875" style="140" customWidth="1"/>
    <col min="3" max="3" width="20.5703125" style="140" customWidth="1"/>
    <col min="4" max="4" width="6.42578125" style="140" customWidth="1"/>
    <col min="5" max="5" width="3.140625" style="140" customWidth="1"/>
    <col min="6" max="6" width="6.42578125" style="140" customWidth="1"/>
    <col min="7" max="7" width="8.7109375" style="140" customWidth="1"/>
    <col min="8" max="8" width="3" style="140" customWidth="1"/>
    <col min="9" max="9" width="7.28515625" style="140" customWidth="1"/>
    <col min="10" max="10" width="10.140625" style="140" customWidth="1"/>
    <col min="11" max="11" width="3" style="140" customWidth="1"/>
    <col min="12" max="12" width="8.7109375" style="140" customWidth="1"/>
    <col min="13" max="13" width="10.140625" style="140" customWidth="1"/>
    <col min="14" max="14" width="3" style="140" customWidth="1"/>
    <col min="15" max="15" width="7.28515625" style="140" customWidth="1"/>
    <col min="16" max="16" width="3.140625" style="140" customWidth="1"/>
    <col min="17" max="17" width="8.7109375" style="140" customWidth="1"/>
    <col min="18" max="18" width="11.140625" style="140" customWidth="1"/>
    <col min="19" max="256" width="9.140625" style="140"/>
    <col min="257" max="257" width="5.42578125" style="140" customWidth="1"/>
    <col min="258" max="258" width="14.85546875" style="140" customWidth="1"/>
    <col min="259" max="259" width="20.5703125" style="140" customWidth="1"/>
    <col min="260" max="260" width="6.42578125" style="140" customWidth="1"/>
    <col min="261" max="261" width="3.140625" style="140" customWidth="1"/>
    <col min="262" max="262" width="6.42578125" style="140" customWidth="1"/>
    <col min="263" max="263" width="8.7109375" style="140" customWidth="1"/>
    <col min="264" max="264" width="3" style="140" customWidth="1"/>
    <col min="265" max="265" width="7.28515625" style="140" customWidth="1"/>
    <col min="266" max="266" width="10.140625" style="140" customWidth="1"/>
    <col min="267" max="267" width="3" style="140" customWidth="1"/>
    <col min="268" max="268" width="8.7109375" style="140" customWidth="1"/>
    <col min="269" max="269" width="10.140625" style="140" customWidth="1"/>
    <col min="270" max="270" width="3" style="140" customWidth="1"/>
    <col min="271" max="271" width="7.28515625" style="140" customWidth="1"/>
    <col min="272" max="272" width="3.140625" style="140" customWidth="1"/>
    <col min="273" max="273" width="8.7109375" style="140" customWidth="1"/>
    <col min="274" max="274" width="11.140625" style="140" customWidth="1"/>
    <col min="275" max="512" width="9.140625" style="140"/>
    <col min="513" max="513" width="5.42578125" style="140" customWidth="1"/>
    <col min="514" max="514" width="14.85546875" style="140" customWidth="1"/>
    <col min="515" max="515" width="20.5703125" style="140" customWidth="1"/>
    <col min="516" max="516" width="6.42578125" style="140" customWidth="1"/>
    <col min="517" max="517" width="3.140625" style="140" customWidth="1"/>
    <col min="518" max="518" width="6.42578125" style="140" customWidth="1"/>
    <col min="519" max="519" width="8.7109375" style="140" customWidth="1"/>
    <col min="520" max="520" width="3" style="140" customWidth="1"/>
    <col min="521" max="521" width="7.28515625" style="140" customWidth="1"/>
    <col min="522" max="522" width="10.140625" style="140" customWidth="1"/>
    <col min="523" max="523" width="3" style="140" customWidth="1"/>
    <col min="524" max="524" width="8.7109375" style="140" customWidth="1"/>
    <col min="525" max="525" width="10.140625" style="140" customWidth="1"/>
    <col min="526" max="526" width="3" style="140" customWidth="1"/>
    <col min="527" max="527" width="7.28515625" style="140" customWidth="1"/>
    <col min="528" max="528" width="3.140625" style="140" customWidth="1"/>
    <col min="529" max="529" width="8.7109375" style="140" customWidth="1"/>
    <col min="530" max="530" width="11.140625" style="140" customWidth="1"/>
    <col min="531" max="768" width="9.140625" style="140"/>
    <col min="769" max="769" width="5.42578125" style="140" customWidth="1"/>
    <col min="770" max="770" width="14.85546875" style="140" customWidth="1"/>
    <col min="771" max="771" width="20.5703125" style="140" customWidth="1"/>
    <col min="772" max="772" width="6.42578125" style="140" customWidth="1"/>
    <col min="773" max="773" width="3.140625" style="140" customWidth="1"/>
    <col min="774" max="774" width="6.42578125" style="140" customWidth="1"/>
    <col min="775" max="775" width="8.7109375" style="140" customWidth="1"/>
    <col min="776" max="776" width="3" style="140" customWidth="1"/>
    <col min="777" max="777" width="7.28515625" style="140" customWidth="1"/>
    <col min="778" max="778" width="10.140625" style="140" customWidth="1"/>
    <col min="779" max="779" width="3" style="140" customWidth="1"/>
    <col min="780" max="780" width="8.7109375" style="140" customWidth="1"/>
    <col min="781" max="781" width="10.140625" style="140" customWidth="1"/>
    <col min="782" max="782" width="3" style="140" customWidth="1"/>
    <col min="783" max="783" width="7.28515625" style="140" customWidth="1"/>
    <col min="784" max="784" width="3.140625" style="140" customWidth="1"/>
    <col min="785" max="785" width="8.7109375" style="140" customWidth="1"/>
    <col min="786" max="786" width="11.140625" style="140" customWidth="1"/>
    <col min="787" max="1024" width="9.140625" style="140"/>
    <col min="1025" max="1025" width="5.42578125" style="140" customWidth="1"/>
    <col min="1026" max="1026" width="14.85546875" style="140" customWidth="1"/>
    <col min="1027" max="1027" width="20.5703125" style="140" customWidth="1"/>
    <col min="1028" max="1028" width="6.42578125" style="140" customWidth="1"/>
    <col min="1029" max="1029" width="3.140625" style="140" customWidth="1"/>
    <col min="1030" max="1030" width="6.42578125" style="140" customWidth="1"/>
    <col min="1031" max="1031" width="8.7109375" style="140" customWidth="1"/>
    <col min="1032" max="1032" width="3" style="140" customWidth="1"/>
    <col min="1033" max="1033" width="7.28515625" style="140" customWidth="1"/>
    <col min="1034" max="1034" width="10.140625" style="140" customWidth="1"/>
    <col min="1035" max="1035" width="3" style="140" customWidth="1"/>
    <col min="1036" max="1036" width="8.7109375" style="140" customWidth="1"/>
    <col min="1037" max="1037" width="10.140625" style="140" customWidth="1"/>
    <col min="1038" max="1038" width="3" style="140" customWidth="1"/>
    <col min="1039" max="1039" width="7.28515625" style="140" customWidth="1"/>
    <col min="1040" max="1040" width="3.140625" style="140" customWidth="1"/>
    <col min="1041" max="1041" width="8.7109375" style="140" customWidth="1"/>
    <col min="1042" max="1042" width="11.140625" style="140" customWidth="1"/>
    <col min="1043" max="1280" width="9.140625" style="140"/>
    <col min="1281" max="1281" width="5.42578125" style="140" customWidth="1"/>
    <col min="1282" max="1282" width="14.85546875" style="140" customWidth="1"/>
    <col min="1283" max="1283" width="20.5703125" style="140" customWidth="1"/>
    <col min="1284" max="1284" width="6.42578125" style="140" customWidth="1"/>
    <col min="1285" max="1285" width="3.140625" style="140" customWidth="1"/>
    <col min="1286" max="1286" width="6.42578125" style="140" customWidth="1"/>
    <col min="1287" max="1287" width="8.7109375" style="140" customWidth="1"/>
    <col min="1288" max="1288" width="3" style="140" customWidth="1"/>
    <col min="1289" max="1289" width="7.28515625" style="140" customWidth="1"/>
    <col min="1290" max="1290" width="10.140625" style="140" customWidth="1"/>
    <col min="1291" max="1291" width="3" style="140" customWidth="1"/>
    <col min="1292" max="1292" width="8.7109375" style="140" customWidth="1"/>
    <col min="1293" max="1293" width="10.140625" style="140" customWidth="1"/>
    <col min="1294" max="1294" width="3" style="140" customWidth="1"/>
    <col min="1295" max="1295" width="7.28515625" style="140" customWidth="1"/>
    <col min="1296" max="1296" width="3.140625" style="140" customWidth="1"/>
    <col min="1297" max="1297" width="8.7109375" style="140" customWidth="1"/>
    <col min="1298" max="1298" width="11.140625" style="140" customWidth="1"/>
    <col min="1299" max="1536" width="9.140625" style="140"/>
    <col min="1537" max="1537" width="5.42578125" style="140" customWidth="1"/>
    <col min="1538" max="1538" width="14.85546875" style="140" customWidth="1"/>
    <col min="1539" max="1539" width="20.5703125" style="140" customWidth="1"/>
    <col min="1540" max="1540" width="6.42578125" style="140" customWidth="1"/>
    <col min="1541" max="1541" width="3.140625" style="140" customWidth="1"/>
    <col min="1542" max="1542" width="6.42578125" style="140" customWidth="1"/>
    <col min="1543" max="1543" width="8.7109375" style="140" customWidth="1"/>
    <col min="1544" max="1544" width="3" style="140" customWidth="1"/>
    <col min="1545" max="1545" width="7.28515625" style="140" customWidth="1"/>
    <col min="1546" max="1546" width="10.140625" style="140" customWidth="1"/>
    <col min="1547" max="1547" width="3" style="140" customWidth="1"/>
    <col min="1548" max="1548" width="8.7109375" style="140" customWidth="1"/>
    <col min="1549" max="1549" width="10.140625" style="140" customWidth="1"/>
    <col min="1550" max="1550" width="3" style="140" customWidth="1"/>
    <col min="1551" max="1551" width="7.28515625" style="140" customWidth="1"/>
    <col min="1552" max="1552" width="3.140625" style="140" customWidth="1"/>
    <col min="1553" max="1553" width="8.7109375" style="140" customWidth="1"/>
    <col min="1554" max="1554" width="11.140625" style="140" customWidth="1"/>
    <col min="1555" max="1792" width="9.140625" style="140"/>
    <col min="1793" max="1793" width="5.42578125" style="140" customWidth="1"/>
    <col min="1794" max="1794" width="14.85546875" style="140" customWidth="1"/>
    <col min="1795" max="1795" width="20.5703125" style="140" customWidth="1"/>
    <col min="1796" max="1796" width="6.42578125" style="140" customWidth="1"/>
    <col min="1797" max="1797" width="3.140625" style="140" customWidth="1"/>
    <col min="1798" max="1798" width="6.42578125" style="140" customWidth="1"/>
    <col min="1799" max="1799" width="8.7109375" style="140" customWidth="1"/>
    <col min="1800" max="1800" width="3" style="140" customWidth="1"/>
    <col min="1801" max="1801" width="7.28515625" style="140" customWidth="1"/>
    <col min="1802" max="1802" width="10.140625" style="140" customWidth="1"/>
    <col min="1803" max="1803" width="3" style="140" customWidth="1"/>
    <col min="1804" max="1804" width="8.7109375" style="140" customWidth="1"/>
    <col min="1805" max="1805" width="10.140625" style="140" customWidth="1"/>
    <col min="1806" max="1806" width="3" style="140" customWidth="1"/>
    <col min="1807" max="1807" width="7.28515625" style="140" customWidth="1"/>
    <col min="1808" max="1808" width="3.140625" style="140" customWidth="1"/>
    <col min="1809" max="1809" width="8.7109375" style="140" customWidth="1"/>
    <col min="1810" max="1810" width="11.140625" style="140" customWidth="1"/>
    <col min="1811" max="2048" width="9.140625" style="140"/>
    <col min="2049" max="2049" width="5.42578125" style="140" customWidth="1"/>
    <col min="2050" max="2050" width="14.85546875" style="140" customWidth="1"/>
    <col min="2051" max="2051" width="20.5703125" style="140" customWidth="1"/>
    <col min="2052" max="2052" width="6.42578125" style="140" customWidth="1"/>
    <col min="2053" max="2053" width="3.140625" style="140" customWidth="1"/>
    <col min="2054" max="2054" width="6.42578125" style="140" customWidth="1"/>
    <col min="2055" max="2055" width="8.7109375" style="140" customWidth="1"/>
    <col min="2056" max="2056" width="3" style="140" customWidth="1"/>
    <col min="2057" max="2057" width="7.28515625" style="140" customWidth="1"/>
    <col min="2058" max="2058" width="10.140625" style="140" customWidth="1"/>
    <col min="2059" max="2059" width="3" style="140" customWidth="1"/>
    <col min="2060" max="2060" width="8.7109375" style="140" customWidth="1"/>
    <col min="2061" max="2061" width="10.140625" style="140" customWidth="1"/>
    <col min="2062" max="2062" width="3" style="140" customWidth="1"/>
    <col min="2063" max="2063" width="7.28515625" style="140" customWidth="1"/>
    <col min="2064" max="2064" width="3.140625" style="140" customWidth="1"/>
    <col min="2065" max="2065" width="8.7109375" style="140" customWidth="1"/>
    <col min="2066" max="2066" width="11.140625" style="140" customWidth="1"/>
    <col min="2067" max="2304" width="9.140625" style="140"/>
    <col min="2305" max="2305" width="5.42578125" style="140" customWidth="1"/>
    <col min="2306" max="2306" width="14.85546875" style="140" customWidth="1"/>
    <col min="2307" max="2307" width="20.5703125" style="140" customWidth="1"/>
    <col min="2308" max="2308" width="6.42578125" style="140" customWidth="1"/>
    <col min="2309" max="2309" width="3.140625" style="140" customWidth="1"/>
    <col min="2310" max="2310" width="6.42578125" style="140" customWidth="1"/>
    <col min="2311" max="2311" width="8.7109375" style="140" customWidth="1"/>
    <col min="2312" max="2312" width="3" style="140" customWidth="1"/>
    <col min="2313" max="2313" width="7.28515625" style="140" customWidth="1"/>
    <col min="2314" max="2314" width="10.140625" style="140" customWidth="1"/>
    <col min="2315" max="2315" width="3" style="140" customWidth="1"/>
    <col min="2316" max="2316" width="8.7109375" style="140" customWidth="1"/>
    <col min="2317" max="2317" width="10.140625" style="140" customWidth="1"/>
    <col min="2318" max="2318" width="3" style="140" customWidth="1"/>
    <col min="2319" max="2319" width="7.28515625" style="140" customWidth="1"/>
    <col min="2320" max="2320" width="3.140625" style="140" customWidth="1"/>
    <col min="2321" max="2321" width="8.7109375" style="140" customWidth="1"/>
    <col min="2322" max="2322" width="11.140625" style="140" customWidth="1"/>
    <col min="2323" max="2560" width="9.140625" style="140"/>
    <col min="2561" max="2561" width="5.42578125" style="140" customWidth="1"/>
    <col min="2562" max="2562" width="14.85546875" style="140" customWidth="1"/>
    <col min="2563" max="2563" width="20.5703125" style="140" customWidth="1"/>
    <col min="2564" max="2564" width="6.42578125" style="140" customWidth="1"/>
    <col min="2565" max="2565" width="3.140625" style="140" customWidth="1"/>
    <col min="2566" max="2566" width="6.42578125" style="140" customWidth="1"/>
    <col min="2567" max="2567" width="8.7109375" style="140" customWidth="1"/>
    <col min="2568" max="2568" width="3" style="140" customWidth="1"/>
    <col min="2569" max="2569" width="7.28515625" style="140" customWidth="1"/>
    <col min="2570" max="2570" width="10.140625" style="140" customWidth="1"/>
    <col min="2571" max="2571" width="3" style="140" customWidth="1"/>
    <col min="2572" max="2572" width="8.7109375" style="140" customWidth="1"/>
    <col min="2573" max="2573" width="10.140625" style="140" customWidth="1"/>
    <col min="2574" max="2574" width="3" style="140" customWidth="1"/>
    <col min="2575" max="2575" width="7.28515625" style="140" customWidth="1"/>
    <col min="2576" max="2576" width="3.140625" style="140" customWidth="1"/>
    <col min="2577" max="2577" width="8.7109375" style="140" customWidth="1"/>
    <col min="2578" max="2578" width="11.140625" style="140" customWidth="1"/>
    <col min="2579" max="2816" width="9.140625" style="140"/>
    <col min="2817" max="2817" width="5.42578125" style="140" customWidth="1"/>
    <col min="2818" max="2818" width="14.85546875" style="140" customWidth="1"/>
    <col min="2819" max="2819" width="20.5703125" style="140" customWidth="1"/>
    <col min="2820" max="2820" width="6.42578125" style="140" customWidth="1"/>
    <col min="2821" max="2821" width="3.140625" style="140" customWidth="1"/>
    <col min="2822" max="2822" width="6.42578125" style="140" customWidth="1"/>
    <col min="2823" max="2823" width="8.7109375" style="140" customWidth="1"/>
    <col min="2824" max="2824" width="3" style="140" customWidth="1"/>
    <col min="2825" max="2825" width="7.28515625" style="140" customWidth="1"/>
    <col min="2826" max="2826" width="10.140625" style="140" customWidth="1"/>
    <col min="2827" max="2827" width="3" style="140" customWidth="1"/>
    <col min="2828" max="2828" width="8.7109375" style="140" customWidth="1"/>
    <col min="2829" max="2829" width="10.140625" style="140" customWidth="1"/>
    <col min="2830" max="2830" width="3" style="140" customWidth="1"/>
    <col min="2831" max="2831" width="7.28515625" style="140" customWidth="1"/>
    <col min="2832" max="2832" width="3.140625" style="140" customWidth="1"/>
    <col min="2833" max="2833" width="8.7109375" style="140" customWidth="1"/>
    <col min="2834" max="2834" width="11.140625" style="140" customWidth="1"/>
    <col min="2835" max="3072" width="9.140625" style="140"/>
    <col min="3073" max="3073" width="5.42578125" style="140" customWidth="1"/>
    <col min="3074" max="3074" width="14.85546875" style="140" customWidth="1"/>
    <col min="3075" max="3075" width="20.5703125" style="140" customWidth="1"/>
    <col min="3076" max="3076" width="6.42578125" style="140" customWidth="1"/>
    <col min="3077" max="3077" width="3.140625" style="140" customWidth="1"/>
    <col min="3078" max="3078" width="6.42578125" style="140" customWidth="1"/>
    <col min="3079" max="3079" width="8.7109375" style="140" customWidth="1"/>
    <col min="3080" max="3080" width="3" style="140" customWidth="1"/>
    <col min="3081" max="3081" width="7.28515625" style="140" customWidth="1"/>
    <col min="3082" max="3082" width="10.140625" style="140" customWidth="1"/>
    <col min="3083" max="3083" width="3" style="140" customWidth="1"/>
    <col min="3084" max="3084" width="8.7109375" style="140" customWidth="1"/>
    <col min="3085" max="3085" width="10.140625" style="140" customWidth="1"/>
    <col min="3086" max="3086" width="3" style="140" customWidth="1"/>
    <col min="3087" max="3087" width="7.28515625" style="140" customWidth="1"/>
    <col min="3088" max="3088" width="3.140625" style="140" customWidth="1"/>
    <col min="3089" max="3089" width="8.7109375" style="140" customWidth="1"/>
    <col min="3090" max="3090" width="11.140625" style="140" customWidth="1"/>
    <col min="3091" max="3328" width="9.140625" style="140"/>
    <col min="3329" max="3329" width="5.42578125" style="140" customWidth="1"/>
    <col min="3330" max="3330" width="14.85546875" style="140" customWidth="1"/>
    <col min="3331" max="3331" width="20.5703125" style="140" customWidth="1"/>
    <col min="3332" max="3332" width="6.42578125" style="140" customWidth="1"/>
    <col min="3333" max="3333" width="3.140625" style="140" customWidth="1"/>
    <col min="3334" max="3334" width="6.42578125" style="140" customWidth="1"/>
    <col min="3335" max="3335" width="8.7109375" style="140" customWidth="1"/>
    <col min="3336" max="3336" width="3" style="140" customWidth="1"/>
    <col min="3337" max="3337" width="7.28515625" style="140" customWidth="1"/>
    <col min="3338" max="3338" width="10.140625" style="140" customWidth="1"/>
    <col min="3339" max="3339" width="3" style="140" customWidth="1"/>
    <col min="3340" max="3340" width="8.7109375" style="140" customWidth="1"/>
    <col min="3341" max="3341" width="10.140625" style="140" customWidth="1"/>
    <col min="3342" max="3342" width="3" style="140" customWidth="1"/>
    <col min="3343" max="3343" width="7.28515625" style="140" customWidth="1"/>
    <col min="3344" max="3344" width="3.140625" style="140" customWidth="1"/>
    <col min="3345" max="3345" width="8.7109375" style="140" customWidth="1"/>
    <col min="3346" max="3346" width="11.140625" style="140" customWidth="1"/>
    <col min="3347" max="3584" width="9.140625" style="140"/>
    <col min="3585" max="3585" width="5.42578125" style="140" customWidth="1"/>
    <col min="3586" max="3586" width="14.85546875" style="140" customWidth="1"/>
    <col min="3587" max="3587" width="20.5703125" style="140" customWidth="1"/>
    <col min="3588" max="3588" width="6.42578125" style="140" customWidth="1"/>
    <col min="3589" max="3589" width="3.140625" style="140" customWidth="1"/>
    <col min="3590" max="3590" width="6.42578125" style="140" customWidth="1"/>
    <col min="3591" max="3591" width="8.7109375" style="140" customWidth="1"/>
    <col min="3592" max="3592" width="3" style="140" customWidth="1"/>
    <col min="3593" max="3593" width="7.28515625" style="140" customWidth="1"/>
    <col min="3594" max="3594" width="10.140625" style="140" customWidth="1"/>
    <col min="3595" max="3595" width="3" style="140" customWidth="1"/>
    <col min="3596" max="3596" width="8.7109375" style="140" customWidth="1"/>
    <col min="3597" max="3597" width="10.140625" style="140" customWidth="1"/>
    <col min="3598" max="3598" width="3" style="140" customWidth="1"/>
    <col min="3599" max="3599" width="7.28515625" style="140" customWidth="1"/>
    <col min="3600" max="3600" width="3.140625" style="140" customWidth="1"/>
    <col min="3601" max="3601" width="8.7109375" style="140" customWidth="1"/>
    <col min="3602" max="3602" width="11.140625" style="140" customWidth="1"/>
    <col min="3603" max="3840" width="9.140625" style="140"/>
    <col min="3841" max="3841" width="5.42578125" style="140" customWidth="1"/>
    <col min="3842" max="3842" width="14.85546875" style="140" customWidth="1"/>
    <col min="3843" max="3843" width="20.5703125" style="140" customWidth="1"/>
    <col min="3844" max="3844" width="6.42578125" style="140" customWidth="1"/>
    <col min="3845" max="3845" width="3.140625" style="140" customWidth="1"/>
    <col min="3846" max="3846" width="6.42578125" style="140" customWidth="1"/>
    <col min="3847" max="3847" width="8.7109375" style="140" customWidth="1"/>
    <col min="3848" max="3848" width="3" style="140" customWidth="1"/>
    <col min="3849" max="3849" width="7.28515625" style="140" customWidth="1"/>
    <col min="3850" max="3850" width="10.140625" style="140" customWidth="1"/>
    <col min="3851" max="3851" width="3" style="140" customWidth="1"/>
    <col min="3852" max="3852" width="8.7109375" style="140" customWidth="1"/>
    <col min="3853" max="3853" width="10.140625" style="140" customWidth="1"/>
    <col min="3854" max="3854" width="3" style="140" customWidth="1"/>
    <col min="3855" max="3855" width="7.28515625" style="140" customWidth="1"/>
    <col min="3856" max="3856" width="3.140625" style="140" customWidth="1"/>
    <col min="3857" max="3857" width="8.7109375" style="140" customWidth="1"/>
    <col min="3858" max="3858" width="11.140625" style="140" customWidth="1"/>
    <col min="3859" max="4096" width="9.140625" style="140"/>
    <col min="4097" max="4097" width="5.42578125" style="140" customWidth="1"/>
    <col min="4098" max="4098" width="14.85546875" style="140" customWidth="1"/>
    <col min="4099" max="4099" width="20.5703125" style="140" customWidth="1"/>
    <col min="4100" max="4100" width="6.42578125" style="140" customWidth="1"/>
    <col min="4101" max="4101" width="3.140625" style="140" customWidth="1"/>
    <col min="4102" max="4102" width="6.42578125" style="140" customWidth="1"/>
    <col min="4103" max="4103" width="8.7109375" style="140" customWidth="1"/>
    <col min="4104" max="4104" width="3" style="140" customWidth="1"/>
    <col min="4105" max="4105" width="7.28515625" style="140" customWidth="1"/>
    <col min="4106" max="4106" width="10.140625" style="140" customWidth="1"/>
    <col min="4107" max="4107" width="3" style="140" customWidth="1"/>
    <col min="4108" max="4108" width="8.7109375" style="140" customWidth="1"/>
    <col min="4109" max="4109" width="10.140625" style="140" customWidth="1"/>
    <col min="4110" max="4110" width="3" style="140" customWidth="1"/>
    <col min="4111" max="4111" width="7.28515625" style="140" customWidth="1"/>
    <col min="4112" max="4112" width="3.140625" style="140" customWidth="1"/>
    <col min="4113" max="4113" width="8.7109375" style="140" customWidth="1"/>
    <col min="4114" max="4114" width="11.140625" style="140" customWidth="1"/>
    <col min="4115" max="4352" width="9.140625" style="140"/>
    <col min="4353" max="4353" width="5.42578125" style="140" customWidth="1"/>
    <col min="4354" max="4354" width="14.85546875" style="140" customWidth="1"/>
    <col min="4355" max="4355" width="20.5703125" style="140" customWidth="1"/>
    <col min="4356" max="4356" width="6.42578125" style="140" customWidth="1"/>
    <col min="4357" max="4357" width="3.140625" style="140" customWidth="1"/>
    <col min="4358" max="4358" width="6.42578125" style="140" customWidth="1"/>
    <col min="4359" max="4359" width="8.7109375" style="140" customWidth="1"/>
    <col min="4360" max="4360" width="3" style="140" customWidth="1"/>
    <col min="4361" max="4361" width="7.28515625" style="140" customWidth="1"/>
    <col min="4362" max="4362" width="10.140625" style="140" customWidth="1"/>
    <col min="4363" max="4363" width="3" style="140" customWidth="1"/>
    <col min="4364" max="4364" width="8.7109375" style="140" customWidth="1"/>
    <col min="4365" max="4365" width="10.140625" style="140" customWidth="1"/>
    <col min="4366" max="4366" width="3" style="140" customWidth="1"/>
    <col min="4367" max="4367" width="7.28515625" style="140" customWidth="1"/>
    <col min="4368" max="4368" width="3.140625" style="140" customWidth="1"/>
    <col min="4369" max="4369" width="8.7109375" style="140" customWidth="1"/>
    <col min="4370" max="4370" width="11.140625" style="140" customWidth="1"/>
    <col min="4371" max="4608" width="9.140625" style="140"/>
    <col min="4609" max="4609" width="5.42578125" style="140" customWidth="1"/>
    <col min="4610" max="4610" width="14.85546875" style="140" customWidth="1"/>
    <col min="4611" max="4611" width="20.5703125" style="140" customWidth="1"/>
    <col min="4612" max="4612" width="6.42578125" style="140" customWidth="1"/>
    <col min="4613" max="4613" width="3.140625" style="140" customWidth="1"/>
    <col min="4614" max="4614" width="6.42578125" style="140" customWidth="1"/>
    <col min="4615" max="4615" width="8.7109375" style="140" customWidth="1"/>
    <col min="4616" max="4616" width="3" style="140" customWidth="1"/>
    <col min="4617" max="4617" width="7.28515625" style="140" customWidth="1"/>
    <col min="4618" max="4618" width="10.140625" style="140" customWidth="1"/>
    <col min="4619" max="4619" width="3" style="140" customWidth="1"/>
    <col min="4620" max="4620" width="8.7109375" style="140" customWidth="1"/>
    <col min="4621" max="4621" width="10.140625" style="140" customWidth="1"/>
    <col min="4622" max="4622" width="3" style="140" customWidth="1"/>
    <col min="4623" max="4623" width="7.28515625" style="140" customWidth="1"/>
    <col min="4624" max="4624" width="3.140625" style="140" customWidth="1"/>
    <col min="4625" max="4625" width="8.7109375" style="140" customWidth="1"/>
    <col min="4626" max="4626" width="11.140625" style="140" customWidth="1"/>
    <col min="4627" max="4864" width="9.140625" style="140"/>
    <col min="4865" max="4865" width="5.42578125" style="140" customWidth="1"/>
    <col min="4866" max="4866" width="14.85546875" style="140" customWidth="1"/>
    <col min="4867" max="4867" width="20.5703125" style="140" customWidth="1"/>
    <col min="4868" max="4868" width="6.42578125" style="140" customWidth="1"/>
    <col min="4869" max="4869" width="3.140625" style="140" customWidth="1"/>
    <col min="4870" max="4870" width="6.42578125" style="140" customWidth="1"/>
    <col min="4871" max="4871" width="8.7109375" style="140" customWidth="1"/>
    <col min="4872" max="4872" width="3" style="140" customWidth="1"/>
    <col min="4873" max="4873" width="7.28515625" style="140" customWidth="1"/>
    <col min="4874" max="4874" width="10.140625" style="140" customWidth="1"/>
    <col min="4875" max="4875" width="3" style="140" customWidth="1"/>
    <col min="4876" max="4876" width="8.7109375" style="140" customWidth="1"/>
    <col min="4877" max="4877" width="10.140625" style="140" customWidth="1"/>
    <col min="4878" max="4878" width="3" style="140" customWidth="1"/>
    <col min="4879" max="4879" width="7.28515625" style="140" customWidth="1"/>
    <col min="4880" max="4880" width="3.140625" style="140" customWidth="1"/>
    <col min="4881" max="4881" width="8.7109375" style="140" customWidth="1"/>
    <col min="4882" max="4882" width="11.140625" style="140" customWidth="1"/>
    <col min="4883" max="5120" width="9.140625" style="140"/>
    <col min="5121" max="5121" width="5.42578125" style="140" customWidth="1"/>
    <col min="5122" max="5122" width="14.85546875" style="140" customWidth="1"/>
    <col min="5123" max="5123" width="20.5703125" style="140" customWidth="1"/>
    <col min="5124" max="5124" width="6.42578125" style="140" customWidth="1"/>
    <col min="5125" max="5125" width="3.140625" style="140" customWidth="1"/>
    <col min="5126" max="5126" width="6.42578125" style="140" customWidth="1"/>
    <col min="5127" max="5127" width="8.7109375" style="140" customWidth="1"/>
    <col min="5128" max="5128" width="3" style="140" customWidth="1"/>
    <col min="5129" max="5129" width="7.28515625" style="140" customWidth="1"/>
    <col min="5130" max="5130" width="10.140625" style="140" customWidth="1"/>
    <col min="5131" max="5131" width="3" style="140" customWidth="1"/>
    <col min="5132" max="5132" width="8.7109375" style="140" customWidth="1"/>
    <col min="5133" max="5133" width="10.140625" style="140" customWidth="1"/>
    <col min="5134" max="5134" width="3" style="140" customWidth="1"/>
    <col min="5135" max="5135" width="7.28515625" style="140" customWidth="1"/>
    <col min="5136" max="5136" width="3.140625" style="140" customWidth="1"/>
    <col min="5137" max="5137" width="8.7109375" style="140" customWidth="1"/>
    <col min="5138" max="5138" width="11.140625" style="140" customWidth="1"/>
    <col min="5139" max="5376" width="9.140625" style="140"/>
    <col min="5377" max="5377" width="5.42578125" style="140" customWidth="1"/>
    <col min="5378" max="5378" width="14.85546875" style="140" customWidth="1"/>
    <col min="5379" max="5379" width="20.5703125" style="140" customWidth="1"/>
    <col min="5380" max="5380" width="6.42578125" style="140" customWidth="1"/>
    <col min="5381" max="5381" width="3.140625" style="140" customWidth="1"/>
    <col min="5382" max="5382" width="6.42578125" style="140" customWidth="1"/>
    <col min="5383" max="5383" width="8.7109375" style="140" customWidth="1"/>
    <col min="5384" max="5384" width="3" style="140" customWidth="1"/>
    <col min="5385" max="5385" width="7.28515625" style="140" customWidth="1"/>
    <col min="5386" max="5386" width="10.140625" style="140" customWidth="1"/>
    <col min="5387" max="5387" width="3" style="140" customWidth="1"/>
    <col min="5388" max="5388" width="8.7109375" style="140" customWidth="1"/>
    <col min="5389" max="5389" width="10.140625" style="140" customWidth="1"/>
    <col min="5390" max="5390" width="3" style="140" customWidth="1"/>
    <col min="5391" max="5391" width="7.28515625" style="140" customWidth="1"/>
    <col min="5392" max="5392" width="3.140625" style="140" customWidth="1"/>
    <col min="5393" max="5393" width="8.7109375" style="140" customWidth="1"/>
    <col min="5394" max="5394" width="11.140625" style="140" customWidth="1"/>
    <col min="5395" max="5632" width="9.140625" style="140"/>
    <col min="5633" max="5633" width="5.42578125" style="140" customWidth="1"/>
    <col min="5634" max="5634" width="14.85546875" style="140" customWidth="1"/>
    <col min="5635" max="5635" width="20.5703125" style="140" customWidth="1"/>
    <col min="5636" max="5636" width="6.42578125" style="140" customWidth="1"/>
    <col min="5637" max="5637" width="3.140625" style="140" customWidth="1"/>
    <col min="5638" max="5638" width="6.42578125" style="140" customWidth="1"/>
    <col min="5639" max="5639" width="8.7109375" style="140" customWidth="1"/>
    <col min="5640" max="5640" width="3" style="140" customWidth="1"/>
    <col min="5641" max="5641" width="7.28515625" style="140" customWidth="1"/>
    <col min="5642" max="5642" width="10.140625" style="140" customWidth="1"/>
    <col min="5643" max="5643" width="3" style="140" customWidth="1"/>
    <col min="5644" max="5644" width="8.7109375" style="140" customWidth="1"/>
    <col min="5645" max="5645" width="10.140625" style="140" customWidth="1"/>
    <col min="5646" max="5646" width="3" style="140" customWidth="1"/>
    <col min="5647" max="5647" width="7.28515625" style="140" customWidth="1"/>
    <col min="5648" max="5648" width="3.140625" style="140" customWidth="1"/>
    <col min="5649" max="5649" width="8.7109375" style="140" customWidth="1"/>
    <col min="5650" max="5650" width="11.140625" style="140" customWidth="1"/>
    <col min="5651" max="5888" width="9.140625" style="140"/>
    <col min="5889" max="5889" width="5.42578125" style="140" customWidth="1"/>
    <col min="5890" max="5890" width="14.85546875" style="140" customWidth="1"/>
    <col min="5891" max="5891" width="20.5703125" style="140" customWidth="1"/>
    <col min="5892" max="5892" width="6.42578125" style="140" customWidth="1"/>
    <col min="5893" max="5893" width="3.140625" style="140" customWidth="1"/>
    <col min="5894" max="5894" width="6.42578125" style="140" customWidth="1"/>
    <col min="5895" max="5895" width="8.7109375" style="140" customWidth="1"/>
    <col min="5896" max="5896" width="3" style="140" customWidth="1"/>
    <col min="5897" max="5897" width="7.28515625" style="140" customWidth="1"/>
    <col min="5898" max="5898" width="10.140625" style="140" customWidth="1"/>
    <col min="5899" max="5899" width="3" style="140" customWidth="1"/>
    <col min="5900" max="5900" width="8.7109375" style="140" customWidth="1"/>
    <col min="5901" max="5901" width="10.140625" style="140" customWidth="1"/>
    <col min="5902" max="5902" width="3" style="140" customWidth="1"/>
    <col min="5903" max="5903" width="7.28515625" style="140" customWidth="1"/>
    <col min="5904" max="5904" width="3.140625" style="140" customWidth="1"/>
    <col min="5905" max="5905" width="8.7109375" style="140" customWidth="1"/>
    <col min="5906" max="5906" width="11.140625" style="140" customWidth="1"/>
    <col min="5907" max="6144" width="9.140625" style="140"/>
    <col min="6145" max="6145" width="5.42578125" style="140" customWidth="1"/>
    <col min="6146" max="6146" width="14.85546875" style="140" customWidth="1"/>
    <col min="6147" max="6147" width="20.5703125" style="140" customWidth="1"/>
    <col min="6148" max="6148" width="6.42578125" style="140" customWidth="1"/>
    <col min="6149" max="6149" width="3.140625" style="140" customWidth="1"/>
    <col min="6150" max="6150" width="6.42578125" style="140" customWidth="1"/>
    <col min="6151" max="6151" width="8.7109375" style="140" customWidth="1"/>
    <col min="6152" max="6152" width="3" style="140" customWidth="1"/>
    <col min="6153" max="6153" width="7.28515625" style="140" customWidth="1"/>
    <col min="6154" max="6154" width="10.140625" style="140" customWidth="1"/>
    <col min="6155" max="6155" width="3" style="140" customWidth="1"/>
    <col min="6156" max="6156" width="8.7109375" style="140" customWidth="1"/>
    <col min="6157" max="6157" width="10.140625" style="140" customWidth="1"/>
    <col min="6158" max="6158" width="3" style="140" customWidth="1"/>
    <col min="6159" max="6159" width="7.28515625" style="140" customWidth="1"/>
    <col min="6160" max="6160" width="3.140625" style="140" customWidth="1"/>
    <col min="6161" max="6161" width="8.7109375" style="140" customWidth="1"/>
    <col min="6162" max="6162" width="11.140625" style="140" customWidth="1"/>
    <col min="6163" max="6400" width="9.140625" style="140"/>
    <col min="6401" max="6401" width="5.42578125" style="140" customWidth="1"/>
    <col min="6402" max="6402" width="14.85546875" style="140" customWidth="1"/>
    <col min="6403" max="6403" width="20.5703125" style="140" customWidth="1"/>
    <col min="6404" max="6404" width="6.42578125" style="140" customWidth="1"/>
    <col min="6405" max="6405" width="3.140625" style="140" customWidth="1"/>
    <col min="6406" max="6406" width="6.42578125" style="140" customWidth="1"/>
    <col min="6407" max="6407" width="8.7109375" style="140" customWidth="1"/>
    <col min="6408" max="6408" width="3" style="140" customWidth="1"/>
    <col min="6409" max="6409" width="7.28515625" style="140" customWidth="1"/>
    <col min="6410" max="6410" width="10.140625" style="140" customWidth="1"/>
    <col min="6411" max="6411" width="3" style="140" customWidth="1"/>
    <col min="6412" max="6412" width="8.7109375" style="140" customWidth="1"/>
    <col min="6413" max="6413" width="10.140625" style="140" customWidth="1"/>
    <col min="6414" max="6414" width="3" style="140" customWidth="1"/>
    <col min="6415" max="6415" width="7.28515625" style="140" customWidth="1"/>
    <col min="6416" max="6416" width="3.140625" style="140" customWidth="1"/>
    <col min="6417" max="6417" width="8.7109375" style="140" customWidth="1"/>
    <col min="6418" max="6418" width="11.140625" style="140" customWidth="1"/>
    <col min="6419" max="6656" width="9.140625" style="140"/>
    <col min="6657" max="6657" width="5.42578125" style="140" customWidth="1"/>
    <col min="6658" max="6658" width="14.85546875" style="140" customWidth="1"/>
    <col min="6659" max="6659" width="20.5703125" style="140" customWidth="1"/>
    <col min="6660" max="6660" width="6.42578125" style="140" customWidth="1"/>
    <col min="6661" max="6661" width="3.140625" style="140" customWidth="1"/>
    <col min="6662" max="6662" width="6.42578125" style="140" customWidth="1"/>
    <col min="6663" max="6663" width="8.7109375" style="140" customWidth="1"/>
    <col min="6664" max="6664" width="3" style="140" customWidth="1"/>
    <col min="6665" max="6665" width="7.28515625" style="140" customWidth="1"/>
    <col min="6666" max="6666" width="10.140625" style="140" customWidth="1"/>
    <col min="6667" max="6667" width="3" style="140" customWidth="1"/>
    <col min="6668" max="6668" width="8.7109375" style="140" customWidth="1"/>
    <col min="6669" max="6669" width="10.140625" style="140" customWidth="1"/>
    <col min="6670" max="6670" width="3" style="140" customWidth="1"/>
    <col min="6671" max="6671" width="7.28515625" style="140" customWidth="1"/>
    <col min="6672" max="6672" width="3.140625" style="140" customWidth="1"/>
    <col min="6673" max="6673" width="8.7109375" style="140" customWidth="1"/>
    <col min="6674" max="6674" width="11.140625" style="140" customWidth="1"/>
    <col min="6675" max="6912" width="9.140625" style="140"/>
    <col min="6913" max="6913" width="5.42578125" style="140" customWidth="1"/>
    <col min="6914" max="6914" width="14.85546875" style="140" customWidth="1"/>
    <col min="6915" max="6915" width="20.5703125" style="140" customWidth="1"/>
    <col min="6916" max="6916" width="6.42578125" style="140" customWidth="1"/>
    <col min="6917" max="6917" width="3.140625" style="140" customWidth="1"/>
    <col min="6918" max="6918" width="6.42578125" style="140" customWidth="1"/>
    <col min="6919" max="6919" width="8.7109375" style="140" customWidth="1"/>
    <col min="6920" max="6920" width="3" style="140" customWidth="1"/>
    <col min="6921" max="6921" width="7.28515625" style="140" customWidth="1"/>
    <col min="6922" max="6922" width="10.140625" style="140" customWidth="1"/>
    <col min="6923" max="6923" width="3" style="140" customWidth="1"/>
    <col min="6924" max="6924" width="8.7109375" style="140" customWidth="1"/>
    <col min="6925" max="6925" width="10.140625" style="140" customWidth="1"/>
    <col min="6926" max="6926" width="3" style="140" customWidth="1"/>
    <col min="6927" max="6927" width="7.28515625" style="140" customWidth="1"/>
    <col min="6928" max="6928" width="3.140625" style="140" customWidth="1"/>
    <col min="6929" max="6929" width="8.7109375" style="140" customWidth="1"/>
    <col min="6930" max="6930" width="11.140625" style="140" customWidth="1"/>
    <col min="6931" max="7168" width="9.140625" style="140"/>
    <col min="7169" max="7169" width="5.42578125" style="140" customWidth="1"/>
    <col min="7170" max="7170" width="14.85546875" style="140" customWidth="1"/>
    <col min="7171" max="7171" width="20.5703125" style="140" customWidth="1"/>
    <col min="7172" max="7172" width="6.42578125" style="140" customWidth="1"/>
    <col min="7173" max="7173" width="3.140625" style="140" customWidth="1"/>
    <col min="7174" max="7174" width="6.42578125" style="140" customWidth="1"/>
    <col min="7175" max="7175" width="8.7109375" style="140" customWidth="1"/>
    <col min="7176" max="7176" width="3" style="140" customWidth="1"/>
    <col min="7177" max="7177" width="7.28515625" style="140" customWidth="1"/>
    <col min="7178" max="7178" width="10.140625" style="140" customWidth="1"/>
    <col min="7179" max="7179" width="3" style="140" customWidth="1"/>
    <col min="7180" max="7180" width="8.7109375" style="140" customWidth="1"/>
    <col min="7181" max="7181" width="10.140625" style="140" customWidth="1"/>
    <col min="7182" max="7182" width="3" style="140" customWidth="1"/>
    <col min="7183" max="7183" width="7.28515625" style="140" customWidth="1"/>
    <col min="7184" max="7184" width="3.140625" style="140" customWidth="1"/>
    <col min="7185" max="7185" width="8.7109375" style="140" customWidth="1"/>
    <col min="7186" max="7186" width="11.140625" style="140" customWidth="1"/>
    <col min="7187" max="7424" width="9.140625" style="140"/>
    <col min="7425" max="7425" width="5.42578125" style="140" customWidth="1"/>
    <col min="7426" max="7426" width="14.85546875" style="140" customWidth="1"/>
    <col min="7427" max="7427" width="20.5703125" style="140" customWidth="1"/>
    <col min="7428" max="7428" width="6.42578125" style="140" customWidth="1"/>
    <col min="7429" max="7429" width="3.140625" style="140" customWidth="1"/>
    <col min="7430" max="7430" width="6.42578125" style="140" customWidth="1"/>
    <col min="7431" max="7431" width="8.7109375" style="140" customWidth="1"/>
    <col min="7432" max="7432" width="3" style="140" customWidth="1"/>
    <col min="7433" max="7433" width="7.28515625" style="140" customWidth="1"/>
    <col min="7434" max="7434" width="10.140625" style="140" customWidth="1"/>
    <col min="7435" max="7435" width="3" style="140" customWidth="1"/>
    <col min="7436" max="7436" width="8.7109375" style="140" customWidth="1"/>
    <col min="7437" max="7437" width="10.140625" style="140" customWidth="1"/>
    <col min="7438" max="7438" width="3" style="140" customWidth="1"/>
    <col min="7439" max="7439" width="7.28515625" style="140" customWidth="1"/>
    <col min="7440" max="7440" width="3.140625" style="140" customWidth="1"/>
    <col min="7441" max="7441" width="8.7109375" style="140" customWidth="1"/>
    <col min="7442" max="7442" width="11.140625" style="140" customWidth="1"/>
    <col min="7443" max="7680" width="9.140625" style="140"/>
    <col min="7681" max="7681" width="5.42578125" style="140" customWidth="1"/>
    <col min="7682" max="7682" width="14.85546875" style="140" customWidth="1"/>
    <col min="7683" max="7683" width="20.5703125" style="140" customWidth="1"/>
    <col min="7684" max="7684" width="6.42578125" style="140" customWidth="1"/>
    <col min="7685" max="7685" width="3.140625" style="140" customWidth="1"/>
    <col min="7686" max="7686" width="6.42578125" style="140" customWidth="1"/>
    <col min="7687" max="7687" width="8.7109375" style="140" customWidth="1"/>
    <col min="7688" max="7688" width="3" style="140" customWidth="1"/>
    <col min="7689" max="7689" width="7.28515625" style="140" customWidth="1"/>
    <col min="7690" max="7690" width="10.140625" style="140" customWidth="1"/>
    <col min="7691" max="7691" width="3" style="140" customWidth="1"/>
    <col min="7692" max="7692" width="8.7109375" style="140" customWidth="1"/>
    <col min="7693" max="7693" width="10.140625" style="140" customWidth="1"/>
    <col min="7694" max="7694" width="3" style="140" customWidth="1"/>
    <col min="7695" max="7695" width="7.28515625" style="140" customWidth="1"/>
    <col min="7696" max="7696" width="3.140625" style="140" customWidth="1"/>
    <col min="7697" max="7697" width="8.7109375" style="140" customWidth="1"/>
    <col min="7698" max="7698" width="11.140625" style="140" customWidth="1"/>
    <col min="7699" max="7936" width="9.140625" style="140"/>
    <col min="7937" max="7937" width="5.42578125" style="140" customWidth="1"/>
    <col min="7938" max="7938" width="14.85546875" style="140" customWidth="1"/>
    <col min="7939" max="7939" width="20.5703125" style="140" customWidth="1"/>
    <col min="7940" max="7940" width="6.42578125" style="140" customWidth="1"/>
    <col min="7941" max="7941" width="3.140625" style="140" customWidth="1"/>
    <col min="7942" max="7942" width="6.42578125" style="140" customWidth="1"/>
    <col min="7943" max="7943" width="8.7109375" style="140" customWidth="1"/>
    <col min="7944" max="7944" width="3" style="140" customWidth="1"/>
    <col min="7945" max="7945" width="7.28515625" style="140" customWidth="1"/>
    <col min="7946" max="7946" width="10.140625" style="140" customWidth="1"/>
    <col min="7947" max="7947" width="3" style="140" customWidth="1"/>
    <col min="7948" max="7948" width="8.7109375" style="140" customWidth="1"/>
    <col min="7949" max="7949" width="10.140625" style="140" customWidth="1"/>
    <col min="7950" max="7950" width="3" style="140" customWidth="1"/>
    <col min="7951" max="7951" width="7.28515625" style="140" customWidth="1"/>
    <col min="7952" max="7952" width="3.140625" style="140" customWidth="1"/>
    <col min="7953" max="7953" width="8.7109375" style="140" customWidth="1"/>
    <col min="7954" max="7954" width="11.140625" style="140" customWidth="1"/>
    <col min="7955" max="8192" width="9.140625" style="140"/>
    <col min="8193" max="8193" width="5.42578125" style="140" customWidth="1"/>
    <col min="8194" max="8194" width="14.85546875" style="140" customWidth="1"/>
    <col min="8195" max="8195" width="20.5703125" style="140" customWidth="1"/>
    <col min="8196" max="8196" width="6.42578125" style="140" customWidth="1"/>
    <col min="8197" max="8197" width="3.140625" style="140" customWidth="1"/>
    <col min="8198" max="8198" width="6.42578125" style="140" customWidth="1"/>
    <col min="8199" max="8199" width="8.7109375" style="140" customWidth="1"/>
    <col min="8200" max="8200" width="3" style="140" customWidth="1"/>
    <col min="8201" max="8201" width="7.28515625" style="140" customWidth="1"/>
    <col min="8202" max="8202" width="10.140625" style="140" customWidth="1"/>
    <col min="8203" max="8203" width="3" style="140" customWidth="1"/>
    <col min="8204" max="8204" width="8.7109375" style="140" customWidth="1"/>
    <col min="8205" max="8205" width="10.140625" style="140" customWidth="1"/>
    <col min="8206" max="8206" width="3" style="140" customWidth="1"/>
    <col min="8207" max="8207" width="7.28515625" style="140" customWidth="1"/>
    <col min="8208" max="8208" width="3.140625" style="140" customWidth="1"/>
    <col min="8209" max="8209" width="8.7109375" style="140" customWidth="1"/>
    <col min="8210" max="8210" width="11.140625" style="140" customWidth="1"/>
    <col min="8211" max="8448" width="9.140625" style="140"/>
    <col min="8449" max="8449" width="5.42578125" style="140" customWidth="1"/>
    <col min="8450" max="8450" width="14.85546875" style="140" customWidth="1"/>
    <col min="8451" max="8451" width="20.5703125" style="140" customWidth="1"/>
    <col min="8452" max="8452" width="6.42578125" style="140" customWidth="1"/>
    <col min="8453" max="8453" width="3.140625" style="140" customWidth="1"/>
    <col min="8454" max="8454" width="6.42578125" style="140" customWidth="1"/>
    <col min="8455" max="8455" width="8.7109375" style="140" customWidth="1"/>
    <col min="8456" max="8456" width="3" style="140" customWidth="1"/>
    <col min="8457" max="8457" width="7.28515625" style="140" customWidth="1"/>
    <col min="8458" max="8458" width="10.140625" style="140" customWidth="1"/>
    <col min="8459" max="8459" width="3" style="140" customWidth="1"/>
    <col min="8460" max="8460" width="8.7109375" style="140" customWidth="1"/>
    <col min="8461" max="8461" width="10.140625" style="140" customWidth="1"/>
    <col min="8462" max="8462" width="3" style="140" customWidth="1"/>
    <col min="8463" max="8463" width="7.28515625" style="140" customWidth="1"/>
    <col min="8464" max="8464" width="3.140625" style="140" customWidth="1"/>
    <col min="8465" max="8465" width="8.7109375" style="140" customWidth="1"/>
    <col min="8466" max="8466" width="11.140625" style="140" customWidth="1"/>
    <col min="8467" max="8704" width="9.140625" style="140"/>
    <col min="8705" max="8705" width="5.42578125" style="140" customWidth="1"/>
    <col min="8706" max="8706" width="14.85546875" style="140" customWidth="1"/>
    <col min="8707" max="8707" width="20.5703125" style="140" customWidth="1"/>
    <col min="8708" max="8708" width="6.42578125" style="140" customWidth="1"/>
    <col min="8709" max="8709" width="3.140625" style="140" customWidth="1"/>
    <col min="8710" max="8710" width="6.42578125" style="140" customWidth="1"/>
    <col min="8711" max="8711" width="8.7109375" style="140" customWidth="1"/>
    <col min="8712" max="8712" width="3" style="140" customWidth="1"/>
    <col min="8713" max="8713" width="7.28515625" style="140" customWidth="1"/>
    <col min="8714" max="8714" width="10.140625" style="140" customWidth="1"/>
    <col min="8715" max="8715" width="3" style="140" customWidth="1"/>
    <col min="8716" max="8716" width="8.7109375" style="140" customWidth="1"/>
    <col min="8717" max="8717" width="10.140625" style="140" customWidth="1"/>
    <col min="8718" max="8718" width="3" style="140" customWidth="1"/>
    <col min="8719" max="8719" width="7.28515625" style="140" customWidth="1"/>
    <col min="8720" max="8720" width="3.140625" style="140" customWidth="1"/>
    <col min="8721" max="8721" width="8.7109375" style="140" customWidth="1"/>
    <col min="8722" max="8722" width="11.140625" style="140" customWidth="1"/>
    <col min="8723" max="8960" width="9.140625" style="140"/>
    <col min="8961" max="8961" width="5.42578125" style="140" customWidth="1"/>
    <col min="8962" max="8962" width="14.85546875" style="140" customWidth="1"/>
    <col min="8963" max="8963" width="20.5703125" style="140" customWidth="1"/>
    <col min="8964" max="8964" width="6.42578125" style="140" customWidth="1"/>
    <col min="8965" max="8965" width="3.140625" style="140" customWidth="1"/>
    <col min="8966" max="8966" width="6.42578125" style="140" customWidth="1"/>
    <col min="8967" max="8967" width="8.7109375" style="140" customWidth="1"/>
    <col min="8968" max="8968" width="3" style="140" customWidth="1"/>
    <col min="8969" max="8969" width="7.28515625" style="140" customWidth="1"/>
    <col min="8970" max="8970" width="10.140625" style="140" customWidth="1"/>
    <col min="8971" max="8971" width="3" style="140" customWidth="1"/>
    <col min="8972" max="8972" width="8.7109375" style="140" customWidth="1"/>
    <col min="8973" max="8973" width="10.140625" style="140" customWidth="1"/>
    <col min="8974" max="8974" width="3" style="140" customWidth="1"/>
    <col min="8975" max="8975" width="7.28515625" style="140" customWidth="1"/>
    <col min="8976" max="8976" width="3.140625" style="140" customWidth="1"/>
    <col min="8977" max="8977" width="8.7109375" style="140" customWidth="1"/>
    <col min="8978" max="8978" width="11.140625" style="140" customWidth="1"/>
    <col min="8979" max="9216" width="9.140625" style="140"/>
    <col min="9217" max="9217" width="5.42578125" style="140" customWidth="1"/>
    <col min="9218" max="9218" width="14.85546875" style="140" customWidth="1"/>
    <col min="9219" max="9219" width="20.5703125" style="140" customWidth="1"/>
    <col min="9220" max="9220" width="6.42578125" style="140" customWidth="1"/>
    <col min="9221" max="9221" width="3.140625" style="140" customWidth="1"/>
    <col min="9222" max="9222" width="6.42578125" style="140" customWidth="1"/>
    <col min="9223" max="9223" width="8.7109375" style="140" customWidth="1"/>
    <col min="9224" max="9224" width="3" style="140" customWidth="1"/>
    <col min="9225" max="9225" width="7.28515625" style="140" customWidth="1"/>
    <col min="9226" max="9226" width="10.140625" style="140" customWidth="1"/>
    <col min="9227" max="9227" width="3" style="140" customWidth="1"/>
    <col min="9228" max="9228" width="8.7109375" style="140" customWidth="1"/>
    <col min="9229" max="9229" width="10.140625" style="140" customWidth="1"/>
    <col min="9230" max="9230" width="3" style="140" customWidth="1"/>
    <col min="9231" max="9231" width="7.28515625" style="140" customWidth="1"/>
    <col min="9232" max="9232" width="3.140625" style="140" customWidth="1"/>
    <col min="9233" max="9233" width="8.7109375" style="140" customWidth="1"/>
    <col min="9234" max="9234" width="11.140625" style="140" customWidth="1"/>
    <col min="9235" max="9472" width="9.140625" style="140"/>
    <col min="9473" max="9473" width="5.42578125" style="140" customWidth="1"/>
    <col min="9474" max="9474" width="14.85546875" style="140" customWidth="1"/>
    <col min="9475" max="9475" width="20.5703125" style="140" customWidth="1"/>
    <col min="9476" max="9476" width="6.42578125" style="140" customWidth="1"/>
    <col min="9477" max="9477" width="3.140625" style="140" customWidth="1"/>
    <col min="9478" max="9478" width="6.42578125" style="140" customWidth="1"/>
    <col min="9479" max="9479" width="8.7109375" style="140" customWidth="1"/>
    <col min="9480" max="9480" width="3" style="140" customWidth="1"/>
    <col min="9481" max="9481" width="7.28515625" style="140" customWidth="1"/>
    <col min="9482" max="9482" width="10.140625" style="140" customWidth="1"/>
    <col min="9483" max="9483" width="3" style="140" customWidth="1"/>
    <col min="9484" max="9484" width="8.7109375" style="140" customWidth="1"/>
    <col min="9485" max="9485" width="10.140625" style="140" customWidth="1"/>
    <col min="9486" max="9486" width="3" style="140" customWidth="1"/>
    <col min="9487" max="9487" width="7.28515625" style="140" customWidth="1"/>
    <col min="9488" max="9488" width="3.140625" style="140" customWidth="1"/>
    <col min="9489" max="9489" width="8.7109375" style="140" customWidth="1"/>
    <col min="9490" max="9490" width="11.140625" style="140" customWidth="1"/>
    <col min="9491" max="9728" width="9.140625" style="140"/>
    <col min="9729" max="9729" width="5.42578125" style="140" customWidth="1"/>
    <col min="9730" max="9730" width="14.85546875" style="140" customWidth="1"/>
    <col min="9731" max="9731" width="20.5703125" style="140" customWidth="1"/>
    <col min="9732" max="9732" width="6.42578125" style="140" customWidth="1"/>
    <col min="9733" max="9733" width="3.140625" style="140" customWidth="1"/>
    <col min="9734" max="9734" width="6.42578125" style="140" customWidth="1"/>
    <col min="9735" max="9735" width="8.7109375" style="140" customWidth="1"/>
    <col min="9736" max="9736" width="3" style="140" customWidth="1"/>
    <col min="9737" max="9737" width="7.28515625" style="140" customWidth="1"/>
    <col min="9738" max="9738" width="10.140625" style="140" customWidth="1"/>
    <col min="9739" max="9739" width="3" style="140" customWidth="1"/>
    <col min="9740" max="9740" width="8.7109375" style="140" customWidth="1"/>
    <col min="9741" max="9741" width="10.140625" style="140" customWidth="1"/>
    <col min="9742" max="9742" width="3" style="140" customWidth="1"/>
    <col min="9743" max="9743" width="7.28515625" style="140" customWidth="1"/>
    <col min="9744" max="9744" width="3.140625" style="140" customWidth="1"/>
    <col min="9745" max="9745" width="8.7109375" style="140" customWidth="1"/>
    <col min="9746" max="9746" width="11.140625" style="140" customWidth="1"/>
    <col min="9747" max="9984" width="9.140625" style="140"/>
    <col min="9985" max="9985" width="5.42578125" style="140" customWidth="1"/>
    <col min="9986" max="9986" width="14.85546875" style="140" customWidth="1"/>
    <col min="9987" max="9987" width="20.5703125" style="140" customWidth="1"/>
    <col min="9988" max="9988" width="6.42578125" style="140" customWidth="1"/>
    <col min="9989" max="9989" width="3.140625" style="140" customWidth="1"/>
    <col min="9990" max="9990" width="6.42578125" style="140" customWidth="1"/>
    <col min="9991" max="9991" width="8.7109375" style="140" customWidth="1"/>
    <col min="9992" max="9992" width="3" style="140" customWidth="1"/>
    <col min="9993" max="9993" width="7.28515625" style="140" customWidth="1"/>
    <col min="9994" max="9994" width="10.140625" style="140" customWidth="1"/>
    <col min="9995" max="9995" width="3" style="140" customWidth="1"/>
    <col min="9996" max="9996" width="8.7109375" style="140" customWidth="1"/>
    <col min="9997" max="9997" width="10.140625" style="140" customWidth="1"/>
    <col min="9998" max="9998" width="3" style="140" customWidth="1"/>
    <col min="9999" max="9999" width="7.28515625" style="140" customWidth="1"/>
    <col min="10000" max="10000" width="3.140625" style="140" customWidth="1"/>
    <col min="10001" max="10001" width="8.7109375" style="140" customWidth="1"/>
    <col min="10002" max="10002" width="11.140625" style="140" customWidth="1"/>
    <col min="10003" max="10240" width="9.140625" style="140"/>
    <col min="10241" max="10241" width="5.42578125" style="140" customWidth="1"/>
    <col min="10242" max="10242" width="14.85546875" style="140" customWidth="1"/>
    <col min="10243" max="10243" width="20.5703125" style="140" customWidth="1"/>
    <col min="10244" max="10244" width="6.42578125" style="140" customWidth="1"/>
    <col min="10245" max="10245" width="3.140625" style="140" customWidth="1"/>
    <col min="10246" max="10246" width="6.42578125" style="140" customWidth="1"/>
    <col min="10247" max="10247" width="8.7109375" style="140" customWidth="1"/>
    <col min="10248" max="10248" width="3" style="140" customWidth="1"/>
    <col min="10249" max="10249" width="7.28515625" style="140" customWidth="1"/>
    <col min="10250" max="10250" width="10.140625" style="140" customWidth="1"/>
    <col min="10251" max="10251" width="3" style="140" customWidth="1"/>
    <col min="10252" max="10252" width="8.7109375" style="140" customWidth="1"/>
    <col min="10253" max="10253" width="10.140625" style="140" customWidth="1"/>
    <col min="10254" max="10254" width="3" style="140" customWidth="1"/>
    <col min="10255" max="10255" width="7.28515625" style="140" customWidth="1"/>
    <col min="10256" max="10256" width="3.140625" style="140" customWidth="1"/>
    <col min="10257" max="10257" width="8.7109375" style="140" customWidth="1"/>
    <col min="10258" max="10258" width="11.140625" style="140" customWidth="1"/>
    <col min="10259" max="10496" width="9.140625" style="140"/>
    <col min="10497" max="10497" width="5.42578125" style="140" customWidth="1"/>
    <col min="10498" max="10498" width="14.85546875" style="140" customWidth="1"/>
    <col min="10499" max="10499" width="20.5703125" style="140" customWidth="1"/>
    <col min="10500" max="10500" width="6.42578125" style="140" customWidth="1"/>
    <col min="10501" max="10501" width="3.140625" style="140" customWidth="1"/>
    <col min="10502" max="10502" width="6.42578125" style="140" customWidth="1"/>
    <col min="10503" max="10503" width="8.7109375" style="140" customWidth="1"/>
    <col min="10504" max="10504" width="3" style="140" customWidth="1"/>
    <col min="10505" max="10505" width="7.28515625" style="140" customWidth="1"/>
    <col min="10506" max="10506" width="10.140625" style="140" customWidth="1"/>
    <col min="10507" max="10507" width="3" style="140" customWidth="1"/>
    <col min="10508" max="10508" width="8.7109375" style="140" customWidth="1"/>
    <col min="10509" max="10509" width="10.140625" style="140" customWidth="1"/>
    <col min="10510" max="10510" width="3" style="140" customWidth="1"/>
    <col min="10511" max="10511" width="7.28515625" style="140" customWidth="1"/>
    <col min="10512" max="10512" width="3.140625" style="140" customWidth="1"/>
    <col min="10513" max="10513" width="8.7109375" style="140" customWidth="1"/>
    <col min="10514" max="10514" width="11.140625" style="140" customWidth="1"/>
    <col min="10515" max="10752" width="9.140625" style="140"/>
    <col min="10753" max="10753" width="5.42578125" style="140" customWidth="1"/>
    <col min="10754" max="10754" width="14.85546875" style="140" customWidth="1"/>
    <col min="10755" max="10755" width="20.5703125" style="140" customWidth="1"/>
    <col min="10756" max="10756" width="6.42578125" style="140" customWidth="1"/>
    <col min="10757" max="10757" width="3.140625" style="140" customWidth="1"/>
    <col min="10758" max="10758" width="6.42578125" style="140" customWidth="1"/>
    <col min="10759" max="10759" width="8.7109375" style="140" customWidth="1"/>
    <col min="10760" max="10760" width="3" style="140" customWidth="1"/>
    <col min="10761" max="10761" width="7.28515625" style="140" customWidth="1"/>
    <col min="10762" max="10762" width="10.140625" style="140" customWidth="1"/>
    <col min="10763" max="10763" width="3" style="140" customWidth="1"/>
    <col min="10764" max="10764" width="8.7109375" style="140" customWidth="1"/>
    <col min="10765" max="10765" width="10.140625" style="140" customWidth="1"/>
    <col min="10766" max="10766" width="3" style="140" customWidth="1"/>
    <col min="10767" max="10767" width="7.28515625" style="140" customWidth="1"/>
    <col min="10768" max="10768" width="3.140625" style="140" customWidth="1"/>
    <col min="10769" max="10769" width="8.7109375" style="140" customWidth="1"/>
    <col min="10770" max="10770" width="11.140625" style="140" customWidth="1"/>
    <col min="10771" max="11008" width="9.140625" style="140"/>
    <col min="11009" max="11009" width="5.42578125" style="140" customWidth="1"/>
    <col min="11010" max="11010" width="14.85546875" style="140" customWidth="1"/>
    <col min="11011" max="11011" width="20.5703125" style="140" customWidth="1"/>
    <col min="11012" max="11012" width="6.42578125" style="140" customWidth="1"/>
    <col min="11013" max="11013" width="3.140625" style="140" customWidth="1"/>
    <col min="11014" max="11014" width="6.42578125" style="140" customWidth="1"/>
    <col min="11015" max="11015" width="8.7109375" style="140" customWidth="1"/>
    <col min="11016" max="11016" width="3" style="140" customWidth="1"/>
    <col min="11017" max="11017" width="7.28515625" style="140" customWidth="1"/>
    <col min="11018" max="11018" width="10.140625" style="140" customWidth="1"/>
    <col min="11019" max="11019" width="3" style="140" customWidth="1"/>
    <col min="11020" max="11020" width="8.7109375" style="140" customWidth="1"/>
    <col min="11021" max="11021" width="10.140625" style="140" customWidth="1"/>
    <col min="11022" max="11022" width="3" style="140" customWidth="1"/>
    <col min="11023" max="11023" width="7.28515625" style="140" customWidth="1"/>
    <col min="11024" max="11024" width="3.140625" style="140" customWidth="1"/>
    <col min="11025" max="11025" width="8.7109375" style="140" customWidth="1"/>
    <col min="11026" max="11026" width="11.140625" style="140" customWidth="1"/>
    <col min="11027" max="11264" width="9.140625" style="140"/>
    <col min="11265" max="11265" width="5.42578125" style="140" customWidth="1"/>
    <col min="11266" max="11266" width="14.85546875" style="140" customWidth="1"/>
    <col min="11267" max="11267" width="20.5703125" style="140" customWidth="1"/>
    <col min="11268" max="11268" width="6.42578125" style="140" customWidth="1"/>
    <col min="11269" max="11269" width="3.140625" style="140" customWidth="1"/>
    <col min="11270" max="11270" width="6.42578125" style="140" customWidth="1"/>
    <col min="11271" max="11271" width="8.7109375" style="140" customWidth="1"/>
    <col min="11272" max="11272" width="3" style="140" customWidth="1"/>
    <col min="11273" max="11273" width="7.28515625" style="140" customWidth="1"/>
    <col min="11274" max="11274" width="10.140625" style="140" customWidth="1"/>
    <col min="11275" max="11275" width="3" style="140" customWidth="1"/>
    <col min="11276" max="11276" width="8.7109375" style="140" customWidth="1"/>
    <col min="11277" max="11277" width="10.140625" style="140" customWidth="1"/>
    <col min="11278" max="11278" width="3" style="140" customWidth="1"/>
    <col min="11279" max="11279" width="7.28515625" style="140" customWidth="1"/>
    <col min="11280" max="11280" width="3.140625" style="140" customWidth="1"/>
    <col min="11281" max="11281" width="8.7109375" style="140" customWidth="1"/>
    <col min="11282" max="11282" width="11.140625" style="140" customWidth="1"/>
    <col min="11283" max="11520" width="9.140625" style="140"/>
    <col min="11521" max="11521" width="5.42578125" style="140" customWidth="1"/>
    <col min="11522" max="11522" width="14.85546875" style="140" customWidth="1"/>
    <col min="11523" max="11523" width="20.5703125" style="140" customWidth="1"/>
    <col min="11524" max="11524" width="6.42578125" style="140" customWidth="1"/>
    <col min="11525" max="11525" width="3.140625" style="140" customWidth="1"/>
    <col min="11526" max="11526" width="6.42578125" style="140" customWidth="1"/>
    <col min="11527" max="11527" width="8.7109375" style="140" customWidth="1"/>
    <col min="11528" max="11528" width="3" style="140" customWidth="1"/>
    <col min="11529" max="11529" width="7.28515625" style="140" customWidth="1"/>
    <col min="11530" max="11530" width="10.140625" style="140" customWidth="1"/>
    <col min="11531" max="11531" width="3" style="140" customWidth="1"/>
    <col min="11532" max="11532" width="8.7109375" style="140" customWidth="1"/>
    <col min="11533" max="11533" width="10.140625" style="140" customWidth="1"/>
    <col min="11534" max="11534" width="3" style="140" customWidth="1"/>
    <col min="11535" max="11535" width="7.28515625" style="140" customWidth="1"/>
    <col min="11536" max="11536" width="3.140625" style="140" customWidth="1"/>
    <col min="11537" max="11537" width="8.7109375" style="140" customWidth="1"/>
    <col min="11538" max="11538" width="11.140625" style="140" customWidth="1"/>
    <col min="11539" max="11776" width="9.140625" style="140"/>
    <col min="11777" max="11777" width="5.42578125" style="140" customWidth="1"/>
    <col min="11778" max="11778" width="14.85546875" style="140" customWidth="1"/>
    <col min="11779" max="11779" width="20.5703125" style="140" customWidth="1"/>
    <col min="11780" max="11780" width="6.42578125" style="140" customWidth="1"/>
    <col min="11781" max="11781" width="3.140625" style="140" customWidth="1"/>
    <col min="11782" max="11782" width="6.42578125" style="140" customWidth="1"/>
    <col min="11783" max="11783" width="8.7109375" style="140" customWidth="1"/>
    <col min="11784" max="11784" width="3" style="140" customWidth="1"/>
    <col min="11785" max="11785" width="7.28515625" style="140" customWidth="1"/>
    <col min="11786" max="11786" width="10.140625" style="140" customWidth="1"/>
    <col min="11787" max="11787" width="3" style="140" customWidth="1"/>
    <col min="11788" max="11788" width="8.7109375" style="140" customWidth="1"/>
    <col min="11789" max="11789" width="10.140625" style="140" customWidth="1"/>
    <col min="11790" max="11790" width="3" style="140" customWidth="1"/>
    <col min="11791" max="11791" width="7.28515625" style="140" customWidth="1"/>
    <col min="11792" max="11792" width="3.140625" style="140" customWidth="1"/>
    <col min="11793" max="11793" width="8.7109375" style="140" customWidth="1"/>
    <col min="11794" max="11794" width="11.140625" style="140" customWidth="1"/>
    <col min="11795" max="12032" width="9.140625" style="140"/>
    <col min="12033" max="12033" width="5.42578125" style="140" customWidth="1"/>
    <col min="12034" max="12034" width="14.85546875" style="140" customWidth="1"/>
    <col min="12035" max="12035" width="20.5703125" style="140" customWidth="1"/>
    <col min="12036" max="12036" width="6.42578125" style="140" customWidth="1"/>
    <col min="12037" max="12037" width="3.140625" style="140" customWidth="1"/>
    <col min="12038" max="12038" width="6.42578125" style="140" customWidth="1"/>
    <col min="12039" max="12039" width="8.7109375" style="140" customWidth="1"/>
    <col min="12040" max="12040" width="3" style="140" customWidth="1"/>
    <col min="12041" max="12041" width="7.28515625" style="140" customWidth="1"/>
    <col min="12042" max="12042" width="10.140625" style="140" customWidth="1"/>
    <col min="12043" max="12043" width="3" style="140" customWidth="1"/>
    <col min="12044" max="12044" width="8.7109375" style="140" customWidth="1"/>
    <col min="12045" max="12045" width="10.140625" style="140" customWidth="1"/>
    <col min="12046" max="12046" width="3" style="140" customWidth="1"/>
    <col min="12047" max="12047" width="7.28515625" style="140" customWidth="1"/>
    <col min="12048" max="12048" width="3.140625" style="140" customWidth="1"/>
    <col min="12049" max="12049" width="8.7109375" style="140" customWidth="1"/>
    <col min="12050" max="12050" width="11.140625" style="140" customWidth="1"/>
    <col min="12051" max="12288" width="9.140625" style="140"/>
    <col min="12289" max="12289" width="5.42578125" style="140" customWidth="1"/>
    <col min="12290" max="12290" width="14.85546875" style="140" customWidth="1"/>
    <col min="12291" max="12291" width="20.5703125" style="140" customWidth="1"/>
    <col min="12292" max="12292" width="6.42578125" style="140" customWidth="1"/>
    <col min="12293" max="12293" width="3.140625" style="140" customWidth="1"/>
    <col min="12294" max="12294" width="6.42578125" style="140" customWidth="1"/>
    <col min="12295" max="12295" width="8.7109375" style="140" customWidth="1"/>
    <col min="12296" max="12296" width="3" style="140" customWidth="1"/>
    <col min="12297" max="12297" width="7.28515625" style="140" customWidth="1"/>
    <col min="12298" max="12298" width="10.140625" style="140" customWidth="1"/>
    <col min="12299" max="12299" width="3" style="140" customWidth="1"/>
    <col min="12300" max="12300" width="8.7109375" style="140" customWidth="1"/>
    <col min="12301" max="12301" width="10.140625" style="140" customWidth="1"/>
    <col min="12302" max="12302" width="3" style="140" customWidth="1"/>
    <col min="12303" max="12303" width="7.28515625" style="140" customWidth="1"/>
    <col min="12304" max="12304" width="3.140625" style="140" customWidth="1"/>
    <col min="12305" max="12305" width="8.7109375" style="140" customWidth="1"/>
    <col min="12306" max="12306" width="11.140625" style="140" customWidth="1"/>
    <col min="12307" max="12544" width="9.140625" style="140"/>
    <col min="12545" max="12545" width="5.42578125" style="140" customWidth="1"/>
    <col min="12546" max="12546" width="14.85546875" style="140" customWidth="1"/>
    <col min="12547" max="12547" width="20.5703125" style="140" customWidth="1"/>
    <col min="12548" max="12548" width="6.42578125" style="140" customWidth="1"/>
    <col min="12549" max="12549" width="3.140625" style="140" customWidth="1"/>
    <col min="12550" max="12550" width="6.42578125" style="140" customWidth="1"/>
    <col min="12551" max="12551" width="8.7109375" style="140" customWidth="1"/>
    <col min="12552" max="12552" width="3" style="140" customWidth="1"/>
    <col min="12553" max="12553" width="7.28515625" style="140" customWidth="1"/>
    <col min="12554" max="12554" width="10.140625" style="140" customWidth="1"/>
    <col min="12555" max="12555" width="3" style="140" customWidth="1"/>
    <col min="12556" max="12556" width="8.7109375" style="140" customWidth="1"/>
    <col min="12557" max="12557" width="10.140625" style="140" customWidth="1"/>
    <col min="12558" max="12558" width="3" style="140" customWidth="1"/>
    <col min="12559" max="12559" width="7.28515625" style="140" customWidth="1"/>
    <col min="12560" max="12560" width="3.140625" style="140" customWidth="1"/>
    <col min="12561" max="12561" width="8.7109375" style="140" customWidth="1"/>
    <col min="12562" max="12562" width="11.140625" style="140" customWidth="1"/>
    <col min="12563" max="12800" width="9.140625" style="140"/>
    <col min="12801" max="12801" width="5.42578125" style="140" customWidth="1"/>
    <col min="12802" max="12802" width="14.85546875" style="140" customWidth="1"/>
    <col min="12803" max="12803" width="20.5703125" style="140" customWidth="1"/>
    <col min="12804" max="12804" width="6.42578125" style="140" customWidth="1"/>
    <col min="12805" max="12805" width="3.140625" style="140" customWidth="1"/>
    <col min="12806" max="12806" width="6.42578125" style="140" customWidth="1"/>
    <col min="12807" max="12807" width="8.7109375" style="140" customWidth="1"/>
    <col min="12808" max="12808" width="3" style="140" customWidth="1"/>
    <col min="12809" max="12809" width="7.28515625" style="140" customWidth="1"/>
    <col min="12810" max="12810" width="10.140625" style="140" customWidth="1"/>
    <col min="12811" max="12811" width="3" style="140" customWidth="1"/>
    <col min="12812" max="12812" width="8.7109375" style="140" customWidth="1"/>
    <col min="12813" max="12813" width="10.140625" style="140" customWidth="1"/>
    <col min="12814" max="12814" width="3" style="140" customWidth="1"/>
    <col min="12815" max="12815" width="7.28515625" style="140" customWidth="1"/>
    <col min="12816" max="12816" width="3.140625" style="140" customWidth="1"/>
    <col min="12817" max="12817" width="8.7109375" style="140" customWidth="1"/>
    <col min="12818" max="12818" width="11.140625" style="140" customWidth="1"/>
    <col min="12819" max="13056" width="9.140625" style="140"/>
    <col min="13057" max="13057" width="5.42578125" style="140" customWidth="1"/>
    <col min="13058" max="13058" width="14.85546875" style="140" customWidth="1"/>
    <col min="13059" max="13059" width="20.5703125" style="140" customWidth="1"/>
    <col min="13060" max="13060" width="6.42578125" style="140" customWidth="1"/>
    <col min="13061" max="13061" width="3.140625" style="140" customWidth="1"/>
    <col min="13062" max="13062" width="6.42578125" style="140" customWidth="1"/>
    <col min="13063" max="13063" width="8.7109375" style="140" customWidth="1"/>
    <col min="13064" max="13064" width="3" style="140" customWidth="1"/>
    <col min="13065" max="13065" width="7.28515625" style="140" customWidth="1"/>
    <col min="13066" max="13066" width="10.140625" style="140" customWidth="1"/>
    <col min="13067" max="13067" width="3" style="140" customWidth="1"/>
    <col min="13068" max="13068" width="8.7109375" style="140" customWidth="1"/>
    <col min="13069" max="13069" width="10.140625" style="140" customWidth="1"/>
    <col min="13070" max="13070" width="3" style="140" customWidth="1"/>
    <col min="13071" max="13071" width="7.28515625" style="140" customWidth="1"/>
    <col min="13072" max="13072" width="3.140625" style="140" customWidth="1"/>
    <col min="13073" max="13073" width="8.7109375" style="140" customWidth="1"/>
    <col min="13074" max="13074" width="11.140625" style="140" customWidth="1"/>
    <col min="13075" max="13312" width="9.140625" style="140"/>
    <col min="13313" max="13313" width="5.42578125" style="140" customWidth="1"/>
    <col min="13314" max="13314" width="14.85546875" style="140" customWidth="1"/>
    <col min="13315" max="13315" width="20.5703125" style="140" customWidth="1"/>
    <col min="13316" max="13316" width="6.42578125" style="140" customWidth="1"/>
    <col min="13317" max="13317" width="3.140625" style="140" customWidth="1"/>
    <col min="13318" max="13318" width="6.42578125" style="140" customWidth="1"/>
    <col min="13319" max="13319" width="8.7109375" style="140" customWidth="1"/>
    <col min="13320" max="13320" width="3" style="140" customWidth="1"/>
    <col min="13321" max="13321" width="7.28515625" style="140" customWidth="1"/>
    <col min="13322" max="13322" width="10.140625" style="140" customWidth="1"/>
    <col min="13323" max="13323" width="3" style="140" customWidth="1"/>
    <col min="13324" max="13324" width="8.7109375" style="140" customWidth="1"/>
    <col min="13325" max="13325" width="10.140625" style="140" customWidth="1"/>
    <col min="13326" max="13326" width="3" style="140" customWidth="1"/>
    <col min="13327" max="13327" width="7.28515625" style="140" customWidth="1"/>
    <col min="13328" max="13328" width="3.140625" style="140" customWidth="1"/>
    <col min="13329" max="13329" width="8.7109375" style="140" customWidth="1"/>
    <col min="13330" max="13330" width="11.140625" style="140" customWidth="1"/>
    <col min="13331" max="13568" width="9.140625" style="140"/>
    <col min="13569" max="13569" width="5.42578125" style="140" customWidth="1"/>
    <col min="13570" max="13570" width="14.85546875" style="140" customWidth="1"/>
    <col min="13571" max="13571" width="20.5703125" style="140" customWidth="1"/>
    <col min="13572" max="13572" width="6.42578125" style="140" customWidth="1"/>
    <col min="13573" max="13573" width="3.140625" style="140" customWidth="1"/>
    <col min="13574" max="13574" width="6.42578125" style="140" customWidth="1"/>
    <col min="13575" max="13575" width="8.7109375" style="140" customWidth="1"/>
    <col min="13576" max="13576" width="3" style="140" customWidth="1"/>
    <col min="13577" max="13577" width="7.28515625" style="140" customWidth="1"/>
    <col min="13578" max="13578" width="10.140625" style="140" customWidth="1"/>
    <col min="13579" max="13579" width="3" style="140" customWidth="1"/>
    <col min="13580" max="13580" width="8.7109375" style="140" customWidth="1"/>
    <col min="13581" max="13581" width="10.140625" style="140" customWidth="1"/>
    <col min="13582" max="13582" width="3" style="140" customWidth="1"/>
    <col min="13583" max="13583" width="7.28515625" style="140" customWidth="1"/>
    <col min="13584" max="13584" width="3.140625" style="140" customWidth="1"/>
    <col min="13585" max="13585" width="8.7109375" style="140" customWidth="1"/>
    <col min="13586" max="13586" width="11.140625" style="140" customWidth="1"/>
    <col min="13587" max="13824" width="9.140625" style="140"/>
    <col min="13825" max="13825" width="5.42578125" style="140" customWidth="1"/>
    <col min="13826" max="13826" width="14.85546875" style="140" customWidth="1"/>
    <col min="13827" max="13827" width="20.5703125" style="140" customWidth="1"/>
    <col min="13828" max="13828" width="6.42578125" style="140" customWidth="1"/>
    <col min="13829" max="13829" width="3.140625" style="140" customWidth="1"/>
    <col min="13830" max="13830" width="6.42578125" style="140" customWidth="1"/>
    <col min="13831" max="13831" width="8.7109375" style="140" customWidth="1"/>
    <col min="13832" max="13832" width="3" style="140" customWidth="1"/>
    <col min="13833" max="13833" width="7.28515625" style="140" customWidth="1"/>
    <col min="13834" max="13834" width="10.140625" style="140" customWidth="1"/>
    <col min="13835" max="13835" width="3" style="140" customWidth="1"/>
    <col min="13836" max="13836" width="8.7109375" style="140" customWidth="1"/>
    <col min="13837" max="13837" width="10.140625" style="140" customWidth="1"/>
    <col min="13838" max="13838" width="3" style="140" customWidth="1"/>
    <col min="13839" max="13839" width="7.28515625" style="140" customWidth="1"/>
    <col min="13840" max="13840" width="3.140625" style="140" customWidth="1"/>
    <col min="13841" max="13841" width="8.7109375" style="140" customWidth="1"/>
    <col min="13842" max="13842" width="11.140625" style="140" customWidth="1"/>
    <col min="13843" max="14080" width="9.140625" style="140"/>
    <col min="14081" max="14081" width="5.42578125" style="140" customWidth="1"/>
    <col min="14082" max="14082" width="14.85546875" style="140" customWidth="1"/>
    <col min="14083" max="14083" width="20.5703125" style="140" customWidth="1"/>
    <col min="14084" max="14084" width="6.42578125" style="140" customWidth="1"/>
    <col min="14085" max="14085" width="3.140625" style="140" customWidth="1"/>
    <col min="14086" max="14086" width="6.42578125" style="140" customWidth="1"/>
    <col min="14087" max="14087" width="8.7109375" style="140" customWidth="1"/>
    <col min="14088" max="14088" width="3" style="140" customWidth="1"/>
    <col min="14089" max="14089" width="7.28515625" style="140" customWidth="1"/>
    <col min="14090" max="14090" width="10.140625" style="140" customWidth="1"/>
    <col min="14091" max="14091" width="3" style="140" customWidth="1"/>
    <col min="14092" max="14092" width="8.7109375" style="140" customWidth="1"/>
    <col min="14093" max="14093" width="10.140625" style="140" customWidth="1"/>
    <col min="14094" max="14094" width="3" style="140" customWidth="1"/>
    <col min="14095" max="14095" width="7.28515625" style="140" customWidth="1"/>
    <col min="14096" max="14096" width="3.140625" style="140" customWidth="1"/>
    <col min="14097" max="14097" width="8.7109375" style="140" customWidth="1"/>
    <col min="14098" max="14098" width="11.140625" style="140" customWidth="1"/>
    <col min="14099" max="14336" width="9.140625" style="140"/>
    <col min="14337" max="14337" width="5.42578125" style="140" customWidth="1"/>
    <col min="14338" max="14338" width="14.85546875" style="140" customWidth="1"/>
    <col min="14339" max="14339" width="20.5703125" style="140" customWidth="1"/>
    <col min="14340" max="14340" width="6.42578125" style="140" customWidth="1"/>
    <col min="14341" max="14341" width="3.140625" style="140" customWidth="1"/>
    <col min="14342" max="14342" width="6.42578125" style="140" customWidth="1"/>
    <col min="14343" max="14343" width="8.7109375" style="140" customWidth="1"/>
    <col min="14344" max="14344" width="3" style="140" customWidth="1"/>
    <col min="14345" max="14345" width="7.28515625" style="140" customWidth="1"/>
    <col min="14346" max="14346" width="10.140625" style="140" customWidth="1"/>
    <col min="14347" max="14347" width="3" style="140" customWidth="1"/>
    <col min="14348" max="14348" width="8.7109375" style="140" customWidth="1"/>
    <col min="14349" max="14349" width="10.140625" style="140" customWidth="1"/>
    <col min="14350" max="14350" width="3" style="140" customWidth="1"/>
    <col min="14351" max="14351" width="7.28515625" style="140" customWidth="1"/>
    <col min="14352" max="14352" width="3.140625" style="140" customWidth="1"/>
    <col min="14353" max="14353" width="8.7109375" style="140" customWidth="1"/>
    <col min="14354" max="14354" width="11.140625" style="140" customWidth="1"/>
    <col min="14355" max="14592" width="9.140625" style="140"/>
    <col min="14593" max="14593" width="5.42578125" style="140" customWidth="1"/>
    <col min="14594" max="14594" width="14.85546875" style="140" customWidth="1"/>
    <col min="14595" max="14595" width="20.5703125" style="140" customWidth="1"/>
    <col min="14596" max="14596" width="6.42578125" style="140" customWidth="1"/>
    <col min="14597" max="14597" width="3.140625" style="140" customWidth="1"/>
    <col min="14598" max="14598" width="6.42578125" style="140" customWidth="1"/>
    <col min="14599" max="14599" width="8.7109375" style="140" customWidth="1"/>
    <col min="14600" max="14600" width="3" style="140" customWidth="1"/>
    <col min="14601" max="14601" width="7.28515625" style="140" customWidth="1"/>
    <col min="14602" max="14602" width="10.140625" style="140" customWidth="1"/>
    <col min="14603" max="14603" width="3" style="140" customWidth="1"/>
    <col min="14604" max="14604" width="8.7109375" style="140" customWidth="1"/>
    <col min="14605" max="14605" width="10.140625" style="140" customWidth="1"/>
    <col min="14606" max="14606" width="3" style="140" customWidth="1"/>
    <col min="14607" max="14607" width="7.28515625" style="140" customWidth="1"/>
    <col min="14608" max="14608" width="3.140625" style="140" customWidth="1"/>
    <col min="14609" max="14609" width="8.7109375" style="140" customWidth="1"/>
    <col min="14610" max="14610" width="11.140625" style="140" customWidth="1"/>
    <col min="14611" max="14848" width="9.140625" style="140"/>
    <col min="14849" max="14849" width="5.42578125" style="140" customWidth="1"/>
    <col min="14850" max="14850" width="14.85546875" style="140" customWidth="1"/>
    <col min="14851" max="14851" width="20.5703125" style="140" customWidth="1"/>
    <col min="14852" max="14852" width="6.42578125" style="140" customWidth="1"/>
    <col min="14853" max="14853" width="3.140625" style="140" customWidth="1"/>
    <col min="14854" max="14854" width="6.42578125" style="140" customWidth="1"/>
    <col min="14855" max="14855" width="8.7109375" style="140" customWidth="1"/>
    <col min="14856" max="14856" width="3" style="140" customWidth="1"/>
    <col min="14857" max="14857" width="7.28515625" style="140" customWidth="1"/>
    <col min="14858" max="14858" width="10.140625" style="140" customWidth="1"/>
    <col min="14859" max="14859" width="3" style="140" customWidth="1"/>
    <col min="14860" max="14860" width="8.7109375" style="140" customWidth="1"/>
    <col min="14861" max="14861" width="10.140625" style="140" customWidth="1"/>
    <col min="14862" max="14862" width="3" style="140" customWidth="1"/>
    <col min="14863" max="14863" width="7.28515625" style="140" customWidth="1"/>
    <col min="14864" max="14864" width="3.140625" style="140" customWidth="1"/>
    <col min="14865" max="14865" width="8.7109375" style="140" customWidth="1"/>
    <col min="14866" max="14866" width="11.140625" style="140" customWidth="1"/>
    <col min="14867" max="15104" width="9.140625" style="140"/>
    <col min="15105" max="15105" width="5.42578125" style="140" customWidth="1"/>
    <col min="15106" max="15106" width="14.85546875" style="140" customWidth="1"/>
    <col min="15107" max="15107" width="20.5703125" style="140" customWidth="1"/>
    <col min="15108" max="15108" width="6.42578125" style="140" customWidth="1"/>
    <col min="15109" max="15109" width="3.140625" style="140" customWidth="1"/>
    <col min="15110" max="15110" width="6.42578125" style="140" customWidth="1"/>
    <col min="15111" max="15111" width="8.7109375" style="140" customWidth="1"/>
    <col min="15112" max="15112" width="3" style="140" customWidth="1"/>
    <col min="15113" max="15113" width="7.28515625" style="140" customWidth="1"/>
    <col min="15114" max="15114" width="10.140625" style="140" customWidth="1"/>
    <col min="15115" max="15115" width="3" style="140" customWidth="1"/>
    <col min="15116" max="15116" width="8.7109375" style="140" customWidth="1"/>
    <col min="15117" max="15117" width="10.140625" style="140" customWidth="1"/>
    <col min="15118" max="15118" width="3" style="140" customWidth="1"/>
    <col min="15119" max="15119" width="7.28515625" style="140" customWidth="1"/>
    <col min="15120" max="15120" width="3.140625" style="140" customWidth="1"/>
    <col min="15121" max="15121" width="8.7109375" style="140" customWidth="1"/>
    <col min="15122" max="15122" width="11.140625" style="140" customWidth="1"/>
    <col min="15123" max="15360" width="9.140625" style="140"/>
    <col min="15361" max="15361" width="5.42578125" style="140" customWidth="1"/>
    <col min="15362" max="15362" width="14.85546875" style="140" customWidth="1"/>
    <col min="15363" max="15363" width="20.5703125" style="140" customWidth="1"/>
    <col min="15364" max="15364" width="6.42578125" style="140" customWidth="1"/>
    <col min="15365" max="15365" width="3.140625" style="140" customWidth="1"/>
    <col min="15366" max="15366" width="6.42578125" style="140" customWidth="1"/>
    <col min="15367" max="15367" width="8.7109375" style="140" customWidth="1"/>
    <col min="15368" max="15368" width="3" style="140" customWidth="1"/>
    <col min="15369" max="15369" width="7.28515625" style="140" customWidth="1"/>
    <col min="15370" max="15370" width="10.140625" style="140" customWidth="1"/>
    <col min="15371" max="15371" width="3" style="140" customWidth="1"/>
    <col min="15372" max="15372" width="8.7109375" style="140" customWidth="1"/>
    <col min="15373" max="15373" width="10.140625" style="140" customWidth="1"/>
    <col min="15374" max="15374" width="3" style="140" customWidth="1"/>
    <col min="15375" max="15375" width="7.28515625" style="140" customWidth="1"/>
    <col min="15376" max="15376" width="3.140625" style="140" customWidth="1"/>
    <col min="15377" max="15377" width="8.7109375" style="140" customWidth="1"/>
    <col min="15378" max="15378" width="11.140625" style="140" customWidth="1"/>
    <col min="15379" max="15616" width="9.140625" style="140"/>
    <col min="15617" max="15617" width="5.42578125" style="140" customWidth="1"/>
    <col min="15618" max="15618" width="14.85546875" style="140" customWidth="1"/>
    <col min="15619" max="15619" width="20.5703125" style="140" customWidth="1"/>
    <col min="15620" max="15620" width="6.42578125" style="140" customWidth="1"/>
    <col min="15621" max="15621" width="3.140625" style="140" customWidth="1"/>
    <col min="15622" max="15622" width="6.42578125" style="140" customWidth="1"/>
    <col min="15623" max="15623" width="8.7109375" style="140" customWidth="1"/>
    <col min="15624" max="15624" width="3" style="140" customWidth="1"/>
    <col min="15625" max="15625" width="7.28515625" style="140" customWidth="1"/>
    <col min="15626" max="15626" width="10.140625" style="140" customWidth="1"/>
    <col min="15627" max="15627" width="3" style="140" customWidth="1"/>
    <col min="15628" max="15628" width="8.7109375" style="140" customWidth="1"/>
    <col min="15629" max="15629" width="10.140625" style="140" customWidth="1"/>
    <col min="15630" max="15630" width="3" style="140" customWidth="1"/>
    <col min="15631" max="15631" width="7.28515625" style="140" customWidth="1"/>
    <col min="15632" max="15632" width="3.140625" style="140" customWidth="1"/>
    <col min="15633" max="15633" width="8.7109375" style="140" customWidth="1"/>
    <col min="15634" max="15634" width="11.140625" style="140" customWidth="1"/>
    <col min="15635" max="15872" width="9.140625" style="140"/>
    <col min="15873" max="15873" width="5.42578125" style="140" customWidth="1"/>
    <col min="15874" max="15874" width="14.85546875" style="140" customWidth="1"/>
    <col min="15875" max="15875" width="20.5703125" style="140" customWidth="1"/>
    <col min="15876" max="15876" width="6.42578125" style="140" customWidth="1"/>
    <col min="15877" max="15877" width="3.140625" style="140" customWidth="1"/>
    <col min="15878" max="15878" width="6.42578125" style="140" customWidth="1"/>
    <col min="15879" max="15879" width="8.7109375" style="140" customWidth="1"/>
    <col min="15880" max="15880" width="3" style="140" customWidth="1"/>
    <col min="15881" max="15881" width="7.28515625" style="140" customWidth="1"/>
    <col min="15882" max="15882" width="10.140625" style="140" customWidth="1"/>
    <col min="15883" max="15883" width="3" style="140" customWidth="1"/>
    <col min="15884" max="15884" width="8.7109375" style="140" customWidth="1"/>
    <col min="15885" max="15885" width="10.140625" style="140" customWidth="1"/>
    <col min="15886" max="15886" width="3" style="140" customWidth="1"/>
    <col min="15887" max="15887" width="7.28515625" style="140" customWidth="1"/>
    <col min="15888" max="15888" width="3.140625" style="140" customWidth="1"/>
    <col min="15889" max="15889" width="8.7109375" style="140" customWidth="1"/>
    <col min="15890" max="15890" width="11.140625" style="140" customWidth="1"/>
    <col min="15891" max="16128" width="9.140625" style="140"/>
    <col min="16129" max="16129" width="5.42578125" style="140" customWidth="1"/>
    <col min="16130" max="16130" width="14.85546875" style="140" customWidth="1"/>
    <col min="16131" max="16131" width="20.5703125" style="140" customWidth="1"/>
    <col min="16132" max="16132" width="6.42578125" style="140" customWidth="1"/>
    <col min="16133" max="16133" width="3.140625" style="140" customWidth="1"/>
    <col min="16134" max="16134" width="6.42578125" style="140" customWidth="1"/>
    <col min="16135" max="16135" width="8.7109375" style="140" customWidth="1"/>
    <col min="16136" max="16136" width="3" style="140" customWidth="1"/>
    <col min="16137" max="16137" width="7.28515625" style="140" customWidth="1"/>
    <col min="16138" max="16138" width="10.140625" style="140" customWidth="1"/>
    <col min="16139" max="16139" width="3" style="140" customWidth="1"/>
    <col min="16140" max="16140" width="8.7109375" style="140" customWidth="1"/>
    <col min="16141" max="16141" width="10.140625" style="140" customWidth="1"/>
    <col min="16142" max="16142" width="3" style="140" customWidth="1"/>
    <col min="16143" max="16143" width="7.28515625" style="140" customWidth="1"/>
    <col min="16144" max="16144" width="3.140625" style="140" customWidth="1"/>
    <col min="16145" max="16145" width="8.7109375" style="140" customWidth="1"/>
    <col min="16146" max="16146" width="11.140625" style="140" customWidth="1"/>
    <col min="16147" max="16384" width="9.140625" style="140"/>
  </cols>
  <sheetData>
    <row r="1" spans="1:18" ht="14.25" customHeight="1" x14ac:dyDescent="0.25">
      <c r="A1" s="72" t="s">
        <v>38</v>
      </c>
      <c r="B1" s="136" t="s">
        <v>64</v>
      </c>
      <c r="C1" s="141"/>
      <c r="D1" s="141"/>
      <c r="E1" s="141"/>
      <c r="F1" s="141"/>
      <c r="G1" s="114" t="str">
        <f>ТП1!G1</f>
        <v>"ГОСЭТАЛОН 2012И1/2017 (ВР2021) октябрь 2021"</v>
      </c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</row>
    <row r="2" spans="1:18" ht="14.25" customHeight="1" x14ac:dyDescent="0.25"/>
    <row r="3" spans="1:18" ht="14.25" customHeight="1" x14ac:dyDescent="0.25">
      <c r="A3" s="72" t="s">
        <v>38</v>
      </c>
      <c r="B3" s="136" t="s">
        <v>65</v>
      </c>
      <c r="C3" s="141"/>
      <c r="D3" s="141"/>
      <c r="E3" s="141"/>
      <c r="F3" s="141"/>
      <c r="G3" s="137" t="s">
        <v>167</v>
      </c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</row>
    <row r="4" spans="1:18" ht="14.25" customHeight="1" x14ac:dyDescent="0.25"/>
    <row r="5" spans="1:18" ht="18.2" customHeight="1" x14ac:dyDescent="0.25">
      <c r="A5" s="72" t="s">
        <v>38</v>
      </c>
      <c r="B5" s="67" t="s">
        <v>66</v>
      </c>
      <c r="C5" s="95" t="s">
        <v>38</v>
      </c>
      <c r="D5" s="141"/>
      <c r="E5" s="141"/>
      <c r="F5" s="141"/>
      <c r="G5" s="141"/>
      <c r="H5" s="141"/>
      <c r="I5" s="141"/>
      <c r="J5" s="141"/>
      <c r="K5" s="141"/>
      <c r="L5" s="99" t="s">
        <v>67</v>
      </c>
      <c r="M5" s="141"/>
      <c r="N5" s="95" t="s">
        <v>38</v>
      </c>
      <c r="O5" s="141"/>
      <c r="P5" s="141"/>
      <c r="Q5" s="141"/>
      <c r="R5" s="141"/>
    </row>
    <row r="6" spans="1:18" ht="18.2" customHeight="1" x14ac:dyDescent="0.25">
      <c r="A6" s="72" t="s">
        <v>38</v>
      </c>
      <c r="B6" s="66" t="s">
        <v>38</v>
      </c>
      <c r="C6" s="95" t="s">
        <v>38</v>
      </c>
      <c r="D6" s="141"/>
      <c r="E6" s="141"/>
      <c r="F6" s="141"/>
      <c r="G6" s="141"/>
      <c r="H6" s="141"/>
      <c r="I6" s="141"/>
      <c r="J6" s="141"/>
      <c r="K6" s="95" t="s">
        <v>38</v>
      </c>
      <c r="L6" s="141"/>
      <c r="M6" s="141"/>
      <c r="N6" s="95" t="s">
        <v>38</v>
      </c>
      <c r="O6" s="141"/>
      <c r="P6" s="141"/>
      <c r="Q6" s="141"/>
      <c r="R6" s="141"/>
    </row>
    <row r="7" spans="1:18" ht="14.25" customHeight="1" x14ac:dyDescent="0.25"/>
    <row r="8" spans="1:18" ht="18.2" customHeight="1" x14ac:dyDescent="0.25">
      <c r="A8" s="72" t="s">
        <v>38</v>
      </c>
      <c r="B8" s="68" t="s">
        <v>38</v>
      </c>
      <c r="C8" s="95" t="s">
        <v>38</v>
      </c>
      <c r="D8" s="141"/>
      <c r="E8" s="141"/>
      <c r="F8" s="141"/>
      <c r="G8" s="141"/>
      <c r="H8" s="141"/>
      <c r="I8" s="141"/>
      <c r="J8" s="141"/>
      <c r="K8" s="100" t="s">
        <v>38</v>
      </c>
      <c r="L8" s="142"/>
      <c r="M8" s="142"/>
      <c r="N8" s="95" t="s">
        <v>38</v>
      </c>
      <c r="O8" s="141"/>
      <c r="P8" s="141"/>
      <c r="Q8" s="141"/>
      <c r="R8" s="141"/>
    </row>
    <row r="9" spans="1:18" ht="14.25" customHeight="1" x14ac:dyDescent="0.25">
      <c r="A9" s="42" t="s">
        <v>38</v>
      </c>
      <c r="B9" s="129" t="s">
        <v>39</v>
      </c>
      <c r="C9" s="141"/>
      <c r="D9" s="141"/>
      <c r="E9" s="141"/>
      <c r="F9" s="141"/>
      <c r="G9" s="141"/>
      <c r="H9" s="141"/>
      <c r="I9" s="141"/>
      <c r="J9" s="141"/>
      <c r="K9" s="129" t="s">
        <v>39</v>
      </c>
      <c r="L9" s="141"/>
      <c r="M9" s="141"/>
      <c r="N9" s="141"/>
      <c r="O9" s="141"/>
      <c r="P9" s="141"/>
      <c r="Q9" s="141"/>
      <c r="R9" s="141"/>
    </row>
    <row r="10" spans="1:18" ht="14.25" customHeight="1" x14ac:dyDescent="0.25"/>
    <row r="11" spans="1:18" ht="19.7" customHeight="1" x14ac:dyDescent="0.25">
      <c r="A11" s="130" t="str">
        <f>A14</f>
        <v xml:space="preserve">К_20-2-01-1-01-01-1-3000_Строиельство ТП, прокладка ЛЭП 10 кВ от ЗРУ 10 кВ ПС Порошкино до новых ТП, прокладка КЛ 10 кВ </v>
      </c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</row>
    <row r="12" spans="1:18" ht="11.45" customHeight="1" x14ac:dyDescent="0.25">
      <c r="A12" s="131" t="s">
        <v>1</v>
      </c>
      <c r="B12" s="151"/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</row>
    <row r="13" spans="1:18" ht="14.25" customHeight="1" x14ac:dyDescent="0.25"/>
    <row r="14" spans="1:18" ht="19.7" customHeight="1" x14ac:dyDescent="0.25">
      <c r="A14" s="130" t="s">
        <v>860</v>
      </c>
      <c r="B14" s="142"/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2"/>
    </row>
    <row r="15" spans="1:18" ht="11.45" customHeight="1" x14ac:dyDescent="0.25">
      <c r="A15" s="131" t="s">
        <v>68</v>
      </c>
      <c r="B15" s="151"/>
      <c r="C15" s="151"/>
      <c r="D15" s="151"/>
      <c r="E15" s="151"/>
      <c r="F15" s="151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1"/>
    </row>
    <row r="16" spans="1:18" ht="42.95" customHeight="1" x14ac:dyDescent="0.25">
      <c r="A16" s="132" t="s">
        <v>786</v>
      </c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</row>
    <row r="17" spans="1:18" ht="14.25" customHeight="1" x14ac:dyDescent="0.25">
      <c r="A17" s="133" t="s">
        <v>779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</row>
    <row r="18" spans="1:18" ht="14.25" customHeight="1" x14ac:dyDescent="0.25">
      <c r="A18" s="131" t="s">
        <v>69</v>
      </c>
      <c r="B18" s="151"/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51"/>
      <c r="N18" s="151"/>
      <c r="O18" s="151"/>
      <c r="P18" s="151"/>
      <c r="Q18" s="151"/>
      <c r="R18" s="151"/>
    </row>
    <row r="19" spans="1:18" ht="14.25" customHeight="1" x14ac:dyDescent="0.25"/>
    <row r="20" spans="1:18" ht="14.25" customHeight="1" x14ac:dyDescent="0.25">
      <c r="A20" s="70" t="s">
        <v>38</v>
      </c>
      <c r="B20" s="70" t="s">
        <v>70</v>
      </c>
      <c r="C20" s="133" t="s">
        <v>71</v>
      </c>
      <c r="D20" s="142"/>
      <c r="E20" s="142"/>
      <c r="F20" s="142"/>
      <c r="G20" s="142"/>
      <c r="H20" s="142"/>
      <c r="I20" s="142"/>
      <c r="J20" s="71" t="s">
        <v>72</v>
      </c>
      <c r="K20" s="134" t="s">
        <v>38</v>
      </c>
      <c r="L20" s="141"/>
      <c r="M20" s="141"/>
      <c r="N20" s="141"/>
      <c r="O20" s="141"/>
      <c r="P20" s="141"/>
      <c r="Q20" s="141"/>
      <c r="R20" s="141"/>
    </row>
    <row r="21" spans="1:18" ht="14.25" customHeight="1" x14ac:dyDescent="0.25"/>
    <row r="22" spans="1:18" ht="14.25" customHeight="1" x14ac:dyDescent="0.25">
      <c r="A22" s="70" t="s">
        <v>38</v>
      </c>
      <c r="B22" s="69" t="s">
        <v>73</v>
      </c>
      <c r="C22" s="135" t="s">
        <v>38</v>
      </c>
      <c r="D22" s="142"/>
      <c r="E22" s="142"/>
      <c r="F22" s="142"/>
      <c r="G22" s="142"/>
      <c r="H22" s="142"/>
      <c r="I22" s="142"/>
      <c r="J22" s="123" t="s">
        <v>38</v>
      </c>
      <c r="K22" s="141"/>
      <c r="L22" s="141"/>
      <c r="M22" s="141"/>
      <c r="N22" s="141"/>
      <c r="O22" s="141"/>
      <c r="P22" s="141"/>
      <c r="Q22" s="141"/>
      <c r="R22" s="141"/>
    </row>
    <row r="23" spans="1:18" ht="14.25" customHeight="1" x14ac:dyDescent="0.25">
      <c r="A23" s="123" t="s">
        <v>38</v>
      </c>
      <c r="B23" s="141"/>
      <c r="C23" s="124" t="s">
        <v>74</v>
      </c>
      <c r="D23" s="151"/>
      <c r="E23" s="151"/>
      <c r="F23" s="151"/>
      <c r="G23" s="151"/>
      <c r="H23" s="151"/>
      <c r="I23" s="151"/>
      <c r="J23" s="123" t="s">
        <v>38</v>
      </c>
      <c r="K23" s="141"/>
      <c r="L23" s="141"/>
      <c r="M23" s="141"/>
      <c r="N23" s="141"/>
      <c r="O23" s="141"/>
      <c r="P23" s="141"/>
      <c r="Q23" s="141"/>
      <c r="R23" s="141"/>
    </row>
    <row r="24" spans="1:18" ht="14.25" customHeight="1" x14ac:dyDescent="0.25"/>
    <row r="25" spans="1:18" ht="14.25" customHeight="1" x14ac:dyDescent="0.25">
      <c r="A25" s="70" t="s">
        <v>38</v>
      </c>
      <c r="B25" s="121" t="s">
        <v>75</v>
      </c>
      <c r="C25" s="141"/>
      <c r="D25" s="141"/>
      <c r="E25" s="125" t="s">
        <v>166</v>
      </c>
      <c r="F25" s="142"/>
      <c r="G25" s="142"/>
      <c r="H25" s="142"/>
      <c r="I25" s="142"/>
      <c r="J25" s="142"/>
      <c r="K25" s="142"/>
      <c r="L25" s="142"/>
      <c r="M25" s="142"/>
      <c r="N25" s="142"/>
      <c r="O25" s="142"/>
      <c r="P25" s="142"/>
      <c r="Q25" s="142"/>
      <c r="R25" s="142"/>
    </row>
    <row r="26" spans="1:18" ht="14.25" customHeight="1" x14ac:dyDescent="0.25"/>
    <row r="27" spans="1:18" ht="19.7" customHeight="1" x14ac:dyDescent="0.25">
      <c r="A27" s="70" t="s">
        <v>38</v>
      </c>
      <c r="B27" s="121" t="s">
        <v>40</v>
      </c>
      <c r="C27" s="141"/>
      <c r="D27" s="141"/>
      <c r="E27" s="126">
        <v>3390.42</v>
      </c>
      <c r="F27" s="142"/>
      <c r="G27" s="43" t="s">
        <v>906</v>
      </c>
      <c r="H27" s="121" t="s">
        <v>6</v>
      </c>
      <c r="I27" s="141"/>
      <c r="J27" s="141"/>
      <c r="K27" s="141"/>
      <c r="L27" s="141"/>
      <c r="M27" s="141"/>
      <c r="N27" s="141"/>
      <c r="O27" s="141"/>
      <c r="P27" s="141"/>
      <c r="Q27" s="141"/>
      <c r="R27" s="141"/>
    </row>
    <row r="28" spans="1:18" ht="19.7" customHeight="1" x14ac:dyDescent="0.25">
      <c r="A28" s="121" t="s">
        <v>38</v>
      </c>
      <c r="B28" s="141"/>
      <c r="C28" s="121" t="s">
        <v>76</v>
      </c>
      <c r="D28" s="141"/>
      <c r="E28" s="141"/>
      <c r="F28" s="141"/>
      <c r="G28" s="141"/>
      <c r="H28" s="141"/>
      <c r="I28" s="141"/>
      <c r="J28" s="123" t="s">
        <v>77</v>
      </c>
      <c r="K28" s="141"/>
      <c r="L28" s="141"/>
      <c r="M28" s="141"/>
      <c r="N28" s="127">
        <v>414571</v>
      </c>
      <c r="O28" s="142"/>
      <c r="P28" s="128" t="s">
        <v>905</v>
      </c>
      <c r="Q28" s="142"/>
      <c r="R28" s="70" t="s">
        <v>165</v>
      </c>
    </row>
    <row r="29" spans="1:18" ht="19.7" customHeight="1" x14ac:dyDescent="0.25">
      <c r="A29" s="121" t="s">
        <v>38</v>
      </c>
      <c r="B29" s="141"/>
      <c r="C29" s="121" t="s">
        <v>41</v>
      </c>
      <c r="D29" s="141"/>
      <c r="E29" s="126">
        <v>1806.08</v>
      </c>
      <c r="F29" s="142"/>
      <c r="G29" s="43" t="s">
        <v>904</v>
      </c>
      <c r="H29" s="121" t="s">
        <v>78</v>
      </c>
      <c r="I29" s="141"/>
      <c r="J29" s="123" t="s">
        <v>79</v>
      </c>
      <c r="K29" s="141"/>
      <c r="L29" s="141"/>
      <c r="M29" s="141"/>
      <c r="N29" s="141"/>
      <c r="O29" s="141"/>
      <c r="P29" s="120">
        <v>713</v>
      </c>
      <c r="Q29" s="144"/>
      <c r="R29" s="70" t="s">
        <v>43</v>
      </c>
    </row>
    <row r="30" spans="1:18" ht="19.7" customHeight="1" x14ac:dyDescent="0.25">
      <c r="A30" s="121" t="s">
        <v>38</v>
      </c>
      <c r="B30" s="141"/>
      <c r="C30" s="121" t="s">
        <v>0</v>
      </c>
      <c r="D30" s="141"/>
      <c r="E30" s="122">
        <v>1501.61</v>
      </c>
      <c r="F30" s="144"/>
      <c r="G30" s="43" t="s">
        <v>903</v>
      </c>
      <c r="H30" s="121" t="s">
        <v>78</v>
      </c>
      <c r="I30" s="141"/>
      <c r="J30" s="123" t="s">
        <v>80</v>
      </c>
      <c r="K30" s="141"/>
      <c r="L30" s="141"/>
      <c r="M30" s="141"/>
      <c r="N30" s="141"/>
      <c r="O30" s="141"/>
      <c r="P30" s="120">
        <v>332</v>
      </c>
      <c r="Q30" s="144"/>
      <c r="R30" s="70" t="s">
        <v>43</v>
      </c>
    </row>
    <row r="31" spans="1:18" ht="19.7" customHeight="1" x14ac:dyDescent="0.25">
      <c r="A31" s="121" t="s">
        <v>38</v>
      </c>
      <c r="B31" s="141"/>
      <c r="C31" s="121" t="s">
        <v>42</v>
      </c>
      <c r="D31" s="141"/>
      <c r="E31" s="122">
        <v>0</v>
      </c>
      <c r="F31" s="144"/>
      <c r="G31" s="43" t="s">
        <v>81</v>
      </c>
      <c r="H31" s="121" t="s">
        <v>78</v>
      </c>
      <c r="I31" s="141"/>
      <c r="J31" s="123" t="s">
        <v>82</v>
      </c>
      <c r="K31" s="141"/>
      <c r="L31" s="141"/>
      <c r="M31" s="141"/>
      <c r="N31" s="141"/>
      <c r="O31" s="141"/>
      <c r="P31" s="141"/>
      <c r="Q31" s="141"/>
      <c r="R31" s="141"/>
    </row>
    <row r="32" spans="1:18" ht="19.7" customHeight="1" x14ac:dyDescent="0.25">
      <c r="A32" s="121" t="s">
        <v>38</v>
      </c>
      <c r="B32" s="141"/>
      <c r="C32" s="121" t="s">
        <v>83</v>
      </c>
      <c r="D32" s="141"/>
      <c r="E32" s="122">
        <v>82.73</v>
      </c>
      <c r="F32" s="144"/>
      <c r="G32" s="43" t="s">
        <v>778</v>
      </c>
      <c r="H32" s="121" t="s">
        <v>78</v>
      </c>
      <c r="I32" s="141"/>
      <c r="J32" s="123" t="s">
        <v>84</v>
      </c>
      <c r="K32" s="141"/>
      <c r="L32" s="141"/>
      <c r="M32" s="141"/>
      <c r="N32" s="114" t="s">
        <v>38</v>
      </c>
      <c r="O32" s="142"/>
      <c r="P32" s="142"/>
      <c r="Q32" s="142"/>
      <c r="R32" s="142"/>
    </row>
    <row r="33" spans="1:18" ht="14.25" customHeight="1" x14ac:dyDescent="0.25"/>
    <row r="34" spans="1:18" ht="28.7" customHeight="1" x14ac:dyDescent="0.25">
      <c r="A34" s="115" t="s">
        <v>44</v>
      </c>
      <c r="B34" s="115" t="s">
        <v>85</v>
      </c>
      <c r="C34" s="116" t="s">
        <v>45</v>
      </c>
      <c r="D34" s="150"/>
      <c r="E34" s="116" t="s">
        <v>86</v>
      </c>
      <c r="F34" s="150"/>
      <c r="G34" s="117" t="s">
        <v>87</v>
      </c>
      <c r="H34" s="144"/>
      <c r="I34" s="144"/>
      <c r="J34" s="143"/>
      <c r="K34" s="117" t="s">
        <v>164</v>
      </c>
      <c r="L34" s="144"/>
      <c r="M34" s="144"/>
      <c r="N34" s="144"/>
      <c r="O34" s="143"/>
      <c r="P34" s="116" t="s">
        <v>88</v>
      </c>
      <c r="Q34" s="150"/>
      <c r="R34" s="115" t="s">
        <v>89</v>
      </c>
    </row>
    <row r="35" spans="1:18" ht="28.7" customHeight="1" x14ac:dyDescent="0.25">
      <c r="A35" s="147"/>
      <c r="B35" s="147"/>
      <c r="C35" s="149"/>
      <c r="D35" s="148"/>
      <c r="E35" s="149"/>
      <c r="F35" s="148"/>
      <c r="G35" s="44" t="s">
        <v>47</v>
      </c>
      <c r="H35" s="117" t="s">
        <v>90</v>
      </c>
      <c r="I35" s="143"/>
      <c r="J35" s="44" t="s">
        <v>91</v>
      </c>
      <c r="K35" s="117" t="s">
        <v>47</v>
      </c>
      <c r="L35" s="143"/>
      <c r="M35" s="44" t="s">
        <v>90</v>
      </c>
      <c r="N35" s="117" t="s">
        <v>46</v>
      </c>
      <c r="O35" s="143"/>
      <c r="P35" s="149"/>
      <c r="Q35" s="148"/>
      <c r="R35" s="147"/>
    </row>
    <row r="36" spans="1:18" ht="14.25" customHeight="1" x14ac:dyDescent="0.25">
      <c r="A36" s="44">
        <v>1</v>
      </c>
      <c r="B36" s="45">
        <v>2</v>
      </c>
      <c r="C36" s="118">
        <v>3</v>
      </c>
      <c r="D36" s="143"/>
      <c r="E36" s="118">
        <v>4</v>
      </c>
      <c r="F36" s="143"/>
      <c r="G36" s="45">
        <v>5</v>
      </c>
      <c r="H36" s="118">
        <v>6</v>
      </c>
      <c r="I36" s="143"/>
      <c r="J36" s="45">
        <v>7</v>
      </c>
      <c r="K36" s="118">
        <v>8</v>
      </c>
      <c r="L36" s="143"/>
      <c r="M36" s="45">
        <v>9</v>
      </c>
      <c r="N36" s="118">
        <v>10</v>
      </c>
      <c r="O36" s="143"/>
      <c r="P36" s="118">
        <v>11</v>
      </c>
      <c r="Q36" s="143"/>
      <c r="R36" s="45">
        <v>12</v>
      </c>
    </row>
    <row r="37" spans="1:18" ht="14.25" customHeight="1" x14ac:dyDescent="0.25"/>
    <row r="38" spans="1:18" ht="18.2" customHeight="1" x14ac:dyDescent="0.25">
      <c r="A38" s="119" t="s">
        <v>777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</row>
    <row r="39" spans="1:18" ht="28.35" customHeight="1" x14ac:dyDescent="0.25">
      <c r="A39" s="46" t="s">
        <v>38</v>
      </c>
      <c r="B39" s="47" t="s">
        <v>776</v>
      </c>
      <c r="C39" s="101" t="s">
        <v>775</v>
      </c>
      <c r="D39" s="143"/>
      <c r="E39" s="113" t="s">
        <v>666</v>
      </c>
      <c r="F39" s="143"/>
      <c r="G39" s="48">
        <v>5</v>
      </c>
      <c r="H39" s="103">
        <v>1</v>
      </c>
      <c r="I39" s="143"/>
      <c r="J39" s="48">
        <v>5</v>
      </c>
      <c r="K39" s="104"/>
      <c r="L39" s="143"/>
      <c r="M39" s="49"/>
      <c r="N39" s="104"/>
      <c r="O39" s="143"/>
      <c r="P39" s="104"/>
      <c r="Q39" s="143"/>
      <c r="R39" s="50"/>
    </row>
    <row r="40" spans="1:18" ht="17.45" customHeight="1" x14ac:dyDescent="0.25">
      <c r="A40" s="51" t="s">
        <v>38</v>
      </c>
      <c r="B40" s="52" t="s">
        <v>135</v>
      </c>
      <c r="C40" s="106" t="s">
        <v>774</v>
      </c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3"/>
      <c r="R40" s="52" t="s">
        <v>38</v>
      </c>
    </row>
    <row r="41" spans="1:18" ht="14.25" customHeight="1" x14ac:dyDescent="0.25">
      <c r="A41" s="52" t="s">
        <v>38</v>
      </c>
      <c r="B41" s="53" t="s">
        <v>48</v>
      </c>
      <c r="C41" s="106" t="s">
        <v>92</v>
      </c>
      <c r="D41" s="143"/>
      <c r="E41" s="106" t="s">
        <v>38</v>
      </c>
      <c r="F41" s="143"/>
      <c r="G41" s="52" t="s">
        <v>38</v>
      </c>
      <c r="H41" s="110"/>
      <c r="I41" s="143"/>
      <c r="J41" s="53" t="s">
        <v>38</v>
      </c>
      <c r="K41" s="108">
        <v>929.29</v>
      </c>
      <c r="L41" s="143"/>
      <c r="M41" s="54">
        <v>1</v>
      </c>
      <c r="N41" s="109">
        <v>4646.45</v>
      </c>
      <c r="O41" s="143"/>
      <c r="P41" s="108">
        <v>34.783000000000001</v>
      </c>
      <c r="Q41" s="143"/>
      <c r="R41" s="58">
        <v>161617.47</v>
      </c>
    </row>
    <row r="42" spans="1:18" ht="14.25" customHeight="1" x14ac:dyDescent="0.25">
      <c r="A42" s="52" t="s">
        <v>38</v>
      </c>
      <c r="B42" s="53" t="s">
        <v>50</v>
      </c>
      <c r="C42" s="106" t="s">
        <v>93</v>
      </c>
      <c r="D42" s="143"/>
      <c r="E42" s="106" t="s">
        <v>38</v>
      </c>
      <c r="F42" s="143"/>
      <c r="G42" s="52" t="s">
        <v>38</v>
      </c>
      <c r="H42" s="110"/>
      <c r="I42" s="143"/>
      <c r="J42" s="53" t="s">
        <v>38</v>
      </c>
      <c r="K42" s="108">
        <v>2352.25</v>
      </c>
      <c r="L42" s="143"/>
      <c r="M42" s="54">
        <v>1</v>
      </c>
      <c r="N42" s="109">
        <v>11761.25</v>
      </c>
      <c r="O42" s="143"/>
      <c r="P42" s="108">
        <v>15.361000000000001</v>
      </c>
      <c r="Q42" s="143"/>
      <c r="R42" s="58">
        <v>180664.57</v>
      </c>
    </row>
    <row r="43" spans="1:18" ht="14.25" customHeight="1" x14ac:dyDescent="0.25">
      <c r="A43" s="52" t="s">
        <v>38</v>
      </c>
      <c r="B43" s="53" t="s">
        <v>51</v>
      </c>
      <c r="C43" s="106" t="s">
        <v>94</v>
      </c>
      <c r="D43" s="145"/>
      <c r="E43" s="106" t="s">
        <v>38</v>
      </c>
      <c r="F43" s="145"/>
      <c r="G43" s="52" t="s">
        <v>38</v>
      </c>
      <c r="H43" s="110"/>
      <c r="I43" s="145"/>
      <c r="J43" s="53" t="s">
        <v>38</v>
      </c>
      <c r="K43" s="108">
        <v>458.57</v>
      </c>
      <c r="L43" s="145"/>
      <c r="M43" s="54">
        <v>1</v>
      </c>
      <c r="N43" s="109">
        <v>2292.85</v>
      </c>
      <c r="O43" s="145"/>
      <c r="P43" s="108">
        <v>34.783000000000001</v>
      </c>
      <c r="Q43" s="145"/>
      <c r="R43" s="58">
        <v>79752.2</v>
      </c>
    </row>
    <row r="44" spans="1:18" ht="14.25" customHeight="1" x14ac:dyDescent="0.25">
      <c r="A44" s="52" t="s">
        <v>38</v>
      </c>
      <c r="B44" s="53" t="s">
        <v>53</v>
      </c>
      <c r="C44" s="106" t="s">
        <v>95</v>
      </c>
      <c r="D44" s="145"/>
      <c r="E44" s="106" t="s">
        <v>38</v>
      </c>
      <c r="F44" s="145"/>
      <c r="G44" s="52" t="s">
        <v>38</v>
      </c>
      <c r="H44" s="110"/>
      <c r="I44" s="145"/>
      <c r="J44" s="53" t="s">
        <v>38</v>
      </c>
      <c r="K44" s="108">
        <v>8959.24</v>
      </c>
      <c r="L44" s="145"/>
      <c r="M44" s="54">
        <v>1</v>
      </c>
      <c r="N44" s="109">
        <v>44796.2</v>
      </c>
      <c r="O44" s="145"/>
      <c r="P44" s="108">
        <v>3.8650000000000002</v>
      </c>
      <c r="Q44" s="145"/>
      <c r="R44" s="58">
        <v>173137.31</v>
      </c>
    </row>
    <row r="45" spans="1:18" ht="17.45" customHeight="1" x14ac:dyDescent="0.25">
      <c r="A45" s="51" t="s">
        <v>38</v>
      </c>
      <c r="B45" s="52" t="s">
        <v>773</v>
      </c>
      <c r="C45" s="106" t="s">
        <v>772</v>
      </c>
      <c r="D45" s="145"/>
      <c r="E45" s="107" t="s">
        <v>54</v>
      </c>
      <c r="F45" s="145"/>
      <c r="G45" s="54">
        <v>1.02</v>
      </c>
      <c r="H45" s="108">
        <v>1</v>
      </c>
      <c r="I45" s="145"/>
      <c r="J45" s="54">
        <v>5.0999999999999996</v>
      </c>
      <c r="K45" s="107" t="s">
        <v>38</v>
      </c>
      <c r="L45" s="145"/>
      <c r="M45" s="52" t="s">
        <v>38</v>
      </c>
      <c r="N45" s="106" t="s">
        <v>38</v>
      </c>
      <c r="O45" s="145"/>
      <c r="P45" s="107" t="s">
        <v>38</v>
      </c>
      <c r="Q45" s="145"/>
      <c r="R45" s="52" t="s">
        <v>38</v>
      </c>
    </row>
    <row r="46" spans="1:18" ht="14.25" customHeight="1" x14ac:dyDescent="0.25">
      <c r="A46" s="52" t="s">
        <v>38</v>
      </c>
      <c r="B46" s="52" t="s">
        <v>38</v>
      </c>
      <c r="C46" s="106" t="s">
        <v>99</v>
      </c>
      <c r="D46" s="145"/>
      <c r="E46" s="112" t="s">
        <v>100</v>
      </c>
      <c r="F46" s="145"/>
      <c r="G46" s="54">
        <v>77.83</v>
      </c>
      <c r="H46" s="108">
        <v>1</v>
      </c>
      <c r="I46" s="145"/>
      <c r="J46" s="54">
        <v>389.15</v>
      </c>
      <c r="K46" s="106" t="s">
        <v>38</v>
      </c>
      <c r="L46" s="145"/>
      <c r="M46" s="52" t="s">
        <v>38</v>
      </c>
      <c r="N46" s="106" t="s">
        <v>38</v>
      </c>
      <c r="O46" s="145"/>
      <c r="P46" s="106" t="s">
        <v>38</v>
      </c>
      <c r="Q46" s="145"/>
      <c r="R46" s="50"/>
    </row>
    <row r="47" spans="1:18" ht="14.25" customHeight="1" x14ac:dyDescent="0.25">
      <c r="A47" s="52" t="s">
        <v>38</v>
      </c>
      <c r="B47" s="52" t="s">
        <v>38</v>
      </c>
      <c r="C47" s="106" t="s">
        <v>101</v>
      </c>
      <c r="D47" s="145"/>
      <c r="E47" s="112" t="s">
        <v>100</v>
      </c>
      <c r="F47" s="145"/>
      <c r="G47" s="54">
        <v>37.78</v>
      </c>
      <c r="H47" s="108">
        <v>1</v>
      </c>
      <c r="I47" s="145"/>
      <c r="J47" s="54">
        <v>188.9</v>
      </c>
      <c r="K47" s="106" t="s">
        <v>38</v>
      </c>
      <c r="L47" s="145"/>
      <c r="M47" s="52" t="s">
        <v>38</v>
      </c>
      <c r="N47" s="106" t="s">
        <v>38</v>
      </c>
      <c r="O47" s="145"/>
      <c r="P47" s="106" t="s">
        <v>38</v>
      </c>
      <c r="Q47" s="145"/>
      <c r="R47" s="50"/>
    </row>
    <row r="48" spans="1:18" ht="14.25" customHeight="1" x14ac:dyDescent="0.25">
      <c r="A48" s="52" t="s">
        <v>38</v>
      </c>
      <c r="B48" s="52" t="s">
        <v>38</v>
      </c>
      <c r="C48" s="101" t="s">
        <v>102</v>
      </c>
      <c r="D48" s="146"/>
      <c r="E48" s="146"/>
      <c r="F48" s="146"/>
      <c r="G48" s="146"/>
      <c r="H48" s="146"/>
      <c r="I48" s="146"/>
      <c r="J48" s="145"/>
      <c r="K48" s="103">
        <v>12240.78</v>
      </c>
      <c r="L48" s="145"/>
      <c r="M48" s="52" t="s">
        <v>38</v>
      </c>
      <c r="N48" s="111">
        <v>61203.9</v>
      </c>
      <c r="O48" s="145"/>
      <c r="P48" s="104"/>
      <c r="Q48" s="145"/>
      <c r="R48" s="59">
        <v>515419.35</v>
      </c>
    </row>
    <row r="49" spans="1:18" ht="14.25" customHeight="1" x14ac:dyDescent="0.25">
      <c r="A49" s="52" t="s">
        <v>38</v>
      </c>
      <c r="B49" s="52" t="s">
        <v>38</v>
      </c>
      <c r="C49" s="106" t="s">
        <v>103</v>
      </c>
      <c r="D49" s="145"/>
      <c r="E49" s="112" t="s">
        <v>38</v>
      </c>
      <c r="F49" s="145"/>
      <c r="G49" s="50"/>
      <c r="H49" s="106" t="s">
        <v>38</v>
      </c>
      <c r="I49" s="145"/>
      <c r="J49" s="53" t="s">
        <v>38</v>
      </c>
      <c r="K49" s="106" t="s">
        <v>38</v>
      </c>
      <c r="L49" s="145"/>
      <c r="M49" s="52" t="s">
        <v>38</v>
      </c>
      <c r="N49" s="109">
        <v>6939.3</v>
      </c>
      <c r="O49" s="145"/>
      <c r="P49" s="106" t="s">
        <v>38</v>
      </c>
      <c r="Q49" s="145"/>
      <c r="R49" s="58">
        <v>241369.67</v>
      </c>
    </row>
    <row r="50" spans="1:18" ht="17.45" customHeight="1" x14ac:dyDescent="0.25">
      <c r="A50" s="52" t="s">
        <v>38</v>
      </c>
      <c r="B50" s="52" t="s">
        <v>705</v>
      </c>
      <c r="C50" s="106" t="s">
        <v>704</v>
      </c>
      <c r="D50" s="145"/>
      <c r="E50" s="112" t="s">
        <v>104</v>
      </c>
      <c r="F50" s="145"/>
      <c r="G50" s="54">
        <v>103</v>
      </c>
      <c r="H50" s="108">
        <v>1</v>
      </c>
      <c r="I50" s="145"/>
      <c r="J50" s="54">
        <v>103</v>
      </c>
      <c r="K50" s="110"/>
      <c r="L50" s="145"/>
      <c r="M50" s="53" t="s">
        <v>38</v>
      </c>
      <c r="N50" s="109">
        <v>7147.48</v>
      </c>
      <c r="O50" s="145"/>
      <c r="P50" s="107" t="s">
        <v>38</v>
      </c>
      <c r="Q50" s="145"/>
      <c r="R50" s="58">
        <v>248610.76</v>
      </c>
    </row>
    <row r="51" spans="1:18" ht="17.45" customHeight="1" x14ac:dyDescent="0.25">
      <c r="A51" s="52" t="s">
        <v>38</v>
      </c>
      <c r="B51" s="52" t="s">
        <v>703</v>
      </c>
      <c r="C51" s="106" t="s">
        <v>702</v>
      </c>
      <c r="D51" s="145"/>
      <c r="E51" s="112" t="s">
        <v>104</v>
      </c>
      <c r="F51" s="145"/>
      <c r="G51" s="54">
        <v>60</v>
      </c>
      <c r="H51" s="108">
        <v>1</v>
      </c>
      <c r="I51" s="145"/>
      <c r="J51" s="54">
        <v>60</v>
      </c>
      <c r="K51" s="110"/>
      <c r="L51" s="145"/>
      <c r="M51" s="53" t="s">
        <v>38</v>
      </c>
      <c r="N51" s="109">
        <v>4163.58</v>
      </c>
      <c r="O51" s="145"/>
      <c r="P51" s="107" t="s">
        <v>38</v>
      </c>
      <c r="Q51" s="145"/>
      <c r="R51" s="58">
        <v>144821.79999999999</v>
      </c>
    </row>
    <row r="52" spans="1:18" ht="14.25" customHeight="1" x14ac:dyDescent="0.25">
      <c r="A52" s="55" t="s">
        <v>38</v>
      </c>
      <c r="B52" s="55" t="s">
        <v>38</v>
      </c>
      <c r="C52" s="101" t="s">
        <v>105</v>
      </c>
      <c r="D52" s="146"/>
      <c r="E52" s="146"/>
      <c r="F52" s="146"/>
      <c r="G52" s="146"/>
      <c r="H52" s="146"/>
      <c r="I52" s="146"/>
      <c r="J52" s="145"/>
      <c r="K52" s="102" t="s">
        <v>38</v>
      </c>
      <c r="L52" s="146"/>
      <c r="M52" s="145"/>
      <c r="N52" s="103">
        <v>72514.960000000006</v>
      </c>
      <c r="O52" s="145"/>
      <c r="P52" s="104"/>
      <c r="Q52" s="145"/>
      <c r="R52" s="48">
        <v>908851.91</v>
      </c>
    </row>
    <row r="53" spans="1:18" ht="50.25" customHeight="1" x14ac:dyDescent="0.25">
      <c r="A53" s="46" t="s">
        <v>38</v>
      </c>
      <c r="B53" s="47" t="s">
        <v>163</v>
      </c>
      <c r="C53" s="101" t="s">
        <v>771</v>
      </c>
      <c r="D53" s="145"/>
      <c r="E53" s="113" t="s">
        <v>52</v>
      </c>
      <c r="F53" s="145"/>
      <c r="G53" s="48">
        <v>0.24</v>
      </c>
      <c r="H53" s="103">
        <v>1</v>
      </c>
      <c r="I53" s="145"/>
      <c r="J53" s="48">
        <v>0.24</v>
      </c>
      <c r="K53" s="104"/>
      <c r="L53" s="145"/>
      <c r="M53" s="49"/>
      <c r="N53" s="104"/>
      <c r="O53" s="145"/>
      <c r="P53" s="104"/>
      <c r="Q53" s="145"/>
      <c r="R53" s="50"/>
    </row>
    <row r="54" spans="1:18" ht="17.45" customHeight="1" x14ac:dyDescent="0.25">
      <c r="A54" s="51" t="s">
        <v>38</v>
      </c>
      <c r="B54" s="52" t="s">
        <v>135</v>
      </c>
      <c r="C54" s="106" t="s">
        <v>162</v>
      </c>
      <c r="D54" s="146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6"/>
      <c r="Q54" s="145"/>
      <c r="R54" s="52" t="s">
        <v>38</v>
      </c>
    </row>
    <row r="55" spans="1:18" ht="14.25" customHeight="1" x14ac:dyDescent="0.25">
      <c r="A55" s="52" t="s">
        <v>38</v>
      </c>
      <c r="B55" s="53" t="s">
        <v>48</v>
      </c>
      <c r="C55" s="106" t="s">
        <v>92</v>
      </c>
      <c r="D55" s="145"/>
      <c r="E55" s="106" t="s">
        <v>38</v>
      </c>
      <c r="F55" s="145"/>
      <c r="G55" s="52" t="s">
        <v>38</v>
      </c>
      <c r="H55" s="110"/>
      <c r="I55" s="145"/>
      <c r="J55" s="53" t="s">
        <v>38</v>
      </c>
      <c r="K55" s="108">
        <v>109.13</v>
      </c>
      <c r="L55" s="145"/>
      <c r="M55" s="54">
        <v>1</v>
      </c>
      <c r="N55" s="109">
        <v>26.19</v>
      </c>
      <c r="O55" s="145"/>
      <c r="P55" s="108">
        <v>34.783000000000001</v>
      </c>
      <c r="Q55" s="145"/>
      <c r="R55" s="58">
        <v>911.01</v>
      </c>
    </row>
    <row r="56" spans="1:18" ht="14.25" customHeight="1" x14ac:dyDescent="0.25">
      <c r="A56" s="52" t="s">
        <v>38</v>
      </c>
      <c r="B56" s="53" t="s">
        <v>50</v>
      </c>
      <c r="C56" s="106" t="s">
        <v>93</v>
      </c>
      <c r="D56" s="145"/>
      <c r="E56" s="106" t="s">
        <v>38</v>
      </c>
      <c r="F56" s="145"/>
      <c r="G56" s="52" t="s">
        <v>38</v>
      </c>
      <c r="H56" s="110"/>
      <c r="I56" s="145"/>
      <c r="J56" s="53" t="s">
        <v>38</v>
      </c>
      <c r="K56" s="108">
        <v>52.07</v>
      </c>
      <c r="L56" s="145"/>
      <c r="M56" s="54">
        <v>1</v>
      </c>
      <c r="N56" s="109">
        <v>12.5</v>
      </c>
      <c r="O56" s="145"/>
      <c r="P56" s="108">
        <v>14.218</v>
      </c>
      <c r="Q56" s="145"/>
      <c r="R56" s="58">
        <v>177.68</v>
      </c>
    </row>
    <row r="57" spans="1:18" ht="14.25" customHeight="1" x14ac:dyDescent="0.25">
      <c r="A57" s="52" t="s">
        <v>38</v>
      </c>
      <c r="B57" s="53" t="s">
        <v>51</v>
      </c>
      <c r="C57" s="106" t="s">
        <v>94</v>
      </c>
      <c r="D57" s="145"/>
      <c r="E57" s="106" t="s">
        <v>38</v>
      </c>
      <c r="F57" s="145"/>
      <c r="G57" s="52" t="s">
        <v>38</v>
      </c>
      <c r="H57" s="110"/>
      <c r="I57" s="145"/>
      <c r="J57" s="53" t="s">
        <v>38</v>
      </c>
      <c r="K57" s="108">
        <v>3.16</v>
      </c>
      <c r="L57" s="145"/>
      <c r="M57" s="54">
        <v>1</v>
      </c>
      <c r="N57" s="109">
        <v>0.76</v>
      </c>
      <c r="O57" s="145"/>
      <c r="P57" s="108">
        <v>34.783000000000001</v>
      </c>
      <c r="Q57" s="145"/>
      <c r="R57" s="58">
        <v>26.38</v>
      </c>
    </row>
    <row r="58" spans="1:18" ht="14.25" customHeight="1" x14ac:dyDescent="0.25">
      <c r="A58" s="52" t="s">
        <v>38</v>
      </c>
      <c r="B58" s="53" t="s">
        <v>53</v>
      </c>
      <c r="C58" s="106" t="s">
        <v>95</v>
      </c>
      <c r="D58" s="145"/>
      <c r="E58" s="106" t="s">
        <v>38</v>
      </c>
      <c r="F58" s="145"/>
      <c r="G58" s="52" t="s">
        <v>38</v>
      </c>
      <c r="H58" s="110"/>
      <c r="I58" s="145"/>
      <c r="J58" s="53" t="s">
        <v>38</v>
      </c>
      <c r="K58" s="108">
        <v>55.64</v>
      </c>
      <c r="L58" s="145"/>
      <c r="M58" s="54">
        <v>1</v>
      </c>
      <c r="N58" s="109">
        <v>13.35</v>
      </c>
      <c r="O58" s="145"/>
      <c r="P58" s="108">
        <v>9.2530000000000001</v>
      </c>
      <c r="Q58" s="145"/>
      <c r="R58" s="58">
        <v>123.56</v>
      </c>
    </row>
    <row r="59" spans="1:18" ht="28.35" customHeight="1" x14ac:dyDescent="0.25">
      <c r="A59" s="51" t="s">
        <v>38</v>
      </c>
      <c r="B59" s="52" t="s">
        <v>96</v>
      </c>
      <c r="C59" s="106" t="s">
        <v>97</v>
      </c>
      <c r="D59" s="145"/>
      <c r="E59" s="107" t="s">
        <v>98</v>
      </c>
      <c r="F59" s="145"/>
      <c r="G59" s="54">
        <v>2.1800000000000002</v>
      </c>
      <c r="H59" s="108">
        <v>1</v>
      </c>
      <c r="I59" s="145"/>
      <c r="J59" s="54">
        <v>0.5232</v>
      </c>
      <c r="K59" s="107" t="s">
        <v>38</v>
      </c>
      <c r="L59" s="145"/>
      <c r="M59" s="52" t="s">
        <v>38</v>
      </c>
      <c r="N59" s="106" t="s">
        <v>38</v>
      </c>
      <c r="O59" s="145"/>
      <c r="P59" s="107" t="s">
        <v>38</v>
      </c>
      <c r="Q59" s="145"/>
      <c r="R59" s="52" t="s">
        <v>38</v>
      </c>
    </row>
    <row r="60" spans="1:18" ht="14.25" customHeight="1" x14ac:dyDescent="0.25">
      <c r="A60" s="52" t="s">
        <v>38</v>
      </c>
      <c r="B60" s="52" t="s">
        <v>38</v>
      </c>
      <c r="C60" s="106" t="s">
        <v>99</v>
      </c>
      <c r="D60" s="145"/>
      <c r="E60" s="112" t="s">
        <v>100</v>
      </c>
      <c r="F60" s="145"/>
      <c r="G60" s="54">
        <v>9.2799999999999994</v>
      </c>
      <c r="H60" s="108">
        <v>1</v>
      </c>
      <c r="I60" s="145"/>
      <c r="J60" s="54">
        <v>2.2271999999999998</v>
      </c>
      <c r="K60" s="106" t="s">
        <v>38</v>
      </c>
      <c r="L60" s="145"/>
      <c r="M60" s="52" t="s">
        <v>38</v>
      </c>
      <c r="N60" s="106" t="s">
        <v>38</v>
      </c>
      <c r="O60" s="145"/>
      <c r="P60" s="106" t="s">
        <v>38</v>
      </c>
      <c r="Q60" s="145"/>
      <c r="R60" s="50"/>
    </row>
    <row r="61" spans="1:18" ht="14.25" customHeight="1" x14ac:dyDescent="0.25">
      <c r="A61" s="52" t="s">
        <v>38</v>
      </c>
      <c r="B61" s="52" t="s">
        <v>38</v>
      </c>
      <c r="C61" s="106" t="s">
        <v>101</v>
      </c>
      <c r="D61" s="145"/>
      <c r="E61" s="112" t="s">
        <v>100</v>
      </c>
      <c r="F61" s="145"/>
      <c r="G61" s="54">
        <v>0.2</v>
      </c>
      <c r="H61" s="108">
        <v>1</v>
      </c>
      <c r="I61" s="145"/>
      <c r="J61" s="54">
        <v>4.8000000000000001E-2</v>
      </c>
      <c r="K61" s="106" t="s">
        <v>38</v>
      </c>
      <c r="L61" s="145"/>
      <c r="M61" s="52" t="s">
        <v>38</v>
      </c>
      <c r="N61" s="106" t="s">
        <v>38</v>
      </c>
      <c r="O61" s="145"/>
      <c r="P61" s="106" t="s">
        <v>38</v>
      </c>
      <c r="Q61" s="145"/>
      <c r="R61" s="50"/>
    </row>
    <row r="62" spans="1:18" ht="14.25" customHeight="1" x14ac:dyDescent="0.25">
      <c r="A62" s="52" t="s">
        <v>38</v>
      </c>
      <c r="B62" s="52" t="s">
        <v>38</v>
      </c>
      <c r="C62" s="101" t="s">
        <v>102</v>
      </c>
      <c r="D62" s="146"/>
      <c r="E62" s="146"/>
      <c r="F62" s="146"/>
      <c r="G62" s="146"/>
      <c r="H62" s="146"/>
      <c r="I62" s="146"/>
      <c r="J62" s="145"/>
      <c r="K62" s="103">
        <v>216.84</v>
      </c>
      <c r="L62" s="145"/>
      <c r="M62" s="52" t="s">
        <v>38</v>
      </c>
      <c r="N62" s="111">
        <v>52.04</v>
      </c>
      <c r="O62" s="145"/>
      <c r="P62" s="104"/>
      <c r="Q62" s="145"/>
      <c r="R62" s="59">
        <v>1212.25</v>
      </c>
    </row>
    <row r="63" spans="1:18" ht="14.25" customHeight="1" x14ac:dyDescent="0.25">
      <c r="A63" s="52" t="s">
        <v>38</v>
      </c>
      <c r="B63" s="52" t="s">
        <v>38</v>
      </c>
      <c r="C63" s="106" t="s">
        <v>103</v>
      </c>
      <c r="D63" s="145"/>
      <c r="E63" s="112" t="s">
        <v>38</v>
      </c>
      <c r="F63" s="145"/>
      <c r="G63" s="50"/>
      <c r="H63" s="106" t="s">
        <v>38</v>
      </c>
      <c r="I63" s="145"/>
      <c r="J63" s="53" t="s">
        <v>38</v>
      </c>
      <c r="K63" s="106" t="s">
        <v>38</v>
      </c>
      <c r="L63" s="145"/>
      <c r="M63" s="52" t="s">
        <v>38</v>
      </c>
      <c r="N63" s="109">
        <v>26.95</v>
      </c>
      <c r="O63" s="145"/>
      <c r="P63" s="106" t="s">
        <v>38</v>
      </c>
      <c r="Q63" s="145"/>
      <c r="R63" s="58">
        <v>937.39</v>
      </c>
    </row>
    <row r="64" spans="1:18" ht="28.35" customHeight="1" x14ac:dyDescent="0.25">
      <c r="A64" s="52" t="s">
        <v>38</v>
      </c>
      <c r="B64" s="52" t="s">
        <v>149</v>
      </c>
      <c r="C64" s="106" t="s">
        <v>148</v>
      </c>
      <c r="D64" s="145"/>
      <c r="E64" s="112" t="s">
        <v>104</v>
      </c>
      <c r="F64" s="145"/>
      <c r="G64" s="54">
        <v>97</v>
      </c>
      <c r="H64" s="108">
        <v>1</v>
      </c>
      <c r="I64" s="145"/>
      <c r="J64" s="54">
        <v>97</v>
      </c>
      <c r="K64" s="110"/>
      <c r="L64" s="145"/>
      <c r="M64" s="53" t="s">
        <v>38</v>
      </c>
      <c r="N64" s="109">
        <v>26.14</v>
      </c>
      <c r="O64" s="145"/>
      <c r="P64" s="107" t="s">
        <v>38</v>
      </c>
      <c r="Q64" s="145"/>
      <c r="R64" s="58">
        <v>909.27</v>
      </c>
    </row>
    <row r="65" spans="1:18" ht="28.35" customHeight="1" x14ac:dyDescent="0.25">
      <c r="A65" s="52" t="s">
        <v>38</v>
      </c>
      <c r="B65" s="52" t="s">
        <v>147</v>
      </c>
      <c r="C65" s="106" t="s">
        <v>146</v>
      </c>
      <c r="D65" s="145"/>
      <c r="E65" s="112" t="s">
        <v>104</v>
      </c>
      <c r="F65" s="145"/>
      <c r="G65" s="54">
        <v>51</v>
      </c>
      <c r="H65" s="108">
        <v>1</v>
      </c>
      <c r="I65" s="145"/>
      <c r="J65" s="54">
        <v>51</v>
      </c>
      <c r="K65" s="110"/>
      <c r="L65" s="145"/>
      <c r="M65" s="53" t="s">
        <v>38</v>
      </c>
      <c r="N65" s="109">
        <v>13.74</v>
      </c>
      <c r="O65" s="145"/>
      <c r="P65" s="107" t="s">
        <v>38</v>
      </c>
      <c r="Q65" s="145"/>
      <c r="R65" s="58">
        <v>478.07</v>
      </c>
    </row>
    <row r="66" spans="1:18" ht="14.25" customHeight="1" x14ac:dyDescent="0.25">
      <c r="A66" s="55" t="s">
        <v>38</v>
      </c>
      <c r="B66" s="55" t="s">
        <v>38</v>
      </c>
      <c r="C66" s="101" t="s">
        <v>105</v>
      </c>
      <c r="D66" s="146"/>
      <c r="E66" s="146"/>
      <c r="F66" s="146"/>
      <c r="G66" s="146"/>
      <c r="H66" s="146"/>
      <c r="I66" s="146"/>
      <c r="J66" s="145"/>
      <c r="K66" s="102" t="s">
        <v>38</v>
      </c>
      <c r="L66" s="146"/>
      <c r="M66" s="145"/>
      <c r="N66" s="103">
        <v>91.92</v>
      </c>
      <c r="O66" s="145"/>
      <c r="P66" s="104"/>
      <c r="Q66" s="145"/>
      <c r="R66" s="48">
        <v>2599.59</v>
      </c>
    </row>
    <row r="67" spans="1:18" ht="50.25" customHeight="1" x14ac:dyDescent="0.25">
      <c r="A67" s="46" t="s">
        <v>38</v>
      </c>
      <c r="B67" s="47" t="s">
        <v>770</v>
      </c>
      <c r="C67" s="101" t="s">
        <v>769</v>
      </c>
      <c r="D67" s="145"/>
      <c r="E67" s="113" t="s">
        <v>753</v>
      </c>
      <c r="F67" s="145"/>
      <c r="G67" s="48">
        <v>15</v>
      </c>
      <c r="H67" s="103">
        <v>1</v>
      </c>
      <c r="I67" s="145"/>
      <c r="J67" s="48">
        <v>15</v>
      </c>
      <c r="K67" s="104"/>
      <c r="L67" s="145"/>
      <c r="M67" s="49"/>
      <c r="N67" s="104"/>
      <c r="O67" s="145"/>
      <c r="P67" s="104"/>
      <c r="Q67" s="145"/>
      <c r="R67" s="50"/>
    </row>
    <row r="68" spans="1:18" ht="17.45" customHeight="1" x14ac:dyDescent="0.25">
      <c r="A68" s="51" t="s">
        <v>38</v>
      </c>
      <c r="B68" s="52" t="s">
        <v>135</v>
      </c>
      <c r="C68" s="106" t="s">
        <v>768</v>
      </c>
      <c r="D68" s="146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6"/>
      <c r="Q68" s="145"/>
      <c r="R68" s="52" t="s">
        <v>38</v>
      </c>
    </row>
    <row r="69" spans="1:18" ht="14.25" customHeight="1" x14ac:dyDescent="0.25">
      <c r="A69" s="52" t="s">
        <v>38</v>
      </c>
      <c r="B69" s="53" t="s">
        <v>48</v>
      </c>
      <c r="C69" s="106" t="s">
        <v>92</v>
      </c>
      <c r="D69" s="145"/>
      <c r="E69" s="106" t="s">
        <v>38</v>
      </c>
      <c r="F69" s="145"/>
      <c r="G69" s="52" t="s">
        <v>38</v>
      </c>
      <c r="H69" s="110"/>
      <c r="I69" s="145"/>
      <c r="J69" s="53" t="s">
        <v>38</v>
      </c>
      <c r="K69" s="108">
        <v>108.08</v>
      </c>
      <c r="L69" s="145"/>
      <c r="M69" s="54">
        <v>1</v>
      </c>
      <c r="N69" s="109">
        <v>1621.2</v>
      </c>
      <c r="O69" s="145"/>
      <c r="P69" s="108">
        <v>34.783000000000001</v>
      </c>
      <c r="Q69" s="145"/>
      <c r="R69" s="58">
        <v>56390.2</v>
      </c>
    </row>
    <row r="70" spans="1:18" ht="14.25" customHeight="1" x14ac:dyDescent="0.25">
      <c r="A70" s="52" t="s">
        <v>38</v>
      </c>
      <c r="B70" s="53" t="s">
        <v>50</v>
      </c>
      <c r="C70" s="106" t="s">
        <v>93</v>
      </c>
      <c r="D70" s="145"/>
      <c r="E70" s="106" t="s">
        <v>38</v>
      </c>
      <c r="F70" s="145"/>
      <c r="G70" s="52" t="s">
        <v>38</v>
      </c>
      <c r="H70" s="110"/>
      <c r="I70" s="145"/>
      <c r="J70" s="53" t="s">
        <v>38</v>
      </c>
      <c r="K70" s="108">
        <v>254.29</v>
      </c>
      <c r="L70" s="145"/>
      <c r="M70" s="54">
        <v>1</v>
      </c>
      <c r="N70" s="109">
        <v>3814.35</v>
      </c>
      <c r="O70" s="145"/>
      <c r="P70" s="108">
        <v>13.571</v>
      </c>
      <c r="Q70" s="145"/>
      <c r="R70" s="58">
        <v>51764.54</v>
      </c>
    </row>
    <row r="71" spans="1:18" ht="14.25" customHeight="1" x14ac:dyDescent="0.25">
      <c r="A71" s="52" t="s">
        <v>38</v>
      </c>
      <c r="B71" s="53" t="s">
        <v>51</v>
      </c>
      <c r="C71" s="106" t="s">
        <v>94</v>
      </c>
      <c r="D71" s="145"/>
      <c r="E71" s="106" t="s">
        <v>38</v>
      </c>
      <c r="F71" s="145"/>
      <c r="G71" s="52" t="s">
        <v>38</v>
      </c>
      <c r="H71" s="110"/>
      <c r="I71" s="145"/>
      <c r="J71" s="53" t="s">
        <v>38</v>
      </c>
      <c r="K71" s="108">
        <v>25.61</v>
      </c>
      <c r="L71" s="145"/>
      <c r="M71" s="54">
        <v>1</v>
      </c>
      <c r="N71" s="109">
        <v>384.15</v>
      </c>
      <c r="O71" s="145"/>
      <c r="P71" s="108">
        <v>34.783000000000001</v>
      </c>
      <c r="Q71" s="145"/>
      <c r="R71" s="58">
        <v>13361.89</v>
      </c>
    </row>
    <row r="72" spans="1:18" ht="14.25" customHeight="1" x14ac:dyDescent="0.25">
      <c r="A72" s="52" t="s">
        <v>38</v>
      </c>
      <c r="B72" s="53" t="s">
        <v>53</v>
      </c>
      <c r="C72" s="106" t="s">
        <v>95</v>
      </c>
      <c r="D72" s="145"/>
      <c r="E72" s="106" t="s">
        <v>38</v>
      </c>
      <c r="F72" s="145"/>
      <c r="G72" s="52" t="s">
        <v>38</v>
      </c>
      <c r="H72" s="110"/>
      <c r="I72" s="145"/>
      <c r="J72" s="53" t="s">
        <v>38</v>
      </c>
      <c r="K72" s="108">
        <v>88.64</v>
      </c>
      <c r="L72" s="145"/>
      <c r="M72" s="54">
        <v>1</v>
      </c>
      <c r="N72" s="109">
        <v>1329.6</v>
      </c>
      <c r="O72" s="145"/>
      <c r="P72" s="108">
        <v>6.3959999999999999</v>
      </c>
      <c r="Q72" s="145"/>
      <c r="R72" s="58">
        <v>8504.1200000000008</v>
      </c>
    </row>
    <row r="73" spans="1:18" ht="17.45" customHeight="1" x14ac:dyDescent="0.25">
      <c r="A73" s="51" t="s">
        <v>38</v>
      </c>
      <c r="B73" s="52" t="s">
        <v>767</v>
      </c>
      <c r="C73" s="106" t="s">
        <v>766</v>
      </c>
      <c r="D73" s="145"/>
      <c r="E73" s="107" t="s">
        <v>63</v>
      </c>
      <c r="F73" s="145"/>
      <c r="G73" s="50"/>
      <c r="H73" s="110"/>
      <c r="I73" s="145"/>
      <c r="J73" s="50"/>
      <c r="K73" s="107" t="s">
        <v>38</v>
      </c>
      <c r="L73" s="145"/>
      <c r="M73" s="52" t="s">
        <v>38</v>
      </c>
      <c r="N73" s="106" t="s">
        <v>38</v>
      </c>
      <c r="O73" s="145"/>
      <c r="P73" s="107" t="s">
        <v>38</v>
      </c>
      <c r="Q73" s="145"/>
      <c r="R73" s="52" t="s">
        <v>38</v>
      </c>
    </row>
    <row r="74" spans="1:18" ht="17.45" customHeight="1" x14ac:dyDescent="0.25">
      <c r="A74" s="51" t="s">
        <v>38</v>
      </c>
      <c r="B74" s="52" t="s">
        <v>765</v>
      </c>
      <c r="C74" s="106" t="s">
        <v>764</v>
      </c>
      <c r="D74" s="145"/>
      <c r="E74" s="107" t="s">
        <v>63</v>
      </c>
      <c r="F74" s="145"/>
      <c r="G74" s="50"/>
      <c r="H74" s="110"/>
      <c r="I74" s="145"/>
      <c r="J74" s="50"/>
      <c r="K74" s="107" t="s">
        <v>38</v>
      </c>
      <c r="L74" s="145"/>
      <c r="M74" s="52" t="s">
        <v>38</v>
      </c>
      <c r="N74" s="106" t="s">
        <v>38</v>
      </c>
      <c r="O74" s="145"/>
      <c r="P74" s="107" t="s">
        <v>38</v>
      </c>
      <c r="Q74" s="145"/>
      <c r="R74" s="52" t="s">
        <v>38</v>
      </c>
    </row>
    <row r="75" spans="1:18" ht="17.45" customHeight="1" x14ac:dyDescent="0.25">
      <c r="A75" s="51" t="s">
        <v>38</v>
      </c>
      <c r="B75" s="52" t="s">
        <v>763</v>
      </c>
      <c r="C75" s="106" t="s">
        <v>762</v>
      </c>
      <c r="D75" s="145"/>
      <c r="E75" s="107" t="s">
        <v>63</v>
      </c>
      <c r="F75" s="145"/>
      <c r="G75" s="54">
        <v>0.1</v>
      </c>
      <c r="H75" s="108">
        <v>1</v>
      </c>
      <c r="I75" s="145"/>
      <c r="J75" s="54">
        <v>1.5</v>
      </c>
      <c r="K75" s="107" t="s">
        <v>38</v>
      </c>
      <c r="L75" s="145"/>
      <c r="M75" s="52" t="s">
        <v>38</v>
      </c>
      <c r="N75" s="106" t="s">
        <v>38</v>
      </c>
      <c r="O75" s="145"/>
      <c r="P75" s="107" t="s">
        <v>38</v>
      </c>
      <c r="Q75" s="145"/>
      <c r="R75" s="52" t="s">
        <v>38</v>
      </c>
    </row>
    <row r="76" spans="1:18" ht="17.45" customHeight="1" x14ac:dyDescent="0.25">
      <c r="A76" s="51" t="s">
        <v>38</v>
      </c>
      <c r="B76" s="52" t="s">
        <v>761</v>
      </c>
      <c r="C76" s="106" t="s">
        <v>760</v>
      </c>
      <c r="D76" s="145"/>
      <c r="E76" s="107" t="s">
        <v>160</v>
      </c>
      <c r="F76" s="145"/>
      <c r="G76" s="50"/>
      <c r="H76" s="110"/>
      <c r="I76" s="145"/>
      <c r="J76" s="50"/>
      <c r="K76" s="107" t="s">
        <v>38</v>
      </c>
      <c r="L76" s="145"/>
      <c r="M76" s="52" t="s">
        <v>38</v>
      </c>
      <c r="N76" s="106" t="s">
        <v>38</v>
      </c>
      <c r="O76" s="145"/>
      <c r="P76" s="107" t="s">
        <v>38</v>
      </c>
      <c r="Q76" s="145"/>
      <c r="R76" s="52" t="s">
        <v>38</v>
      </c>
    </row>
    <row r="77" spans="1:18" ht="17.45" customHeight="1" x14ac:dyDescent="0.25">
      <c r="A77" s="51" t="s">
        <v>38</v>
      </c>
      <c r="B77" s="52" t="s">
        <v>759</v>
      </c>
      <c r="C77" s="106" t="s">
        <v>758</v>
      </c>
      <c r="D77" s="145"/>
      <c r="E77" s="107" t="s">
        <v>160</v>
      </c>
      <c r="F77" s="145"/>
      <c r="G77" s="50"/>
      <c r="H77" s="110"/>
      <c r="I77" s="145"/>
      <c r="J77" s="50"/>
      <c r="K77" s="107" t="s">
        <v>38</v>
      </c>
      <c r="L77" s="145"/>
      <c r="M77" s="52" t="s">
        <v>38</v>
      </c>
      <c r="N77" s="106" t="s">
        <v>38</v>
      </c>
      <c r="O77" s="145"/>
      <c r="P77" s="107" t="s">
        <v>38</v>
      </c>
      <c r="Q77" s="145"/>
      <c r="R77" s="52" t="s">
        <v>38</v>
      </c>
    </row>
    <row r="78" spans="1:18" ht="17.45" customHeight="1" x14ac:dyDescent="0.25">
      <c r="A78" s="51" t="s">
        <v>38</v>
      </c>
      <c r="B78" s="52" t="s">
        <v>757</v>
      </c>
      <c r="C78" s="106" t="s">
        <v>756</v>
      </c>
      <c r="D78" s="145"/>
      <c r="E78" s="107" t="s">
        <v>158</v>
      </c>
      <c r="F78" s="145"/>
      <c r="G78" s="50"/>
      <c r="H78" s="110"/>
      <c r="I78" s="145"/>
      <c r="J78" s="50"/>
      <c r="K78" s="107" t="s">
        <v>38</v>
      </c>
      <c r="L78" s="145"/>
      <c r="M78" s="52" t="s">
        <v>38</v>
      </c>
      <c r="N78" s="106" t="s">
        <v>38</v>
      </c>
      <c r="O78" s="145"/>
      <c r="P78" s="107" t="s">
        <v>38</v>
      </c>
      <c r="Q78" s="145"/>
      <c r="R78" s="52" t="s">
        <v>38</v>
      </c>
    </row>
    <row r="79" spans="1:18" ht="17.45" customHeight="1" x14ac:dyDescent="0.25">
      <c r="A79" s="51" t="s">
        <v>38</v>
      </c>
      <c r="B79" s="52" t="s">
        <v>707</v>
      </c>
      <c r="C79" s="106" t="s">
        <v>706</v>
      </c>
      <c r="D79" s="145"/>
      <c r="E79" s="107" t="s">
        <v>158</v>
      </c>
      <c r="F79" s="145"/>
      <c r="G79" s="50"/>
      <c r="H79" s="110"/>
      <c r="I79" s="145"/>
      <c r="J79" s="50"/>
      <c r="K79" s="107" t="s">
        <v>38</v>
      </c>
      <c r="L79" s="145"/>
      <c r="M79" s="52" t="s">
        <v>38</v>
      </c>
      <c r="N79" s="106" t="s">
        <v>38</v>
      </c>
      <c r="O79" s="145"/>
      <c r="P79" s="107" t="s">
        <v>38</v>
      </c>
      <c r="Q79" s="145"/>
      <c r="R79" s="52" t="s">
        <v>38</v>
      </c>
    </row>
    <row r="80" spans="1:18" ht="14.25" customHeight="1" x14ac:dyDescent="0.25">
      <c r="A80" s="52" t="s">
        <v>38</v>
      </c>
      <c r="B80" s="52" t="s">
        <v>38</v>
      </c>
      <c r="C80" s="106" t="s">
        <v>99</v>
      </c>
      <c r="D80" s="145"/>
      <c r="E80" s="112" t="s">
        <v>100</v>
      </c>
      <c r="F80" s="145"/>
      <c r="G80" s="54">
        <v>9.98</v>
      </c>
      <c r="H80" s="108">
        <v>1</v>
      </c>
      <c r="I80" s="145"/>
      <c r="J80" s="54">
        <v>149.69999999999999</v>
      </c>
      <c r="K80" s="106" t="s">
        <v>38</v>
      </c>
      <c r="L80" s="145"/>
      <c r="M80" s="52" t="s">
        <v>38</v>
      </c>
      <c r="N80" s="106" t="s">
        <v>38</v>
      </c>
      <c r="O80" s="145"/>
      <c r="P80" s="106" t="s">
        <v>38</v>
      </c>
      <c r="Q80" s="145"/>
      <c r="R80" s="50"/>
    </row>
    <row r="81" spans="1:18" ht="14.25" customHeight="1" x14ac:dyDescent="0.25">
      <c r="A81" s="52" t="s">
        <v>38</v>
      </c>
      <c r="B81" s="52" t="s">
        <v>38</v>
      </c>
      <c r="C81" s="106" t="s">
        <v>101</v>
      </c>
      <c r="D81" s="145"/>
      <c r="E81" s="112" t="s">
        <v>100</v>
      </c>
      <c r="F81" s="145"/>
      <c r="G81" s="54">
        <v>1.89</v>
      </c>
      <c r="H81" s="108">
        <v>1</v>
      </c>
      <c r="I81" s="145"/>
      <c r="J81" s="54">
        <v>28.35</v>
      </c>
      <c r="K81" s="106" t="s">
        <v>38</v>
      </c>
      <c r="L81" s="145"/>
      <c r="M81" s="52" t="s">
        <v>38</v>
      </c>
      <c r="N81" s="106" t="s">
        <v>38</v>
      </c>
      <c r="O81" s="145"/>
      <c r="P81" s="106" t="s">
        <v>38</v>
      </c>
      <c r="Q81" s="145"/>
      <c r="R81" s="50"/>
    </row>
    <row r="82" spans="1:18" ht="14.25" customHeight="1" x14ac:dyDescent="0.25">
      <c r="A82" s="52" t="s">
        <v>38</v>
      </c>
      <c r="B82" s="52" t="s">
        <v>38</v>
      </c>
      <c r="C82" s="101" t="s">
        <v>102</v>
      </c>
      <c r="D82" s="146"/>
      <c r="E82" s="146"/>
      <c r="F82" s="146"/>
      <c r="G82" s="146"/>
      <c r="H82" s="146"/>
      <c r="I82" s="146"/>
      <c r="J82" s="145"/>
      <c r="K82" s="103">
        <v>451.01</v>
      </c>
      <c r="L82" s="145"/>
      <c r="M82" s="52" t="s">
        <v>38</v>
      </c>
      <c r="N82" s="111">
        <v>6765.15</v>
      </c>
      <c r="O82" s="145"/>
      <c r="P82" s="104"/>
      <c r="Q82" s="145"/>
      <c r="R82" s="59">
        <v>116658.86</v>
      </c>
    </row>
    <row r="83" spans="1:18" ht="14.25" customHeight="1" x14ac:dyDescent="0.25">
      <c r="A83" s="52" t="s">
        <v>38</v>
      </c>
      <c r="B83" s="52" t="s">
        <v>38</v>
      </c>
      <c r="C83" s="106" t="s">
        <v>103</v>
      </c>
      <c r="D83" s="145"/>
      <c r="E83" s="112" t="s">
        <v>38</v>
      </c>
      <c r="F83" s="145"/>
      <c r="G83" s="50"/>
      <c r="H83" s="106" t="s">
        <v>38</v>
      </c>
      <c r="I83" s="145"/>
      <c r="J83" s="53" t="s">
        <v>38</v>
      </c>
      <c r="K83" s="106" t="s">
        <v>38</v>
      </c>
      <c r="L83" s="145"/>
      <c r="M83" s="52" t="s">
        <v>38</v>
      </c>
      <c r="N83" s="109">
        <v>2005.35</v>
      </c>
      <c r="O83" s="145"/>
      <c r="P83" s="106" t="s">
        <v>38</v>
      </c>
      <c r="Q83" s="145"/>
      <c r="R83" s="58">
        <v>69752.09</v>
      </c>
    </row>
    <row r="84" spans="1:18" ht="17.45" customHeight="1" x14ac:dyDescent="0.25">
      <c r="A84" s="52" t="s">
        <v>38</v>
      </c>
      <c r="B84" s="52" t="s">
        <v>705</v>
      </c>
      <c r="C84" s="106" t="s">
        <v>704</v>
      </c>
      <c r="D84" s="145"/>
      <c r="E84" s="112" t="s">
        <v>104</v>
      </c>
      <c r="F84" s="145"/>
      <c r="G84" s="54">
        <v>103</v>
      </c>
      <c r="H84" s="108">
        <v>1</v>
      </c>
      <c r="I84" s="145"/>
      <c r="J84" s="54">
        <v>103</v>
      </c>
      <c r="K84" s="110"/>
      <c r="L84" s="145"/>
      <c r="M84" s="53" t="s">
        <v>38</v>
      </c>
      <c r="N84" s="109">
        <v>2065.5100000000002</v>
      </c>
      <c r="O84" s="145"/>
      <c r="P84" s="107" t="s">
        <v>38</v>
      </c>
      <c r="Q84" s="145"/>
      <c r="R84" s="58">
        <v>71844.649999999994</v>
      </c>
    </row>
    <row r="85" spans="1:18" ht="17.45" customHeight="1" x14ac:dyDescent="0.25">
      <c r="A85" s="52" t="s">
        <v>38</v>
      </c>
      <c r="B85" s="52" t="s">
        <v>703</v>
      </c>
      <c r="C85" s="106" t="s">
        <v>702</v>
      </c>
      <c r="D85" s="145"/>
      <c r="E85" s="112" t="s">
        <v>104</v>
      </c>
      <c r="F85" s="145"/>
      <c r="G85" s="54">
        <v>60</v>
      </c>
      <c r="H85" s="108">
        <v>1</v>
      </c>
      <c r="I85" s="145"/>
      <c r="J85" s="54">
        <v>60</v>
      </c>
      <c r="K85" s="110"/>
      <c r="L85" s="145"/>
      <c r="M85" s="53" t="s">
        <v>38</v>
      </c>
      <c r="N85" s="109">
        <v>1203.21</v>
      </c>
      <c r="O85" s="145"/>
      <c r="P85" s="107" t="s">
        <v>38</v>
      </c>
      <c r="Q85" s="145"/>
      <c r="R85" s="58">
        <v>41851.25</v>
      </c>
    </row>
    <row r="86" spans="1:18" ht="14.25" customHeight="1" x14ac:dyDescent="0.25">
      <c r="A86" s="55" t="s">
        <v>38</v>
      </c>
      <c r="B86" s="55" t="s">
        <v>38</v>
      </c>
      <c r="C86" s="101" t="s">
        <v>105</v>
      </c>
      <c r="D86" s="146"/>
      <c r="E86" s="146"/>
      <c r="F86" s="146"/>
      <c r="G86" s="146"/>
      <c r="H86" s="146"/>
      <c r="I86" s="146"/>
      <c r="J86" s="145"/>
      <c r="K86" s="102" t="s">
        <v>38</v>
      </c>
      <c r="L86" s="146"/>
      <c r="M86" s="145"/>
      <c r="N86" s="103">
        <v>10033.870000000001</v>
      </c>
      <c r="O86" s="145"/>
      <c r="P86" s="104"/>
      <c r="Q86" s="145"/>
      <c r="R86" s="48">
        <v>230354.76</v>
      </c>
    </row>
    <row r="87" spans="1:18" ht="38.85" customHeight="1" x14ac:dyDescent="0.25">
      <c r="A87" s="46" t="s">
        <v>38</v>
      </c>
      <c r="B87" s="47" t="s">
        <v>755</v>
      </c>
      <c r="C87" s="101" t="s">
        <v>754</v>
      </c>
      <c r="D87" s="145"/>
      <c r="E87" s="113" t="s">
        <v>753</v>
      </c>
      <c r="F87" s="145"/>
      <c r="G87" s="48">
        <v>15</v>
      </c>
      <c r="H87" s="103">
        <v>1</v>
      </c>
      <c r="I87" s="145"/>
      <c r="J87" s="48">
        <v>15</v>
      </c>
      <c r="K87" s="104"/>
      <c r="L87" s="145"/>
      <c r="M87" s="49"/>
      <c r="N87" s="104"/>
      <c r="O87" s="145"/>
      <c r="P87" s="104"/>
      <c r="Q87" s="145"/>
      <c r="R87" s="50"/>
    </row>
    <row r="88" spans="1:18" ht="17.45" customHeight="1" x14ac:dyDescent="0.25">
      <c r="A88" s="51" t="s">
        <v>38</v>
      </c>
      <c r="B88" s="52" t="s">
        <v>135</v>
      </c>
      <c r="C88" s="106" t="s">
        <v>752</v>
      </c>
      <c r="D88" s="146"/>
      <c r="E88" s="146"/>
      <c r="F88" s="146"/>
      <c r="G88" s="146"/>
      <c r="H88" s="146"/>
      <c r="I88" s="146"/>
      <c r="J88" s="146"/>
      <c r="K88" s="146"/>
      <c r="L88" s="146"/>
      <c r="M88" s="146"/>
      <c r="N88" s="146"/>
      <c r="O88" s="146"/>
      <c r="P88" s="146"/>
      <c r="Q88" s="145"/>
      <c r="R88" s="52" t="s">
        <v>38</v>
      </c>
    </row>
    <row r="89" spans="1:18" ht="14.25" customHeight="1" x14ac:dyDescent="0.25">
      <c r="A89" s="52" t="s">
        <v>38</v>
      </c>
      <c r="B89" s="53" t="s">
        <v>48</v>
      </c>
      <c r="C89" s="106" t="s">
        <v>92</v>
      </c>
      <c r="D89" s="145"/>
      <c r="E89" s="106" t="s">
        <v>38</v>
      </c>
      <c r="F89" s="145"/>
      <c r="G89" s="52" t="s">
        <v>38</v>
      </c>
      <c r="H89" s="110"/>
      <c r="I89" s="145"/>
      <c r="J89" s="53" t="s">
        <v>38</v>
      </c>
      <c r="K89" s="108">
        <v>4.4000000000000004</v>
      </c>
      <c r="L89" s="145"/>
      <c r="M89" s="54">
        <v>1</v>
      </c>
      <c r="N89" s="109">
        <v>66</v>
      </c>
      <c r="O89" s="145"/>
      <c r="P89" s="108">
        <v>34.783000000000001</v>
      </c>
      <c r="Q89" s="145"/>
      <c r="R89" s="58">
        <v>2295.6799999999998</v>
      </c>
    </row>
    <row r="90" spans="1:18" ht="14.25" customHeight="1" x14ac:dyDescent="0.25">
      <c r="A90" s="52" t="s">
        <v>38</v>
      </c>
      <c r="B90" s="53" t="s">
        <v>50</v>
      </c>
      <c r="C90" s="106" t="s">
        <v>93</v>
      </c>
      <c r="D90" s="145"/>
      <c r="E90" s="106" t="s">
        <v>38</v>
      </c>
      <c r="F90" s="145"/>
      <c r="G90" s="52" t="s">
        <v>38</v>
      </c>
      <c r="H90" s="110"/>
      <c r="I90" s="145"/>
      <c r="J90" s="53" t="s">
        <v>38</v>
      </c>
      <c r="K90" s="108">
        <v>45.57</v>
      </c>
      <c r="L90" s="145"/>
      <c r="M90" s="54">
        <v>1</v>
      </c>
      <c r="N90" s="109">
        <v>683.55</v>
      </c>
      <c r="O90" s="145"/>
      <c r="P90" s="108">
        <v>15.015000000000001</v>
      </c>
      <c r="Q90" s="145"/>
      <c r="R90" s="58">
        <v>10263.5</v>
      </c>
    </row>
    <row r="91" spans="1:18" ht="14.25" customHeight="1" x14ac:dyDescent="0.25">
      <c r="A91" s="52" t="s">
        <v>38</v>
      </c>
      <c r="B91" s="53" t="s">
        <v>51</v>
      </c>
      <c r="C91" s="106" t="s">
        <v>94</v>
      </c>
      <c r="D91" s="145"/>
      <c r="E91" s="106" t="s">
        <v>38</v>
      </c>
      <c r="F91" s="145"/>
      <c r="G91" s="52" t="s">
        <v>38</v>
      </c>
      <c r="H91" s="110"/>
      <c r="I91" s="145"/>
      <c r="J91" s="53" t="s">
        <v>38</v>
      </c>
      <c r="K91" s="108">
        <v>7.58</v>
      </c>
      <c r="L91" s="145"/>
      <c r="M91" s="54">
        <v>1</v>
      </c>
      <c r="N91" s="109">
        <v>113.7</v>
      </c>
      <c r="O91" s="145"/>
      <c r="P91" s="108">
        <v>34.783000000000001</v>
      </c>
      <c r="Q91" s="145"/>
      <c r="R91" s="58">
        <v>3954.83</v>
      </c>
    </row>
    <row r="92" spans="1:18" ht="14.25" customHeight="1" x14ac:dyDescent="0.25">
      <c r="A92" s="52" t="s">
        <v>38</v>
      </c>
      <c r="B92" s="53" t="s">
        <v>53</v>
      </c>
      <c r="C92" s="106" t="s">
        <v>95</v>
      </c>
      <c r="D92" s="145"/>
      <c r="E92" s="106" t="s">
        <v>38</v>
      </c>
      <c r="F92" s="145"/>
      <c r="G92" s="52" t="s">
        <v>38</v>
      </c>
      <c r="H92" s="110"/>
      <c r="I92" s="145"/>
      <c r="J92" s="53" t="s">
        <v>38</v>
      </c>
      <c r="K92" s="110"/>
      <c r="L92" s="145"/>
      <c r="M92" s="54">
        <v>1</v>
      </c>
      <c r="N92" s="110"/>
      <c r="O92" s="145"/>
      <c r="P92" s="110"/>
      <c r="Q92" s="145"/>
      <c r="R92" s="50"/>
    </row>
    <row r="93" spans="1:18" ht="14.25" customHeight="1" x14ac:dyDescent="0.25">
      <c r="A93" s="52" t="s">
        <v>38</v>
      </c>
      <c r="B93" s="52" t="s">
        <v>38</v>
      </c>
      <c r="C93" s="106" t="s">
        <v>99</v>
      </c>
      <c r="D93" s="145"/>
      <c r="E93" s="112" t="s">
        <v>100</v>
      </c>
      <c r="F93" s="145"/>
      <c r="G93" s="54">
        <v>0.44</v>
      </c>
      <c r="H93" s="108">
        <v>1</v>
      </c>
      <c r="I93" s="145"/>
      <c r="J93" s="54">
        <v>6.6</v>
      </c>
      <c r="K93" s="106" t="s">
        <v>38</v>
      </c>
      <c r="L93" s="145"/>
      <c r="M93" s="52" t="s">
        <v>38</v>
      </c>
      <c r="N93" s="106" t="s">
        <v>38</v>
      </c>
      <c r="O93" s="145"/>
      <c r="P93" s="106" t="s">
        <v>38</v>
      </c>
      <c r="Q93" s="145"/>
      <c r="R93" s="50"/>
    </row>
    <row r="94" spans="1:18" ht="14.25" customHeight="1" x14ac:dyDescent="0.25">
      <c r="A94" s="52" t="s">
        <v>38</v>
      </c>
      <c r="B94" s="52" t="s">
        <v>38</v>
      </c>
      <c r="C94" s="106" t="s">
        <v>101</v>
      </c>
      <c r="D94" s="145"/>
      <c r="E94" s="112" t="s">
        <v>100</v>
      </c>
      <c r="F94" s="145"/>
      <c r="G94" s="54">
        <v>0.48</v>
      </c>
      <c r="H94" s="108">
        <v>1</v>
      </c>
      <c r="I94" s="145"/>
      <c r="J94" s="54">
        <v>7.2</v>
      </c>
      <c r="K94" s="106" t="s">
        <v>38</v>
      </c>
      <c r="L94" s="145"/>
      <c r="M94" s="52" t="s">
        <v>38</v>
      </c>
      <c r="N94" s="106" t="s">
        <v>38</v>
      </c>
      <c r="O94" s="145"/>
      <c r="P94" s="106" t="s">
        <v>38</v>
      </c>
      <c r="Q94" s="145"/>
      <c r="R94" s="50"/>
    </row>
    <row r="95" spans="1:18" ht="14.25" customHeight="1" x14ac:dyDescent="0.25">
      <c r="A95" s="52" t="s">
        <v>38</v>
      </c>
      <c r="B95" s="52" t="s">
        <v>38</v>
      </c>
      <c r="C95" s="101" t="s">
        <v>102</v>
      </c>
      <c r="D95" s="146"/>
      <c r="E95" s="146"/>
      <c r="F95" s="146"/>
      <c r="G95" s="146"/>
      <c r="H95" s="146"/>
      <c r="I95" s="146"/>
      <c r="J95" s="145"/>
      <c r="K95" s="103">
        <v>49.97</v>
      </c>
      <c r="L95" s="145"/>
      <c r="M95" s="52" t="s">
        <v>38</v>
      </c>
      <c r="N95" s="111">
        <v>749.55</v>
      </c>
      <c r="O95" s="145"/>
      <c r="P95" s="104"/>
      <c r="Q95" s="145"/>
      <c r="R95" s="59">
        <v>12559.18</v>
      </c>
    </row>
    <row r="96" spans="1:18" ht="14.25" customHeight="1" x14ac:dyDescent="0.25">
      <c r="A96" s="52" t="s">
        <v>38</v>
      </c>
      <c r="B96" s="52" t="s">
        <v>38</v>
      </c>
      <c r="C96" s="106" t="s">
        <v>103</v>
      </c>
      <c r="D96" s="145"/>
      <c r="E96" s="112" t="s">
        <v>38</v>
      </c>
      <c r="F96" s="145"/>
      <c r="G96" s="50"/>
      <c r="H96" s="106" t="s">
        <v>38</v>
      </c>
      <c r="I96" s="145"/>
      <c r="J96" s="53" t="s">
        <v>38</v>
      </c>
      <c r="K96" s="106" t="s">
        <v>38</v>
      </c>
      <c r="L96" s="145"/>
      <c r="M96" s="52" t="s">
        <v>38</v>
      </c>
      <c r="N96" s="109">
        <v>179.7</v>
      </c>
      <c r="O96" s="145"/>
      <c r="P96" s="106" t="s">
        <v>38</v>
      </c>
      <c r="Q96" s="145"/>
      <c r="R96" s="58">
        <v>6250.51</v>
      </c>
    </row>
    <row r="97" spans="1:18" ht="17.45" customHeight="1" x14ac:dyDescent="0.25">
      <c r="A97" s="52" t="s">
        <v>38</v>
      </c>
      <c r="B97" s="52" t="s">
        <v>705</v>
      </c>
      <c r="C97" s="106" t="s">
        <v>704</v>
      </c>
      <c r="D97" s="145"/>
      <c r="E97" s="112" t="s">
        <v>104</v>
      </c>
      <c r="F97" s="145"/>
      <c r="G97" s="54">
        <v>103</v>
      </c>
      <c r="H97" s="108">
        <v>1</v>
      </c>
      <c r="I97" s="145"/>
      <c r="J97" s="54">
        <v>103</v>
      </c>
      <c r="K97" s="110"/>
      <c r="L97" s="145"/>
      <c r="M97" s="53" t="s">
        <v>38</v>
      </c>
      <c r="N97" s="109">
        <v>185.09</v>
      </c>
      <c r="O97" s="145"/>
      <c r="P97" s="107" t="s">
        <v>38</v>
      </c>
      <c r="Q97" s="145"/>
      <c r="R97" s="58">
        <v>6438.03</v>
      </c>
    </row>
    <row r="98" spans="1:18" ht="17.45" customHeight="1" x14ac:dyDescent="0.25">
      <c r="A98" s="52" t="s">
        <v>38</v>
      </c>
      <c r="B98" s="52" t="s">
        <v>703</v>
      </c>
      <c r="C98" s="106" t="s">
        <v>702</v>
      </c>
      <c r="D98" s="145"/>
      <c r="E98" s="112" t="s">
        <v>104</v>
      </c>
      <c r="F98" s="145"/>
      <c r="G98" s="54">
        <v>60</v>
      </c>
      <c r="H98" s="108">
        <v>1</v>
      </c>
      <c r="I98" s="145"/>
      <c r="J98" s="54">
        <v>60</v>
      </c>
      <c r="K98" s="110"/>
      <c r="L98" s="145"/>
      <c r="M98" s="53" t="s">
        <v>38</v>
      </c>
      <c r="N98" s="109">
        <v>107.82</v>
      </c>
      <c r="O98" s="145"/>
      <c r="P98" s="107" t="s">
        <v>38</v>
      </c>
      <c r="Q98" s="145"/>
      <c r="R98" s="58">
        <v>3750.31</v>
      </c>
    </row>
    <row r="99" spans="1:18" ht="14.25" customHeight="1" x14ac:dyDescent="0.25">
      <c r="A99" s="55" t="s">
        <v>38</v>
      </c>
      <c r="B99" s="55" t="s">
        <v>38</v>
      </c>
      <c r="C99" s="101" t="s">
        <v>105</v>
      </c>
      <c r="D99" s="146"/>
      <c r="E99" s="146"/>
      <c r="F99" s="146"/>
      <c r="G99" s="146"/>
      <c r="H99" s="146"/>
      <c r="I99" s="146"/>
      <c r="J99" s="145"/>
      <c r="K99" s="102" t="s">
        <v>38</v>
      </c>
      <c r="L99" s="146"/>
      <c r="M99" s="145"/>
      <c r="N99" s="103">
        <v>1042.46</v>
      </c>
      <c r="O99" s="145"/>
      <c r="P99" s="104"/>
      <c r="Q99" s="145"/>
      <c r="R99" s="48">
        <v>22747.52</v>
      </c>
    </row>
    <row r="100" spans="1:18" ht="50.25" customHeight="1" x14ac:dyDescent="0.25">
      <c r="A100" s="46" t="s">
        <v>751</v>
      </c>
      <c r="B100" s="47" t="s">
        <v>750</v>
      </c>
      <c r="C100" s="101" t="s">
        <v>749</v>
      </c>
      <c r="D100" s="145"/>
      <c r="E100" s="113" t="s">
        <v>744</v>
      </c>
      <c r="F100" s="145"/>
      <c r="G100" s="48">
        <v>15</v>
      </c>
      <c r="H100" s="103">
        <v>1</v>
      </c>
      <c r="I100" s="145"/>
      <c r="J100" s="48">
        <v>15</v>
      </c>
      <c r="K100" s="104"/>
      <c r="L100" s="145"/>
      <c r="M100" s="49"/>
      <c r="N100" s="104"/>
      <c r="O100" s="145"/>
      <c r="P100" s="104"/>
      <c r="Q100" s="145"/>
      <c r="R100" s="50"/>
    </row>
    <row r="101" spans="1:18" ht="17.45" customHeight="1" x14ac:dyDescent="0.25">
      <c r="A101" s="51" t="s">
        <v>38</v>
      </c>
      <c r="B101" s="52" t="s">
        <v>135</v>
      </c>
      <c r="C101" s="106" t="s">
        <v>748</v>
      </c>
      <c r="D101" s="146"/>
      <c r="E101" s="146"/>
      <c r="F101" s="146"/>
      <c r="G101" s="146"/>
      <c r="H101" s="146"/>
      <c r="I101" s="146"/>
      <c r="J101" s="146"/>
      <c r="K101" s="146"/>
      <c r="L101" s="146"/>
      <c r="M101" s="146"/>
      <c r="N101" s="146"/>
      <c r="O101" s="146"/>
      <c r="P101" s="146"/>
      <c r="Q101" s="145"/>
      <c r="R101" s="52" t="s">
        <v>38</v>
      </c>
    </row>
    <row r="102" spans="1:18" ht="14.25" customHeight="1" x14ac:dyDescent="0.25">
      <c r="A102" s="52" t="s">
        <v>38</v>
      </c>
      <c r="B102" s="53" t="s">
        <v>48</v>
      </c>
      <c r="C102" s="106" t="s">
        <v>92</v>
      </c>
      <c r="D102" s="145"/>
      <c r="E102" s="106" t="s">
        <v>38</v>
      </c>
      <c r="F102" s="145"/>
      <c r="G102" s="52" t="s">
        <v>38</v>
      </c>
      <c r="H102" s="110"/>
      <c r="I102" s="145"/>
      <c r="J102" s="53" t="s">
        <v>38</v>
      </c>
      <c r="K102" s="108">
        <v>3.87</v>
      </c>
      <c r="L102" s="145"/>
      <c r="M102" s="54">
        <v>1</v>
      </c>
      <c r="N102" s="109">
        <v>58.05</v>
      </c>
      <c r="O102" s="145"/>
      <c r="P102" s="108">
        <v>34.783000000000001</v>
      </c>
      <c r="Q102" s="145"/>
      <c r="R102" s="58">
        <v>2019.15</v>
      </c>
    </row>
    <row r="103" spans="1:18" ht="14.25" customHeight="1" x14ac:dyDescent="0.25">
      <c r="A103" s="52" t="s">
        <v>38</v>
      </c>
      <c r="B103" s="53" t="s">
        <v>50</v>
      </c>
      <c r="C103" s="106" t="s">
        <v>93</v>
      </c>
      <c r="D103" s="145"/>
      <c r="E103" s="106" t="s">
        <v>38</v>
      </c>
      <c r="F103" s="145"/>
      <c r="G103" s="52" t="s">
        <v>38</v>
      </c>
      <c r="H103" s="110"/>
      <c r="I103" s="145"/>
      <c r="J103" s="53" t="s">
        <v>38</v>
      </c>
      <c r="K103" s="108">
        <v>12.79</v>
      </c>
      <c r="L103" s="145"/>
      <c r="M103" s="54">
        <v>1</v>
      </c>
      <c r="N103" s="109">
        <v>191.85</v>
      </c>
      <c r="O103" s="145"/>
      <c r="P103" s="108">
        <v>17.007999999999999</v>
      </c>
      <c r="Q103" s="145"/>
      <c r="R103" s="58">
        <v>3262.99</v>
      </c>
    </row>
    <row r="104" spans="1:18" ht="14.25" customHeight="1" x14ac:dyDescent="0.25">
      <c r="A104" s="52" t="s">
        <v>38</v>
      </c>
      <c r="B104" s="53" t="s">
        <v>51</v>
      </c>
      <c r="C104" s="106" t="s">
        <v>94</v>
      </c>
      <c r="D104" s="145"/>
      <c r="E104" s="106" t="s">
        <v>38</v>
      </c>
      <c r="F104" s="145"/>
      <c r="G104" s="52" t="s">
        <v>38</v>
      </c>
      <c r="H104" s="110"/>
      <c r="I104" s="145"/>
      <c r="J104" s="53" t="s">
        <v>38</v>
      </c>
      <c r="K104" s="108">
        <v>3.43</v>
      </c>
      <c r="L104" s="145"/>
      <c r="M104" s="54">
        <v>1</v>
      </c>
      <c r="N104" s="109">
        <v>51.45</v>
      </c>
      <c r="O104" s="145"/>
      <c r="P104" s="108">
        <v>34.783000000000001</v>
      </c>
      <c r="Q104" s="145"/>
      <c r="R104" s="58">
        <v>1789.59</v>
      </c>
    </row>
    <row r="105" spans="1:18" ht="14.25" customHeight="1" x14ac:dyDescent="0.25">
      <c r="A105" s="52" t="s">
        <v>38</v>
      </c>
      <c r="B105" s="53" t="s">
        <v>53</v>
      </c>
      <c r="C105" s="106" t="s">
        <v>95</v>
      </c>
      <c r="D105" s="145"/>
      <c r="E105" s="106" t="s">
        <v>38</v>
      </c>
      <c r="F105" s="145"/>
      <c r="G105" s="52" t="s">
        <v>38</v>
      </c>
      <c r="H105" s="110"/>
      <c r="I105" s="145"/>
      <c r="J105" s="53" t="s">
        <v>38</v>
      </c>
      <c r="K105" s="110"/>
      <c r="L105" s="145"/>
      <c r="M105" s="54">
        <v>1</v>
      </c>
      <c r="N105" s="110"/>
      <c r="O105" s="145"/>
      <c r="P105" s="110"/>
      <c r="Q105" s="145"/>
      <c r="R105" s="50"/>
    </row>
    <row r="106" spans="1:18" ht="14.25" customHeight="1" x14ac:dyDescent="0.25">
      <c r="A106" s="52" t="s">
        <v>38</v>
      </c>
      <c r="B106" s="52" t="s">
        <v>38</v>
      </c>
      <c r="C106" s="106" t="s">
        <v>99</v>
      </c>
      <c r="D106" s="145"/>
      <c r="E106" s="112" t="s">
        <v>100</v>
      </c>
      <c r="F106" s="145"/>
      <c r="G106" s="54">
        <v>0.25</v>
      </c>
      <c r="H106" s="108">
        <v>1</v>
      </c>
      <c r="I106" s="145"/>
      <c r="J106" s="54">
        <v>3.75</v>
      </c>
      <c r="K106" s="106" t="s">
        <v>38</v>
      </c>
      <c r="L106" s="145"/>
      <c r="M106" s="52" t="s">
        <v>38</v>
      </c>
      <c r="N106" s="106" t="s">
        <v>38</v>
      </c>
      <c r="O106" s="145"/>
      <c r="P106" s="106" t="s">
        <v>38</v>
      </c>
      <c r="Q106" s="145"/>
      <c r="R106" s="50"/>
    </row>
    <row r="107" spans="1:18" ht="14.25" customHeight="1" x14ac:dyDescent="0.25">
      <c r="A107" s="52" t="s">
        <v>38</v>
      </c>
      <c r="B107" s="52" t="s">
        <v>38</v>
      </c>
      <c r="C107" s="106" t="s">
        <v>101</v>
      </c>
      <c r="D107" s="145"/>
      <c r="E107" s="112" t="s">
        <v>100</v>
      </c>
      <c r="F107" s="145"/>
      <c r="G107" s="54">
        <v>0.14000000000000001</v>
      </c>
      <c r="H107" s="108">
        <v>1</v>
      </c>
      <c r="I107" s="145"/>
      <c r="J107" s="54">
        <v>2.1</v>
      </c>
      <c r="K107" s="106" t="s">
        <v>38</v>
      </c>
      <c r="L107" s="145"/>
      <c r="M107" s="52" t="s">
        <v>38</v>
      </c>
      <c r="N107" s="106" t="s">
        <v>38</v>
      </c>
      <c r="O107" s="145"/>
      <c r="P107" s="106" t="s">
        <v>38</v>
      </c>
      <c r="Q107" s="145"/>
      <c r="R107" s="50"/>
    </row>
    <row r="108" spans="1:18" ht="14.25" customHeight="1" x14ac:dyDescent="0.25">
      <c r="A108" s="52" t="s">
        <v>38</v>
      </c>
      <c r="B108" s="52" t="s">
        <v>38</v>
      </c>
      <c r="C108" s="101" t="s">
        <v>102</v>
      </c>
      <c r="D108" s="146"/>
      <c r="E108" s="146"/>
      <c r="F108" s="146"/>
      <c r="G108" s="146"/>
      <c r="H108" s="146"/>
      <c r="I108" s="146"/>
      <c r="J108" s="145"/>
      <c r="K108" s="103">
        <v>16.66</v>
      </c>
      <c r="L108" s="145"/>
      <c r="M108" s="52" t="s">
        <v>38</v>
      </c>
      <c r="N108" s="111">
        <v>249.9</v>
      </c>
      <c r="O108" s="145"/>
      <c r="P108" s="104"/>
      <c r="Q108" s="145"/>
      <c r="R108" s="59">
        <v>5282.14</v>
      </c>
    </row>
    <row r="109" spans="1:18" ht="14.25" customHeight="1" x14ac:dyDescent="0.25">
      <c r="A109" s="52" t="s">
        <v>38</v>
      </c>
      <c r="B109" s="52" t="s">
        <v>38</v>
      </c>
      <c r="C109" s="106" t="s">
        <v>103</v>
      </c>
      <c r="D109" s="145"/>
      <c r="E109" s="112" t="s">
        <v>38</v>
      </c>
      <c r="F109" s="145"/>
      <c r="G109" s="50"/>
      <c r="H109" s="106" t="s">
        <v>38</v>
      </c>
      <c r="I109" s="145"/>
      <c r="J109" s="53" t="s">
        <v>38</v>
      </c>
      <c r="K109" s="106" t="s">
        <v>38</v>
      </c>
      <c r="L109" s="145"/>
      <c r="M109" s="52" t="s">
        <v>38</v>
      </c>
      <c r="N109" s="109">
        <v>109.5</v>
      </c>
      <c r="O109" s="145"/>
      <c r="P109" s="106" t="s">
        <v>38</v>
      </c>
      <c r="Q109" s="145"/>
      <c r="R109" s="58">
        <v>3808.74</v>
      </c>
    </row>
    <row r="110" spans="1:18" ht="17.45" customHeight="1" x14ac:dyDescent="0.25">
      <c r="A110" s="52" t="s">
        <v>38</v>
      </c>
      <c r="B110" s="52" t="s">
        <v>705</v>
      </c>
      <c r="C110" s="106" t="s">
        <v>704</v>
      </c>
      <c r="D110" s="145"/>
      <c r="E110" s="112" t="s">
        <v>104</v>
      </c>
      <c r="F110" s="145"/>
      <c r="G110" s="54">
        <v>103</v>
      </c>
      <c r="H110" s="108">
        <v>1</v>
      </c>
      <c r="I110" s="145"/>
      <c r="J110" s="54">
        <v>103</v>
      </c>
      <c r="K110" s="110"/>
      <c r="L110" s="145"/>
      <c r="M110" s="53" t="s">
        <v>38</v>
      </c>
      <c r="N110" s="109">
        <v>112.79</v>
      </c>
      <c r="O110" s="145"/>
      <c r="P110" s="107" t="s">
        <v>38</v>
      </c>
      <c r="Q110" s="145"/>
      <c r="R110" s="58">
        <v>3923</v>
      </c>
    </row>
    <row r="111" spans="1:18" ht="17.45" customHeight="1" x14ac:dyDescent="0.25">
      <c r="A111" s="52" t="s">
        <v>38</v>
      </c>
      <c r="B111" s="52" t="s">
        <v>703</v>
      </c>
      <c r="C111" s="106" t="s">
        <v>702</v>
      </c>
      <c r="D111" s="145"/>
      <c r="E111" s="112" t="s">
        <v>104</v>
      </c>
      <c r="F111" s="145"/>
      <c r="G111" s="54">
        <v>60</v>
      </c>
      <c r="H111" s="108">
        <v>1</v>
      </c>
      <c r="I111" s="145"/>
      <c r="J111" s="54">
        <v>60</v>
      </c>
      <c r="K111" s="110"/>
      <c r="L111" s="145"/>
      <c r="M111" s="53" t="s">
        <v>38</v>
      </c>
      <c r="N111" s="109">
        <v>65.7</v>
      </c>
      <c r="O111" s="145"/>
      <c r="P111" s="107" t="s">
        <v>38</v>
      </c>
      <c r="Q111" s="145"/>
      <c r="R111" s="58">
        <v>2285.2399999999998</v>
      </c>
    </row>
    <row r="112" spans="1:18" ht="14.25" customHeight="1" x14ac:dyDescent="0.25">
      <c r="A112" s="55" t="s">
        <v>38</v>
      </c>
      <c r="B112" s="55" t="s">
        <v>38</v>
      </c>
      <c r="C112" s="101" t="s">
        <v>105</v>
      </c>
      <c r="D112" s="146"/>
      <c r="E112" s="146"/>
      <c r="F112" s="146"/>
      <c r="G112" s="146"/>
      <c r="H112" s="146"/>
      <c r="I112" s="146"/>
      <c r="J112" s="145"/>
      <c r="K112" s="102" t="s">
        <v>38</v>
      </c>
      <c r="L112" s="146"/>
      <c r="M112" s="145"/>
      <c r="N112" s="103">
        <v>428.39</v>
      </c>
      <c r="O112" s="145"/>
      <c r="P112" s="104"/>
      <c r="Q112" s="145"/>
      <c r="R112" s="48">
        <v>11490.38</v>
      </c>
    </row>
    <row r="113" spans="1:18" ht="38.85" customHeight="1" x14ac:dyDescent="0.25">
      <c r="A113" s="46" t="s">
        <v>747</v>
      </c>
      <c r="B113" s="47" t="s">
        <v>746</v>
      </c>
      <c r="C113" s="101" t="s">
        <v>745</v>
      </c>
      <c r="D113" s="145"/>
      <c r="E113" s="113" t="s">
        <v>744</v>
      </c>
      <c r="F113" s="145"/>
      <c r="G113" s="48">
        <v>1</v>
      </c>
      <c r="H113" s="103">
        <v>1</v>
      </c>
      <c r="I113" s="145"/>
      <c r="J113" s="48">
        <v>1</v>
      </c>
      <c r="K113" s="104"/>
      <c r="L113" s="145"/>
      <c r="M113" s="49"/>
      <c r="N113" s="104"/>
      <c r="O113" s="145"/>
      <c r="P113" s="104"/>
      <c r="Q113" s="145"/>
      <c r="R113" s="50"/>
    </row>
    <row r="114" spans="1:18" ht="17.45" customHeight="1" x14ac:dyDescent="0.25">
      <c r="A114" s="51" t="s">
        <v>38</v>
      </c>
      <c r="B114" s="52" t="s">
        <v>135</v>
      </c>
      <c r="C114" s="106" t="s">
        <v>743</v>
      </c>
      <c r="D114" s="146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146"/>
      <c r="Q114" s="145"/>
      <c r="R114" s="52" t="s">
        <v>38</v>
      </c>
    </row>
    <row r="115" spans="1:18" ht="14.25" customHeight="1" x14ac:dyDescent="0.25">
      <c r="A115" s="52" t="s">
        <v>38</v>
      </c>
      <c r="B115" s="53" t="s">
        <v>48</v>
      </c>
      <c r="C115" s="106" t="s">
        <v>92</v>
      </c>
      <c r="D115" s="145"/>
      <c r="E115" s="106" t="s">
        <v>38</v>
      </c>
      <c r="F115" s="145"/>
      <c r="G115" s="52" t="s">
        <v>38</v>
      </c>
      <c r="H115" s="110"/>
      <c r="I115" s="145"/>
      <c r="J115" s="53" t="s">
        <v>38</v>
      </c>
      <c r="K115" s="108">
        <v>4.6399999999999997</v>
      </c>
      <c r="L115" s="145"/>
      <c r="M115" s="54">
        <v>1</v>
      </c>
      <c r="N115" s="109">
        <v>4.6399999999999997</v>
      </c>
      <c r="O115" s="145"/>
      <c r="P115" s="108">
        <v>34.783000000000001</v>
      </c>
      <c r="Q115" s="145"/>
      <c r="R115" s="58">
        <v>161.38999999999999</v>
      </c>
    </row>
    <row r="116" spans="1:18" ht="14.25" customHeight="1" x14ac:dyDescent="0.25">
      <c r="A116" s="52" t="s">
        <v>38</v>
      </c>
      <c r="B116" s="53" t="s">
        <v>50</v>
      </c>
      <c r="C116" s="106" t="s">
        <v>93</v>
      </c>
      <c r="D116" s="145"/>
      <c r="E116" s="106" t="s">
        <v>38</v>
      </c>
      <c r="F116" s="145"/>
      <c r="G116" s="52" t="s">
        <v>38</v>
      </c>
      <c r="H116" s="110"/>
      <c r="I116" s="145"/>
      <c r="J116" s="53" t="s">
        <v>38</v>
      </c>
      <c r="K116" s="108">
        <v>14.61</v>
      </c>
      <c r="L116" s="145"/>
      <c r="M116" s="54">
        <v>1</v>
      </c>
      <c r="N116" s="109">
        <v>14.61</v>
      </c>
      <c r="O116" s="145"/>
      <c r="P116" s="108">
        <v>16.998000000000001</v>
      </c>
      <c r="Q116" s="145"/>
      <c r="R116" s="58">
        <v>248.34</v>
      </c>
    </row>
    <row r="117" spans="1:18" ht="14.25" customHeight="1" x14ac:dyDescent="0.25">
      <c r="A117" s="52" t="s">
        <v>38</v>
      </c>
      <c r="B117" s="53" t="s">
        <v>51</v>
      </c>
      <c r="C117" s="106" t="s">
        <v>94</v>
      </c>
      <c r="D117" s="145"/>
      <c r="E117" s="106" t="s">
        <v>38</v>
      </c>
      <c r="F117" s="145"/>
      <c r="G117" s="52" t="s">
        <v>38</v>
      </c>
      <c r="H117" s="110"/>
      <c r="I117" s="145"/>
      <c r="J117" s="53" t="s">
        <v>38</v>
      </c>
      <c r="K117" s="108">
        <v>3.92</v>
      </c>
      <c r="L117" s="145"/>
      <c r="M117" s="54">
        <v>1</v>
      </c>
      <c r="N117" s="109">
        <v>3.92</v>
      </c>
      <c r="O117" s="145"/>
      <c r="P117" s="108">
        <v>34.783000000000001</v>
      </c>
      <c r="Q117" s="145"/>
      <c r="R117" s="58">
        <v>136.35</v>
      </c>
    </row>
    <row r="118" spans="1:18" ht="14.25" customHeight="1" x14ac:dyDescent="0.25">
      <c r="A118" s="52" t="s">
        <v>38</v>
      </c>
      <c r="B118" s="53" t="s">
        <v>53</v>
      </c>
      <c r="C118" s="106" t="s">
        <v>95</v>
      </c>
      <c r="D118" s="145"/>
      <c r="E118" s="106" t="s">
        <v>38</v>
      </c>
      <c r="F118" s="145"/>
      <c r="G118" s="52" t="s">
        <v>38</v>
      </c>
      <c r="H118" s="110"/>
      <c r="I118" s="145"/>
      <c r="J118" s="53" t="s">
        <v>38</v>
      </c>
      <c r="K118" s="110"/>
      <c r="L118" s="145"/>
      <c r="M118" s="54">
        <v>1</v>
      </c>
      <c r="N118" s="110"/>
      <c r="O118" s="145"/>
      <c r="P118" s="110"/>
      <c r="Q118" s="145"/>
      <c r="R118" s="50"/>
    </row>
    <row r="119" spans="1:18" ht="14.25" customHeight="1" x14ac:dyDescent="0.25">
      <c r="A119" s="52" t="s">
        <v>38</v>
      </c>
      <c r="B119" s="52" t="s">
        <v>38</v>
      </c>
      <c r="C119" s="106" t="s">
        <v>99</v>
      </c>
      <c r="D119" s="145"/>
      <c r="E119" s="112" t="s">
        <v>100</v>
      </c>
      <c r="F119" s="145"/>
      <c r="G119" s="54">
        <v>0.3</v>
      </c>
      <c r="H119" s="108">
        <v>1</v>
      </c>
      <c r="I119" s="145"/>
      <c r="J119" s="54">
        <v>0.3</v>
      </c>
      <c r="K119" s="106" t="s">
        <v>38</v>
      </c>
      <c r="L119" s="145"/>
      <c r="M119" s="52" t="s">
        <v>38</v>
      </c>
      <c r="N119" s="106" t="s">
        <v>38</v>
      </c>
      <c r="O119" s="145"/>
      <c r="P119" s="106" t="s">
        <v>38</v>
      </c>
      <c r="Q119" s="145"/>
      <c r="R119" s="50"/>
    </row>
    <row r="120" spans="1:18" ht="14.25" customHeight="1" x14ac:dyDescent="0.25">
      <c r="A120" s="52" t="s">
        <v>38</v>
      </c>
      <c r="B120" s="52" t="s">
        <v>38</v>
      </c>
      <c r="C120" s="106" t="s">
        <v>101</v>
      </c>
      <c r="D120" s="145"/>
      <c r="E120" s="112" t="s">
        <v>100</v>
      </c>
      <c r="F120" s="145"/>
      <c r="G120" s="54">
        <v>0.16</v>
      </c>
      <c r="H120" s="108">
        <v>1</v>
      </c>
      <c r="I120" s="145"/>
      <c r="J120" s="54">
        <v>0.16</v>
      </c>
      <c r="K120" s="106" t="s">
        <v>38</v>
      </c>
      <c r="L120" s="145"/>
      <c r="M120" s="52" t="s">
        <v>38</v>
      </c>
      <c r="N120" s="106" t="s">
        <v>38</v>
      </c>
      <c r="O120" s="145"/>
      <c r="P120" s="106" t="s">
        <v>38</v>
      </c>
      <c r="Q120" s="145"/>
      <c r="R120" s="50"/>
    </row>
    <row r="121" spans="1:18" ht="14.25" customHeight="1" x14ac:dyDescent="0.25">
      <c r="A121" s="52" t="s">
        <v>38</v>
      </c>
      <c r="B121" s="52" t="s">
        <v>38</v>
      </c>
      <c r="C121" s="101" t="s">
        <v>102</v>
      </c>
      <c r="D121" s="146"/>
      <c r="E121" s="146"/>
      <c r="F121" s="146"/>
      <c r="G121" s="146"/>
      <c r="H121" s="146"/>
      <c r="I121" s="146"/>
      <c r="J121" s="145"/>
      <c r="K121" s="103">
        <v>19.25</v>
      </c>
      <c r="L121" s="145"/>
      <c r="M121" s="52" t="s">
        <v>38</v>
      </c>
      <c r="N121" s="111">
        <v>19.25</v>
      </c>
      <c r="O121" s="145"/>
      <c r="P121" s="104"/>
      <c r="Q121" s="145"/>
      <c r="R121" s="59">
        <v>409.73</v>
      </c>
    </row>
    <row r="122" spans="1:18" ht="14.25" customHeight="1" x14ac:dyDescent="0.25">
      <c r="A122" s="52" t="s">
        <v>38</v>
      </c>
      <c r="B122" s="52" t="s">
        <v>38</v>
      </c>
      <c r="C122" s="106" t="s">
        <v>103</v>
      </c>
      <c r="D122" s="145"/>
      <c r="E122" s="112" t="s">
        <v>38</v>
      </c>
      <c r="F122" s="145"/>
      <c r="G122" s="50"/>
      <c r="H122" s="106" t="s">
        <v>38</v>
      </c>
      <c r="I122" s="145"/>
      <c r="J122" s="53" t="s">
        <v>38</v>
      </c>
      <c r="K122" s="106" t="s">
        <v>38</v>
      </c>
      <c r="L122" s="145"/>
      <c r="M122" s="52" t="s">
        <v>38</v>
      </c>
      <c r="N122" s="109">
        <v>8.56</v>
      </c>
      <c r="O122" s="145"/>
      <c r="P122" s="106" t="s">
        <v>38</v>
      </c>
      <c r="Q122" s="145"/>
      <c r="R122" s="58">
        <v>297.74</v>
      </c>
    </row>
    <row r="123" spans="1:18" ht="17.45" customHeight="1" x14ac:dyDescent="0.25">
      <c r="A123" s="52" t="s">
        <v>38</v>
      </c>
      <c r="B123" s="52" t="s">
        <v>705</v>
      </c>
      <c r="C123" s="106" t="s">
        <v>704</v>
      </c>
      <c r="D123" s="145"/>
      <c r="E123" s="112" t="s">
        <v>104</v>
      </c>
      <c r="F123" s="145"/>
      <c r="G123" s="54">
        <v>103</v>
      </c>
      <c r="H123" s="108">
        <v>1</v>
      </c>
      <c r="I123" s="145"/>
      <c r="J123" s="54">
        <v>103</v>
      </c>
      <c r="K123" s="110"/>
      <c r="L123" s="145"/>
      <c r="M123" s="53" t="s">
        <v>38</v>
      </c>
      <c r="N123" s="109">
        <v>8.82</v>
      </c>
      <c r="O123" s="145"/>
      <c r="P123" s="107" t="s">
        <v>38</v>
      </c>
      <c r="Q123" s="145"/>
      <c r="R123" s="58">
        <v>306.67</v>
      </c>
    </row>
    <row r="124" spans="1:18" ht="17.45" customHeight="1" x14ac:dyDescent="0.25">
      <c r="A124" s="52" t="s">
        <v>38</v>
      </c>
      <c r="B124" s="52" t="s">
        <v>703</v>
      </c>
      <c r="C124" s="106" t="s">
        <v>702</v>
      </c>
      <c r="D124" s="145"/>
      <c r="E124" s="112" t="s">
        <v>104</v>
      </c>
      <c r="F124" s="145"/>
      <c r="G124" s="54">
        <v>60</v>
      </c>
      <c r="H124" s="108">
        <v>1</v>
      </c>
      <c r="I124" s="145"/>
      <c r="J124" s="54">
        <v>60</v>
      </c>
      <c r="K124" s="110"/>
      <c r="L124" s="145"/>
      <c r="M124" s="53" t="s">
        <v>38</v>
      </c>
      <c r="N124" s="109">
        <v>5.14</v>
      </c>
      <c r="O124" s="145"/>
      <c r="P124" s="107" t="s">
        <v>38</v>
      </c>
      <c r="Q124" s="145"/>
      <c r="R124" s="58">
        <v>178.64</v>
      </c>
    </row>
    <row r="125" spans="1:18" ht="14.25" customHeight="1" x14ac:dyDescent="0.25">
      <c r="A125" s="55" t="s">
        <v>38</v>
      </c>
      <c r="B125" s="55" t="s">
        <v>38</v>
      </c>
      <c r="C125" s="101" t="s">
        <v>105</v>
      </c>
      <c r="D125" s="146"/>
      <c r="E125" s="146"/>
      <c r="F125" s="146"/>
      <c r="G125" s="146"/>
      <c r="H125" s="146"/>
      <c r="I125" s="146"/>
      <c r="J125" s="145"/>
      <c r="K125" s="102" t="s">
        <v>38</v>
      </c>
      <c r="L125" s="146"/>
      <c r="M125" s="145"/>
      <c r="N125" s="103">
        <v>33.21</v>
      </c>
      <c r="O125" s="145"/>
      <c r="P125" s="104"/>
      <c r="Q125" s="145"/>
      <c r="R125" s="48">
        <v>895.04</v>
      </c>
    </row>
    <row r="126" spans="1:18" ht="17.45" customHeight="1" x14ac:dyDescent="0.25">
      <c r="A126" s="46" t="s">
        <v>742</v>
      </c>
      <c r="B126" s="47" t="s">
        <v>741</v>
      </c>
      <c r="C126" s="101" t="s">
        <v>740</v>
      </c>
      <c r="D126" s="145"/>
      <c r="E126" s="113" t="s">
        <v>739</v>
      </c>
      <c r="F126" s="145"/>
      <c r="G126" s="48">
        <v>8</v>
      </c>
      <c r="H126" s="103">
        <v>1</v>
      </c>
      <c r="I126" s="145"/>
      <c r="J126" s="48">
        <v>8</v>
      </c>
      <c r="K126" s="104"/>
      <c r="L126" s="145"/>
      <c r="M126" s="49"/>
      <c r="N126" s="104"/>
      <c r="O126" s="145"/>
      <c r="P126" s="104"/>
      <c r="Q126" s="145"/>
      <c r="R126" s="50"/>
    </row>
    <row r="127" spans="1:18" ht="17.45" customHeight="1" x14ac:dyDescent="0.25">
      <c r="A127" s="51" t="s">
        <v>38</v>
      </c>
      <c r="B127" s="52" t="s">
        <v>135</v>
      </c>
      <c r="C127" s="106" t="s">
        <v>738</v>
      </c>
      <c r="D127" s="146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146"/>
      <c r="Q127" s="145"/>
      <c r="R127" s="52" t="s">
        <v>38</v>
      </c>
    </row>
    <row r="128" spans="1:18" ht="14.25" customHeight="1" x14ac:dyDescent="0.25">
      <c r="A128" s="52" t="s">
        <v>38</v>
      </c>
      <c r="B128" s="53" t="s">
        <v>48</v>
      </c>
      <c r="C128" s="106" t="s">
        <v>92</v>
      </c>
      <c r="D128" s="145"/>
      <c r="E128" s="106" t="s">
        <v>38</v>
      </c>
      <c r="F128" s="145"/>
      <c r="G128" s="52" t="s">
        <v>38</v>
      </c>
      <c r="H128" s="110"/>
      <c r="I128" s="145"/>
      <c r="J128" s="53" t="s">
        <v>38</v>
      </c>
      <c r="K128" s="108">
        <v>7.14</v>
      </c>
      <c r="L128" s="145"/>
      <c r="M128" s="54">
        <v>1</v>
      </c>
      <c r="N128" s="109">
        <v>57.12</v>
      </c>
      <c r="O128" s="145"/>
      <c r="P128" s="108">
        <v>34.783000000000001</v>
      </c>
      <c r="Q128" s="145"/>
      <c r="R128" s="58">
        <v>1986.8</v>
      </c>
    </row>
    <row r="129" spans="1:18" ht="14.25" customHeight="1" x14ac:dyDescent="0.25">
      <c r="A129" s="52" t="s">
        <v>38</v>
      </c>
      <c r="B129" s="53" t="s">
        <v>50</v>
      </c>
      <c r="C129" s="106" t="s">
        <v>93</v>
      </c>
      <c r="D129" s="145"/>
      <c r="E129" s="106" t="s">
        <v>38</v>
      </c>
      <c r="F129" s="145"/>
      <c r="G129" s="52" t="s">
        <v>38</v>
      </c>
      <c r="H129" s="110"/>
      <c r="I129" s="145"/>
      <c r="J129" s="53" t="s">
        <v>38</v>
      </c>
      <c r="K129" s="108">
        <v>22.26</v>
      </c>
      <c r="L129" s="145"/>
      <c r="M129" s="54">
        <v>1</v>
      </c>
      <c r="N129" s="109">
        <v>178.08</v>
      </c>
      <c r="O129" s="145"/>
      <c r="P129" s="108">
        <v>12.535</v>
      </c>
      <c r="Q129" s="145"/>
      <c r="R129" s="58">
        <v>2232.23</v>
      </c>
    </row>
    <row r="130" spans="1:18" ht="14.25" customHeight="1" x14ac:dyDescent="0.25">
      <c r="A130" s="52" t="s">
        <v>38</v>
      </c>
      <c r="B130" s="53" t="s">
        <v>51</v>
      </c>
      <c r="C130" s="106" t="s">
        <v>94</v>
      </c>
      <c r="D130" s="145"/>
      <c r="E130" s="106" t="s">
        <v>38</v>
      </c>
      <c r="F130" s="145"/>
      <c r="G130" s="52" t="s">
        <v>38</v>
      </c>
      <c r="H130" s="110"/>
      <c r="I130" s="145"/>
      <c r="J130" s="53" t="s">
        <v>38</v>
      </c>
      <c r="K130" s="108">
        <v>3.68</v>
      </c>
      <c r="L130" s="145"/>
      <c r="M130" s="54">
        <v>1</v>
      </c>
      <c r="N130" s="109">
        <v>29.44</v>
      </c>
      <c r="O130" s="145"/>
      <c r="P130" s="108">
        <v>34.783000000000001</v>
      </c>
      <c r="Q130" s="145"/>
      <c r="R130" s="58">
        <v>1024.01</v>
      </c>
    </row>
    <row r="131" spans="1:18" ht="14.25" customHeight="1" x14ac:dyDescent="0.25">
      <c r="A131" s="52" t="s">
        <v>38</v>
      </c>
      <c r="B131" s="53" t="s">
        <v>53</v>
      </c>
      <c r="C131" s="106" t="s">
        <v>95</v>
      </c>
      <c r="D131" s="145"/>
      <c r="E131" s="106" t="s">
        <v>38</v>
      </c>
      <c r="F131" s="145"/>
      <c r="G131" s="52" t="s">
        <v>38</v>
      </c>
      <c r="H131" s="110"/>
      <c r="I131" s="145"/>
      <c r="J131" s="53" t="s">
        <v>38</v>
      </c>
      <c r="K131" s="108">
        <v>0.14000000000000001</v>
      </c>
      <c r="L131" s="145"/>
      <c r="M131" s="54">
        <v>1</v>
      </c>
      <c r="N131" s="109">
        <v>1.1200000000000001</v>
      </c>
      <c r="O131" s="145"/>
      <c r="P131" s="108">
        <v>34.783000000000001</v>
      </c>
      <c r="Q131" s="145"/>
      <c r="R131" s="58">
        <v>38.96</v>
      </c>
    </row>
    <row r="132" spans="1:18" ht="28.35" customHeight="1" x14ac:dyDescent="0.25">
      <c r="A132" s="51" t="s">
        <v>38</v>
      </c>
      <c r="B132" s="52" t="s">
        <v>96</v>
      </c>
      <c r="C132" s="106" t="s">
        <v>721</v>
      </c>
      <c r="D132" s="145"/>
      <c r="E132" s="107" t="s">
        <v>720</v>
      </c>
      <c r="F132" s="145"/>
      <c r="G132" s="54">
        <v>0.14000000000000001</v>
      </c>
      <c r="H132" s="108">
        <v>1</v>
      </c>
      <c r="I132" s="145"/>
      <c r="J132" s="54">
        <v>1.1200000000000001</v>
      </c>
      <c r="K132" s="107" t="s">
        <v>38</v>
      </c>
      <c r="L132" s="145"/>
      <c r="M132" s="52" t="s">
        <v>38</v>
      </c>
      <c r="N132" s="106" t="s">
        <v>38</v>
      </c>
      <c r="O132" s="145"/>
      <c r="P132" s="107" t="s">
        <v>38</v>
      </c>
      <c r="Q132" s="145"/>
      <c r="R132" s="52" t="s">
        <v>38</v>
      </c>
    </row>
    <row r="133" spans="1:18" ht="14.25" customHeight="1" x14ac:dyDescent="0.25">
      <c r="A133" s="52" t="s">
        <v>38</v>
      </c>
      <c r="B133" s="52" t="s">
        <v>38</v>
      </c>
      <c r="C133" s="106" t="s">
        <v>99</v>
      </c>
      <c r="D133" s="145"/>
      <c r="E133" s="112" t="s">
        <v>100</v>
      </c>
      <c r="F133" s="145"/>
      <c r="G133" s="54">
        <v>0.41</v>
      </c>
      <c r="H133" s="108">
        <v>1</v>
      </c>
      <c r="I133" s="145"/>
      <c r="J133" s="54">
        <v>3.28</v>
      </c>
      <c r="K133" s="106" t="s">
        <v>38</v>
      </c>
      <c r="L133" s="145"/>
      <c r="M133" s="52" t="s">
        <v>38</v>
      </c>
      <c r="N133" s="106" t="s">
        <v>38</v>
      </c>
      <c r="O133" s="145"/>
      <c r="P133" s="106" t="s">
        <v>38</v>
      </c>
      <c r="Q133" s="145"/>
      <c r="R133" s="50"/>
    </row>
    <row r="134" spans="1:18" ht="14.25" customHeight="1" x14ac:dyDescent="0.25">
      <c r="A134" s="52" t="s">
        <v>38</v>
      </c>
      <c r="B134" s="52" t="s">
        <v>38</v>
      </c>
      <c r="C134" s="106" t="s">
        <v>101</v>
      </c>
      <c r="D134" s="145"/>
      <c r="E134" s="112" t="s">
        <v>100</v>
      </c>
      <c r="F134" s="145"/>
      <c r="G134" s="54">
        <v>0.15</v>
      </c>
      <c r="H134" s="108">
        <v>1</v>
      </c>
      <c r="I134" s="145"/>
      <c r="J134" s="54">
        <v>1.2</v>
      </c>
      <c r="K134" s="106" t="s">
        <v>38</v>
      </c>
      <c r="L134" s="145"/>
      <c r="M134" s="52" t="s">
        <v>38</v>
      </c>
      <c r="N134" s="106" t="s">
        <v>38</v>
      </c>
      <c r="O134" s="145"/>
      <c r="P134" s="106" t="s">
        <v>38</v>
      </c>
      <c r="Q134" s="145"/>
      <c r="R134" s="50"/>
    </row>
    <row r="135" spans="1:18" ht="14.25" customHeight="1" x14ac:dyDescent="0.25">
      <c r="A135" s="52" t="s">
        <v>38</v>
      </c>
      <c r="B135" s="52" t="s">
        <v>38</v>
      </c>
      <c r="C135" s="101" t="s">
        <v>102</v>
      </c>
      <c r="D135" s="146"/>
      <c r="E135" s="146"/>
      <c r="F135" s="146"/>
      <c r="G135" s="146"/>
      <c r="H135" s="146"/>
      <c r="I135" s="146"/>
      <c r="J135" s="145"/>
      <c r="K135" s="103">
        <v>29.54</v>
      </c>
      <c r="L135" s="145"/>
      <c r="M135" s="52" t="s">
        <v>38</v>
      </c>
      <c r="N135" s="111">
        <v>236.32</v>
      </c>
      <c r="O135" s="145"/>
      <c r="P135" s="104"/>
      <c r="Q135" s="145"/>
      <c r="R135" s="59">
        <v>4257.99</v>
      </c>
    </row>
    <row r="136" spans="1:18" ht="14.25" customHeight="1" x14ac:dyDescent="0.25">
      <c r="A136" s="52" t="s">
        <v>38</v>
      </c>
      <c r="B136" s="52" t="s">
        <v>38</v>
      </c>
      <c r="C136" s="106" t="s">
        <v>103</v>
      </c>
      <c r="D136" s="145"/>
      <c r="E136" s="112" t="s">
        <v>38</v>
      </c>
      <c r="F136" s="145"/>
      <c r="G136" s="50"/>
      <c r="H136" s="106" t="s">
        <v>38</v>
      </c>
      <c r="I136" s="145"/>
      <c r="J136" s="53" t="s">
        <v>38</v>
      </c>
      <c r="K136" s="106" t="s">
        <v>38</v>
      </c>
      <c r="L136" s="145"/>
      <c r="M136" s="52" t="s">
        <v>38</v>
      </c>
      <c r="N136" s="109">
        <v>86.56</v>
      </c>
      <c r="O136" s="145"/>
      <c r="P136" s="106" t="s">
        <v>38</v>
      </c>
      <c r="Q136" s="145"/>
      <c r="R136" s="58">
        <v>3010.81</v>
      </c>
    </row>
    <row r="137" spans="1:18" ht="28.35" customHeight="1" x14ac:dyDescent="0.25">
      <c r="A137" s="52" t="s">
        <v>38</v>
      </c>
      <c r="B137" s="52" t="s">
        <v>149</v>
      </c>
      <c r="C137" s="106" t="s">
        <v>148</v>
      </c>
      <c r="D137" s="145"/>
      <c r="E137" s="112" t="s">
        <v>104</v>
      </c>
      <c r="F137" s="145"/>
      <c r="G137" s="54">
        <v>97</v>
      </c>
      <c r="H137" s="108">
        <v>1</v>
      </c>
      <c r="I137" s="145"/>
      <c r="J137" s="54">
        <v>97</v>
      </c>
      <c r="K137" s="110"/>
      <c r="L137" s="145"/>
      <c r="M137" s="53" t="s">
        <v>38</v>
      </c>
      <c r="N137" s="109">
        <v>83.96</v>
      </c>
      <c r="O137" s="145"/>
      <c r="P137" s="107" t="s">
        <v>38</v>
      </c>
      <c r="Q137" s="145"/>
      <c r="R137" s="58">
        <v>2920.49</v>
      </c>
    </row>
    <row r="138" spans="1:18" ht="28.35" customHeight="1" x14ac:dyDescent="0.25">
      <c r="A138" s="52" t="s">
        <v>38</v>
      </c>
      <c r="B138" s="52" t="s">
        <v>147</v>
      </c>
      <c r="C138" s="106" t="s">
        <v>146</v>
      </c>
      <c r="D138" s="145"/>
      <c r="E138" s="112" t="s">
        <v>104</v>
      </c>
      <c r="F138" s="145"/>
      <c r="G138" s="54">
        <v>51</v>
      </c>
      <c r="H138" s="108">
        <v>1</v>
      </c>
      <c r="I138" s="145"/>
      <c r="J138" s="54">
        <v>51</v>
      </c>
      <c r="K138" s="110"/>
      <c r="L138" s="145"/>
      <c r="M138" s="53" t="s">
        <v>38</v>
      </c>
      <c r="N138" s="109">
        <v>44.15</v>
      </c>
      <c r="O138" s="145"/>
      <c r="P138" s="107" t="s">
        <v>38</v>
      </c>
      <c r="Q138" s="145"/>
      <c r="R138" s="58">
        <v>1535.51</v>
      </c>
    </row>
    <row r="139" spans="1:18" ht="14.25" customHeight="1" x14ac:dyDescent="0.25">
      <c r="A139" s="55" t="s">
        <v>38</v>
      </c>
      <c r="B139" s="55" t="s">
        <v>38</v>
      </c>
      <c r="C139" s="101" t="s">
        <v>105</v>
      </c>
      <c r="D139" s="146"/>
      <c r="E139" s="146"/>
      <c r="F139" s="146"/>
      <c r="G139" s="146"/>
      <c r="H139" s="146"/>
      <c r="I139" s="146"/>
      <c r="J139" s="145"/>
      <c r="K139" s="102" t="s">
        <v>38</v>
      </c>
      <c r="L139" s="146"/>
      <c r="M139" s="145"/>
      <c r="N139" s="103">
        <v>364.43</v>
      </c>
      <c r="O139" s="145"/>
      <c r="P139" s="104"/>
      <c r="Q139" s="145"/>
      <c r="R139" s="48">
        <v>8713.99</v>
      </c>
    </row>
    <row r="140" spans="1:18" ht="28.35" customHeight="1" x14ac:dyDescent="0.25">
      <c r="A140" s="46" t="s">
        <v>38</v>
      </c>
      <c r="B140" s="47" t="s">
        <v>737</v>
      </c>
      <c r="C140" s="101" t="s">
        <v>736</v>
      </c>
      <c r="D140" s="145"/>
      <c r="E140" s="113" t="s">
        <v>55</v>
      </c>
      <c r="F140" s="145"/>
      <c r="G140" s="48">
        <v>9</v>
      </c>
      <c r="H140" s="103">
        <v>1</v>
      </c>
      <c r="I140" s="145"/>
      <c r="J140" s="48">
        <v>9</v>
      </c>
      <c r="K140" s="104"/>
      <c r="L140" s="145"/>
      <c r="M140" s="49"/>
      <c r="N140" s="104"/>
      <c r="O140" s="145"/>
      <c r="P140" s="104"/>
      <c r="Q140" s="145"/>
      <c r="R140" s="50"/>
    </row>
    <row r="141" spans="1:18" ht="17.45" customHeight="1" x14ac:dyDescent="0.25">
      <c r="A141" s="51" t="s">
        <v>38</v>
      </c>
      <c r="B141" s="52" t="s">
        <v>135</v>
      </c>
      <c r="C141" s="106" t="s">
        <v>735</v>
      </c>
      <c r="D141" s="146"/>
      <c r="E141" s="146"/>
      <c r="F141" s="146"/>
      <c r="G141" s="146"/>
      <c r="H141" s="146"/>
      <c r="I141" s="146"/>
      <c r="J141" s="146"/>
      <c r="K141" s="146"/>
      <c r="L141" s="146"/>
      <c r="M141" s="146"/>
      <c r="N141" s="146"/>
      <c r="O141" s="146"/>
      <c r="P141" s="146"/>
      <c r="Q141" s="145"/>
      <c r="R141" s="52" t="s">
        <v>38</v>
      </c>
    </row>
    <row r="142" spans="1:18" ht="14.25" customHeight="1" x14ac:dyDescent="0.25">
      <c r="A142" s="52" t="s">
        <v>38</v>
      </c>
      <c r="B142" s="53" t="s">
        <v>48</v>
      </c>
      <c r="C142" s="106" t="s">
        <v>92</v>
      </c>
      <c r="D142" s="145"/>
      <c r="E142" s="106" t="s">
        <v>38</v>
      </c>
      <c r="F142" s="145"/>
      <c r="G142" s="52" t="s">
        <v>38</v>
      </c>
      <c r="H142" s="110"/>
      <c r="I142" s="145"/>
      <c r="J142" s="53" t="s">
        <v>38</v>
      </c>
      <c r="K142" s="108">
        <v>8.39</v>
      </c>
      <c r="L142" s="145"/>
      <c r="M142" s="54">
        <v>1</v>
      </c>
      <c r="N142" s="109">
        <v>75.510000000000005</v>
      </c>
      <c r="O142" s="145"/>
      <c r="P142" s="108">
        <v>34.783000000000001</v>
      </c>
      <c r="Q142" s="145"/>
      <c r="R142" s="58">
        <v>2626.47</v>
      </c>
    </row>
    <row r="143" spans="1:18" ht="14.25" customHeight="1" x14ac:dyDescent="0.25">
      <c r="A143" s="52" t="s">
        <v>38</v>
      </c>
      <c r="B143" s="53" t="s">
        <v>50</v>
      </c>
      <c r="C143" s="106" t="s">
        <v>93</v>
      </c>
      <c r="D143" s="145"/>
      <c r="E143" s="106" t="s">
        <v>38</v>
      </c>
      <c r="F143" s="145"/>
      <c r="G143" s="52" t="s">
        <v>38</v>
      </c>
      <c r="H143" s="110"/>
      <c r="I143" s="145"/>
      <c r="J143" s="53" t="s">
        <v>38</v>
      </c>
      <c r="K143" s="108">
        <v>2.68</v>
      </c>
      <c r="L143" s="145"/>
      <c r="M143" s="54">
        <v>1</v>
      </c>
      <c r="N143" s="109">
        <v>24.12</v>
      </c>
      <c r="O143" s="145"/>
      <c r="P143" s="108">
        <v>15.099</v>
      </c>
      <c r="Q143" s="145"/>
      <c r="R143" s="58">
        <v>364.19</v>
      </c>
    </row>
    <row r="144" spans="1:18" ht="14.25" customHeight="1" x14ac:dyDescent="0.25">
      <c r="A144" s="52" t="s">
        <v>38</v>
      </c>
      <c r="B144" s="53" t="s">
        <v>51</v>
      </c>
      <c r="C144" s="106" t="s">
        <v>94</v>
      </c>
      <c r="D144" s="145"/>
      <c r="E144" s="106" t="s">
        <v>38</v>
      </c>
      <c r="F144" s="145"/>
      <c r="G144" s="52" t="s">
        <v>38</v>
      </c>
      <c r="H144" s="110"/>
      <c r="I144" s="145"/>
      <c r="J144" s="53" t="s">
        <v>38</v>
      </c>
      <c r="K144" s="108">
        <v>0.25</v>
      </c>
      <c r="L144" s="145"/>
      <c r="M144" s="54">
        <v>1</v>
      </c>
      <c r="N144" s="109">
        <v>2.25</v>
      </c>
      <c r="O144" s="145"/>
      <c r="P144" s="108">
        <v>34.783000000000001</v>
      </c>
      <c r="Q144" s="145"/>
      <c r="R144" s="58">
        <v>78.260000000000005</v>
      </c>
    </row>
    <row r="145" spans="1:18" ht="14.25" customHeight="1" x14ac:dyDescent="0.25">
      <c r="A145" s="52" t="s">
        <v>38</v>
      </c>
      <c r="B145" s="53" t="s">
        <v>53</v>
      </c>
      <c r="C145" s="106" t="s">
        <v>95</v>
      </c>
      <c r="D145" s="145"/>
      <c r="E145" s="106" t="s">
        <v>38</v>
      </c>
      <c r="F145" s="145"/>
      <c r="G145" s="52" t="s">
        <v>38</v>
      </c>
      <c r="H145" s="110"/>
      <c r="I145" s="145"/>
      <c r="J145" s="53" t="s">
        <v>38</v>
      </c>
      <c r="K145" s="108">
        <v>1.42</v>
      </c>
      <c r="L145" s="145"/>
      <c r="M145" s="54">
        <v>1</v>
      </c>
      <c r="N145" s="109">
        <v>12.78</v>
      </c>
      <c r="O145" s="145"/>
      <c r="P145" s="108">
        <v>7.9009999999999998</v>
      </c>
      <c r="Q145" s="145"/>
      <c r="R145" s="58">
        <v>100.97</v>
      </c>
    </row>
    <row r="146" spans="1:18" ht="28.35" customHeight="1" x14ac:dyDescent="0.25">
      <c r="A146" s="51" t="s">
        <v>38</v>
      </c>
      <c r="B146" s="52" t="s">
        <v>96</v>
      </c>
      <c r="C146" s="106" t="s">
        <v>97</v>
      </c>
      <c r="D146" s="145"/>
      <c r="E146" s="107" t="s">
        <v>98</v>
      </c>
      <c r="F146" s="145"/>
      <c r="G146" s="54">
        <v>0.17</v>
      </c>
      <c r="H146" s="108">
        <v>1</v>
      </c>
      <c r="I146" s="145"/>
      <c r="J146" s="54">
        <v>1.53</v>
      </c>
      <c r="K146" s="107" t="s">
        <v>38</v>
      </c>
      <c r="L146" s="145"/>
      <c r="M146" s="52" t="s">
        <v>38</v>
      </c>
      <c r="N146" s="106" t="s">
        <v>38</v>
      </c>
      <c r="O146" s="145"/>
      <c r="P146" s="107" t="s">
        <v>38</v>
      </c>
      <c r="Q146" s="145"/>
      <c r="R146" s="52" t="s">
        <v>38</v>
      </c>
    </row>
    <row r="147" spans="1:18" ht="14.25" customHeight="1" x14ac:dyDescent="0.25">
      <c r="A147" s="52" t="s">
        <v>38</v>
      </c>
      <c r="B147" s="52" t="s">
        <v>38</v>
      </c>
      <c r="C147" s="106" t="s">
        <v>99</v>
      </c>
      <c r="D147" s="145"/>
      <c r="E147" s="112" t="s">
        <v>100</v>
      </c>
      <c r="F147" s="145"/>
      <c r="G147" s="54">
        <v>0.46</v>
      </c>
      <c r="H147" s="108">
        <v>1</v>
      </c>
      <c r="I147" s="145"/>
      <c r="J147" s="54">
        <v>4.1399999999999997</v>
      </c>
      <c r="K147" s="106" t="s">
        <v>38</v>
      </c>
      <c r="L147" s="145"/>
      <c r="M147" s="52" t="s">
        <v>38</v>
      </c>
      <c r="N147" s="106" t="s">
        <v>38</v>
      </c>
      <c r="O147" s="145"/>
      <c r="P147" s="106" t="s">
        <v>38</v>
      </c>
      <c r="Q147" s="145"/>
      <c r="R147" s="50"/>
    </row>
    <row r="148" spans="1:18" ht="14.25" customHeight="1" x14ac:dyDescent="0.25">
      <c r="A148" s="52" t="s">
        <v>38</v>
      </c>
      <c r="B148" s="52" t="s">
        <v>38</v>
      </c>
      <c r="C148" s="106" t="s">
        <v>101</v>
      </c>
      <c r="D148" s="145"/>
      <c r="E148" s="112" t="s">
        <v>100</v>
      </c>
      <c r="F148" s="145"/>
      <c r="G148" s="54">
        <v>0.01</v>
      </c>
      <c r="H148" s="108">
        <v>1</v>
      </c>
      <c r="I148" s="145"/>
      <c r="J148" s="54">
        <v>0.09</v>
      </c>
      <c r="K148" s="106" t="s">
        <v>38</v>
      </c>
      <c r="L148" s="145"/>
      <c r="M148" s="52" t="s">
        <v>38</v>
      </c>
      <c r="N148" s="106" t="s">
        <v>38</v>
      </c>
      <c r="O148" s="145"/>
      <c r="P148" s="106" t="s">
        <v>38</v>
      </c>
      <c r="Q148" s="145"/>
      <c r="R148" s="50"/>
    </row>
    <row r="149" spans="1:18" ht="14.25" customHeight="1" x14ac:dyDescent="0.25">
      <c r="A149" s="52" t="s">
        <v>38</v>
      </c>
      <c r="B149" s="52" t="s">
        <v>38</v>
      </c>
      <c r="C149" s="101" t="s">
        <v>102</v>
      </c>
      <c r="D149" s="146"/>
      <c r="E149" s="146"/>
      <c r="F149" s="146"/>
      <c r="G149" s="146"/>
      <c r="H149" s="146"/>
      <c r="I149" s="146"/>
      <c r="J149" s="145"/>
      <c r="K149" s="103">
        <v>12.49</v>
      </c>
      <c r="L149" s="145"/>
      <c r="M149" s="52" t="s">
        <v>38</v>
      </c>
      <c r="N149" s="111">
        <v>112.41</v>
      </c>
      <c r="O149" s="145"/>
      <c r="P149" s="104"/>
      <c r="Q149" s="145"/>
      <c r="R149" s="59">
        <v>3091.63</v>
      </c>
    </row>
    <row r="150" spans="1:18" ht="14.25" customHeight="1" x14ac:dyDescent="0.25">
      <c r="A150" s="52" t="s">
        <v>38</v>
      </c>
      <c r="B150" s="52" t="s">
        <v>38</v>
      </c>
      <c r="C150" s="106" t="s">
        <v>103</v>
      </c>
      <c r="D150" s="145"/>
      <c r="E150" s="112" t="s">
        <v>38</v>
      </c>
      <c r="F150" s="145"/>
      <c r="G150" s="50"/>
      <c r="H150" s="106" t="s">
        <v>38</v>
      </c>
      <c r="I150" s="145"/>
      <c r="J150" s="53" t="s">
        <v>38</v>
      </c>
      <c r="K150" s="106" t="s">
        <v>38</v>
      </c>
      <c r="L150" s="145"/>
      <c r="M150" s="52" t="s">
        <v>38</v>
      </c>
      <c r="N150" s="109">
        <v>77.760000000000005</v>
      </c>
      <c r="O150" s="145"/>
      <c r="P150" s="106" t="s">
        <v>38</v>
      </c>
      <c r="Q150" s="145"/>
      <c r="R150" s="58">
        <v>2704.73</v>
      </c>
    </row>
    <row r="151" spans="1:18" ht="28.35" customHeight="1" x14ac:dyDescent="0.25">
      <c r="A151" s="52" t="s">
        <v>38</v>
      </c>
      <c r="B151" s="52" t="s">
        <v>149</v>
      </c>
      <c r="C151" s="106" t="s">
        <v>148</v>
      </c>
      <c r="D151" s="145"/>
      <c r="E151" s="112" t="s">
        <v>104</v>
      </c>
      <c r="F151" s="145"/>
      <c r="G151" s="54">
        <v>97</v>
      </c>
      <c r="H151" s="108">
        <v>1</v>
      </c>
      <c r="I151" s="145"/>
      <c r="J151" s="54">
        <v>97</v>
      </c>
      <c r="K151" s="110"/>
      <c r="L151" s="145"/>
      <c r="M151" s="53" t="s">
        <v>38</v>
      </c>
      <c r="N151" s="109">
        <v>75.430000000000007</v>
      </c>
      <c r="O151" s="145"/>
      <c r="P151" s="107" t="s">
        <v>38</v>
      </c>
      <c r="Q151" s="145"/>
      <c r="R151" s="58">
        <v>2623.59</v>
      </c>
    </row>
    <row r="152" spans="1:18" ht="28.35" customHeight="1" x14ac:dyDescent="0.25">
      <c r="A152" s="52" t="s">
        <v>38</v>
      </c>
      <c r="B152" s="52" t="s">
        <v>147</v>
      </c>
      <c r="C152" s="106" t="s">
        <v>146</v>
      </c>
      <c r="D152" s="145"/>
      <c r="E152" s="112" t="s">
        <v>104</v>
      </c>
      <c r="F152" s="145"/>
      <c r="G152" s="54">
        <v>51</v>
      </c>
      <c r="H152" s="108">
        <v>1</v>
      </c>
      <c r="I152" s="145"/>
      <c r="J152" s="54">
        <v>51</v>
      </c>
      <c r="K152" s="110"/>
      <c r="L152" s="145"/>
      <c r="M152" s="53" t="s">
        <v>38</v>
      </c>
      <c r="N152" s="109">
        <v>39.659999999999997</v>
      </c>
      <c r="O152" s="145"/>
      <c r="P152" s="107" t="s">
        <v>38</v>
      </c>
      <c r="Q152" s="145"/>
      <c r="R152" s="58">
        <v>1379.41</v>
      </c>
    </row>
    <row r="153" spans="1:18" ht="14.25" customHeight="1" x14ac:dyDescent="0.25">
      <c r="A153" s="55" t="s">
        <v>38</v>
      </c>
      <c r="B153" s="55" t="s">
        <v>38</v>
      </c>
      <c r="C153" s="101" t="s">
        <v>105</v>
      </c>
      <c r="D153" s="146"/>
      <c r="E153" s="146"/>
      <c r="F153" s="146"/>
      <c r="G153" s="146"/>
      <c r="H153" s="146"/>
      <c r="I153" s="146"/>
      <c r="J153" s="145"/>
      <c r="K153" s="102" t="s">
        <v>38</v>
      </c>
      <c r="L153" s="146"/>
      <c r="M153" s="145"/>
      <c r="N153" s="103">
        <v>227.5</v>
      </c>
      <c r="O153" s="145"/>
      <c r="P153" s="104"/>
      <c r="Q153" s="145"/>
      <c r="R153" s="48">
        <v>7094.63</v>
      </c>
    </row>
    <row r="154" spans="1:18" ht="28.35" customHeight="1" x14ac:dyDescent="0.25">
      <c r="A154" s="46" t="s">
        <v>734</v>
      </c>
      <c r="B154" s="47" t="s">
        <v>733</v>
      </c>
      <c r="C154" s="101" t="s">
        <v>732</v>
      </c>
      <c r="D154" s="145"/>
      <c r="E154" s="113" t="s">
        <v>731</v>
      </c>
      <c r="F154" s="145"/>
      <c r="G154" s="48">
        <v>8</v>
      </c>
      <c r="H154" s="103">
        <v>1</v>
      </c>
      <c r="I154" s="145"/>
      <c r="J154" s="48">
        <v>8</v>
      </c>
      <c r="K154" s="104"/>
      <c r="L154" s="145"/>
      <c r="M154" s="49"/>
      <c r="N154" s="104"/>
      <c r="O154" s="145"/>
      <c r="P154" s="104"/>
      <c r="Q154" s="145"/>
      <c r="R154" s="50"/>
    </row>
    <row r="155" spans="1:18" ht="17.45" customHeight="1" x14ac:dyDescent="0.25">
      <c r="A155" s="51" t="s">
        <v>38</v>
      </c>
      <c r="B155" s="52" t="s">
        <v>135</v>
      </c>
      <c r="C155" s="106" t="s">
        <v>730</v>
      </c>
      <c r="D155" s="146"/>
      <c r="E155" s="146"/>
      <c r="F155" s="146"/>
      <c r="G155" s="146"/>
      <c r="H155" s="146"/>
      <c r="I155" s="146"/>
      <c r="J155" s="146"/>
      <c r="K155" s="146"/>
      <c r="L155" s="146"/>
      <c r="M155" s="146"/>
      <c r="N155" s="146"/>
      <c r="O155" s="146"/>
      <c r="P155" s="146"/>
      <c r="Q155" s="145"/>
      <c r="R155" s="52" t="s">
        <v>38</v>
      </c>
    </row>
    <row r="156" spans="1:18" ht="14.25" customHeight="1" x14ac:dyDescent="0.25">
      <c r="A156" s="52" t="s">
        <v>38</v>
      </c>
      <c r="B156" s="53" t="s">
        <v>48</v>
      </c>
      <c r="C156" s="106" t="s">
        <v>92</v>
      </c>
      <c r="D156" s="145"/>
      <c r="E156" s="106" t="s">
        <v>38</v>
      </c>
      <c r="F156" s="145"/>
      <c r="G156" s="52" t="s">
        <v>38</v>
      </c>
      <c r="H156" s="110"/>
      <c r="I156" s="145"/>
      <c r="J156" s="53" t="s">
        <v>38</v>
      </c>
      <c r="K156" s="108">
        <v>54.72</v>
      </c>
      <c r="L156" s="145"/>
      <c r="M156" s="54">
        <v>1</v>
      </c>
      <c r="N156" s="109">
        <v>437.76</v>
      </c>
      <c r="O156" s="145"/>
      <c r="P156" s="108">
        <v>34.783000000000001</v>
      </c>
      <c r="Q156" s="145"/>
      <c r="R156" s="58">
        <v>15226.61</v>
      </c>
    </row>
    <row r="157" spans="1:18" ht="14.25" customHeight="1" x14ac:dyDescent="0.25">
      <c r="A157" s="52" t="s">
        <v>38</v>
      </c>
      <c r="B157" s="53" t="s">
        <v>50</v>
      </c>
      <c r="C157" s="106" t="s">
        <v>93</v>
      </c>
      <c r="D157" s="145"/>
      <c r="E157" s="106" t="s">
        <v>38</v>
      </c>
      <c r="F157" s="145"/>
      <c r="G157" s="52" t="s">
        <v>38</v>
      </c>
      <c r="H157" s="110"/>
      <c r="I157" s="145"/>
      <c r="J157" s="53" t="s">
        <v>38</v>
      </c>
      <c r="K157" s="108">
        <v>29.52</v>
      </c>
      <c r="L157" s="145"/>
      <c r="M157" s="54">
        <v>1</v>
      </c>
      <c r="N157" s="109">
        <v>236.16</v>
      </c>
      <c r="O157" s="145"/>
      <c r="P157" s="108">
        <v>15.085000000000001</v>
      </c>
      <c r="Q157" s="145"/>
      <c r="R157" s="58">
        <v>3562.47</v>
      </c>
    </row>
    <row r="158" spans="1:18" ht="14.25" customHeight="1" x14ac:dyDescent="0.25">
      <c r="A158" s="52" t="s">
        <v>38</v>
      </c>
      <c r="B158" s="53" t="s">
        <v>51</v>
      </c>
      <c r="C158" s="106" t="s">
        <v>94</v>
      </c>
      <c r="D158" s="145"/>
      <c r="E158" s="106" t="s">
        <v>38</v>
      </c>
      <c r="F158" s="145"/>
      <c r="G158" s="52" t="s">
        <v>38</v>
      </c>
      <c r="H158" s="110"/>
      <c r="I158" s="145"/>
      <c r="J158" s="53" t="s">
        <v>38</v>
      </c>
      <c r="K158" s="108">
        <v>2.7</v>
      </c>
      <c r="L158" s="145"/>
      <c r="M158" s="54">
        <v>1</v>
      </c>
      <c r="N158" s="109">
        <v>21.6</v>
      </c>
      <c r="O158" s="145"/>
      <c r="P158" s="108">
        <v>34.783000000000001</v>
      </c>
      <c r="Q158" s="145"/>
      <c r="R158" s="58">
        <v>751.31</v>
      </c>
    </row>
    <row r="159" spans="1:18" ht="14.25" customHeight="1" x14ac:dyDescent="0.25">
      <c r="A159" s="52" t="s">
        <v>38</v>
      </c>
      <c r="B159" s="53" t="s">
        <v>53</v>
      </c>
      <c r="C159" s="106" t="s">
        <v>95</v>
      </c>
      <c r="D159" s="145"/>
      <c r="E159" s="106" t="s">
        <v>38</v>
      </c>
      <c r="F159" s="145"/>
      <c r="G159" s="52" t="s">
        <v>38</v>
      </c>
      <c r="H159" s="110"/>
      <c r="I159" s="145"/>
      <c r="J159" s="53" t="s">
        <v>38</v>
      </c>
      <c r="K159" s="108">
        <v>10.5</v>
      </c>
      <c r="L159" s="145"/>
      <c r="M159" s="54">
        <v>1</v>
      </c>
      <c r="N159" s="109">
        <v>84</v>
      </c>
      <c r="O159" s="145"/>
      <c r="P159" s="108">
        <v>13.433</v>
      </c>
      <c r="Q159" s="145"/>
      <c r="R159" s="58">
        <v>1128.3699999999999</v>
      </c>
    </row>
    <row r="160" spans="1:18" ht="28.35" customHeight="1" x14ac:dyDescent="0.25">
      <c r="A160" s="51" t="s">
        <v>38</v>
      </c>
      <c r="B160" s="52" t="s">
        <v>96</v>
      </c>
      <c r="C160" s="106" t="s">
        <v>721</v>
      </c>
      <c r="D160" s="145"/>
      <c r="E160" s="107" t="s">
        <v>720</v>
      </c>
      <c r="F160" s="145"/>
      <c r="G160" s="54">
        <v>1.0900000000000001</v>
      </c>
      <c r="H160" s="108">
        <v>1</v>
      </c>
      <c r="I160" s="145"/>
      <c r="J160" s="54">
        <v>8.7200000000000006</v>
      </c>
      <c r="K160" s="107" t="s">
        <v>38</v>
      </c>
      <c r="L160" s="145"/>
      <c r="M160" s="52" t="s">
        <v>38</v>
      </c>
      <c r="N160" s="106" t="s">
        <v>38</v>
      </c>
      <c r="O160" s="145"/>
      <c r="P160" s="107" t="s">
        <v>38</v>
      </c>
      <c r="Q160" s="145"/>
      <c r="R160" s="52" t="s">
        <v>38</v>
      </c>
    </row>
    <row r="161" spans="1:18" ht="14.25" customHeight="1" x14ac:dyDescent="0.25">
      <c r="A161" s="52" t="s">
        <v>38</v>
      </c>
      <c r="B161" s="52" t="s">
        <v>38</v>
      </c>
      <c r="C161" s="106" t="s">
        <v>99</v>
      </c>
      <c r="D161" s="145"/>
      <c r="E161" s="112" t="s">
        <v>100</v>
      </c>
      <c r="F161" s="145"/>
      <c r="G161" s="54">
        <v>3</v>
      </c>
      <c r="H161" s="108">
        <v>1</v>
      </c>
      <c r="I161" s="145"/>
      <c r="J161" s="54">
        <v>24</v>
      </c>
      <c r="K161" s="106" t="s">
        <v>38</v>
      </c>
      <c r="L161" s="145"/>
      <c r="M161" s="52" t="s">
        <v>38</v>
      </c>
      <c r="N161" s="106" t="s">
        <v>38</v>
      </c>
      <c r="O161" s="145"/>
      <c r="P161" s="106" t="s">
        <v>38</v>
      </c>
      <c r="Q161" s="145"/>
      <c r="R161" s="50"/>
    </row>
    <row r="162" spans="1:18" ht="14.25" customHeight="1" x14ac:dyDescent="0.25">
      <c r="A162" s="52" t="s">
        <v>38</v>
      </c>
      <c r="B162" s="52" t="s">
        <v>38</v>
      </c>
      <c r="C162" s="106" t="s">
        <v>101</v>
      </c>
      <c r="D162" s="145"/>
      <c r="E162" s="112" t="s">
        <v>100</v>
      </c>
      <c r="F162" s="145"/>
      <c r="G162" s="54">
        <v>0.11</v>
      </c>
      <c r="H162" s="108">
        <v>1</v>
      </c>
      <c r="I162" s="145"/>
      <c r="J162" s="54">
        <v>0.88</v>
      </c>
      <c r="K162" s="106" t="s">
        <v>38</v>
      </c>
      <c r="L162" s="145"/>
      <c r="M162" s="52" t="s">
        <v>38</v>
      </c>
      <c r="N162" s="106" t="s">
        <v>38</v>
      </c>
      <c r="O162" s="145"/>
      <c r="P162" s="106" t="s">
        <v>38</v>
      </c>
      <c r="Q162" s="145"/>
      <c r="R162" s="50"/>
    </row>
    <row r="163" spans="1:18" ht="14.25" customHeight="1" x14ac:dyDescent="0.25">
      <c r="A163" s="52" t="s">
        <v>38</v>
      </c>
      <c r="B163" s="52" t="s">
        <v>38</v>
      </c>
      <c r="C163" s="101" t="s">
        <v>102</v>
      </c>
      <c r="D163" s="146"/>
      <c r="E163" s="146"/>
      <c r="F163" s="146"/>
      <c r="G163" s="146"/>
      <c r="H163" s="146"/>
      <c r="I163" s="146"/>
      <c r="J163" s="145"/>
      <c r="K163" s="103">
        <v>94.74</v>
      </c>
      <c r="L163" s="145"/>
      <c r="M163" s="52" t="s">
        <v>38</v>
      </c>
      <c r="N163" s="111">
        <v>757.92</v>
      </c>
      <c r="O163" s="145"/>
      <c r="P163" s="104"/>
      <c r="Q163" s="145"/>
      <c r="R163" s="59">
        <v>19917.45</v>
      </c>
    </row>
    <row r="164" spans="1:18" ht="14.25" customHeight="1" x14ac:dyDescent="0.25">
      <c r="A164" s="52" t="s">
        <v>38</v>
      </c>
      <c r="B164" s="52" t="s">
        <v>38</v>
      </c>
      <c r="C164" s="106" t="s">
        <v>103</v>
      </c>
      <c r="D164" s="145"/>
      <c r="E164" s="112" t="s">
        <v>38</v>
      </c>
      <c r="F164" s="145"/>
      <c r="G164" s="50"/>
      <c r="H164" s="106" t="s">
        <v>38</v>
      </c>
      <c r="I164" s="145"/>
      <c r="J164" s="53" t="s">
        <v>38</v>
      </c>
      <c r="K164" s="106" t="s">
        <v>38</v>
      </c>
      <c r="L164" s="145"/>
      <c r="M164" s="52" t="s">
        <v>38</v>
      </c>
      <c r="N164" s="109">
        <v>459.36</v>
      </c>
      <c r="O164" s="145"/>
      <c r="P164" s="106" t="s">
        <v>38</v>
      </c>
      <c r="Q164" s="145"/>
      <c r="R164" s="58">
        <v>15977.92</v>
      </c>
    </row>
    <row r="165" spans="1:18" ht="28.35" customHeight="1" x14ac:dyDescent="0.25">
      <c r="A165" s="52" t="s">
        <v>38</v>
      </c>
      <c r="B165" s="52" t="s">
        <v>149</v>
      </c>
      <c r="C165" s="106" t="s">
        <v>148</v>
      </c>
      <c r="D165" s="145"/>
      <c r="E165" s="112" t="s">
        <v>104</v>
      </c>
      <c r="F165" s="145"/>
      <c r="G165" s="54">
        <v>97</v>
      </c>
      <c r="H165" s="108">
        <v>1</v>
      </c>
      <c r="I165" s="145"/>
      <c r="J165" s="54">
        <v>97</v>
      </c>
      <c r="K165" s="110"/>
      <c r="L165" s="145"/>
      <c r="M165" s="53" t="s">
        <v>38</v>
      </c>
      <c r="N165" s="109">
        <v>445.58</v>
      </c>
      <c r="O165" s="145"/>
      <c r="P165" s="107" t="s">
        <v>38</v>
      </c>
      <c r="Q165" s="145"/>
      <c r="R165" s="58">
        <v>15498.58</v>
      </c>
    </row>
    <row r="166" spans="1:18" ht="28.35" customHeight="1" x14ac:dyDescent="0.25">
      <c r="A166" s="52" t="s">
        <v>38</v>
      </c>
      <c r="B166" s="52" t="s">
        <v>147</v>
      </c>
      <c r="C166" s="106" t="s">
        <v>146</v>
      </c>
      <c r="D166" s="145"/>
      <c r="E166" s="112" t="s">
        <v>104</v>
      </c>
      <c r="F166" s="145"/>
      <c r="G166" s="54">
        <v>51</v>
      </c>
      <c r="H166" s="108">
        <v>1</v>
      </c>
      <c r="I166" s="145"/>
      <c r="J166" s="54">
        <v>51</v>
      </c>
      <c r="K166" s="110"/>
      <c r="L166" s="145"/>
      <c r="M166" s="53" t="s">
        <v>38</v>
      </c>
      <c r="N166" s="109">
        <v>234.27</v>
      </c>
      <c r="O166" s="145"/>
      <c r="P166" s="107" t="s">
        <v>38</v>
      </c>
      <c r="Q166" s="145"/>
      <c r="R166" s="58">
        <v>8148.74</v>
      </c>
    </row>
    <row r="167" spans="1:18" ht="14.25" customHeight="1" x14ac:dyDescent="0.25">
      <c r="A167" s="55" t="s">
        <v>38</v>
      </c>
      <c r="B167" s="55" t="s">
        <v>38</v>
      </c>
      <c r="C167" s="101" t="s">
        <v>105</v>
      </c>
      <c r="D167" s="146"/>
      <c r="E167" s="146"/>
      <c r="F167" s="146"/>
      <c r="G167" s="146"/>
      <c r="H167" s="146"/>
      <c r="I167" s="146"/>
      <c r="J167" s="145"/>
      <c r="K167" s="102" t="s">
        <v>38</v>
      </c>
      <c r="L167" s="146"/>
      <c r="M167" s="145"/>
      <c r="N167" s="103">
        <v>1437.77</v>
      </c>
      <c r="O167" s="145"/>
      <c r="P167" s="104"/>
      <c r="Q167" s="145"/>
      <c r="R167" s="48">
        <v>43564.77</v>
      </c>
    </row>
    <row r="168" spans="1:18" ht="17.45" customHeight="1" x14ac:dyDescent="0.25">
      <c r="A168" s="46" t="s">
        <v>729</v>
      </c>
      <c r="B168" s="47" t="s">
        <v>728</v>
      </c>
      <c r="C168" s="101" t="s">
        <v>727</v>
      </c>
      <c r="D168" s="145"/>
      <c r="E168" s="113" t="s">
        <v>722</v>
      </c>
      <c r="F168" s="145"/>
      <c r="G168" s="48">
        <v>0.24</v>
      </c>
      <c r="H168" s="103">
        <v>1</v>
      </c>
      <c r="I168" s="145"/>
      <c r="J168" s="48">
        <v>0.24</v>
      </c>
      <c r="K168" s="104"/>
      <c r="L168" s="145"/>
      <c r="M168" s="49"/>
      <c r="N168" s="104"/>
      <c r="O168" s="145"/>
      <c r="P168" s="104"/>
      <c r="Q168" s="145"/>
      <c r="R168" s="50"/>
    </row>
    <row r="169" spans="1:18" ht="17.45" customHeight="1" x14ac:dyDescent="0.25">
      <c r="A169" s="51" t="s">
        <v>38</v>
      </c>
      <c r="B169" s="52" t="s">
        <v>135</v>
      </c>
      <c r="C169" s="106" t="s">
        <v>726</v>
      </c>
      <c r="D169" s="146"/>
      <c r="E169" s="146"/>
      <c r="F169" s="146"/>
      <c r="G169" s="146"/>
      <c r="H169" s="146"/>
      <c r="I169" s="146"/>
      <c r="J169" s="146"/>
      <c r="K169" s="146"/>
      <c r="L169" s="146"/>
      <c r="M169" s="146"/>
      <c r="N169" s="146"/>
      <c r="O169" s="146"/>
      <c r="P169" s="146"/>
      <c r="Q169" s="145"/>
      <c r="R169" s="52" t="s">
        <v>38</v>
      </c>
    </row>
    <row r="170" spans="1:18" ht="14.25" customHeight="1" x14ac:dyDescent="0.25">
      <c r="A170" s="52" t="s">
        <v>38</v>
      </c>
      <c r="B170" s="53" t="s">
        <v>48</v>
      </c>
      <c r="C170" s="106" t="s">
        <v>92</v>
      </c>
      <c r="D170" s="145"/>
      <c r="E170" s="106" t="s">
        <v>38</v>
      </c>
      <c r="F170" s="145"/>
      <c r="G170" s="52" t="s">
        <v>38</v>
      </c>
      <c r="H170" s="110"/>
      <c r="I170" s="145"/>
      <c r="J170" s="53" t="s">
        <v>38</v>
      </c>
      <c r="K170" s="108">
        <v>857.28</v>
      </c>
      <c r="L170" s="145"/>
      <c r="M170" s="54">
        <v>1</v>
      </c>
      <c r="N170" s="109">
        <v>205.75</v>
      </c>
      <c r="O170" s="145"/>
      <c r="P170" s="108">
        <v>34.783000000000001</v>
      </c>
      <c r="Q170" s="145"/>
      <c r="R170" s="58">
        <v>7156.5</v>
      </c>
    </row>
    <row r="171" spans="1:18" ht="14.25" customHeight="1" x14ac:dyDescent="0.25">
      <c r="A171" s="52" t="s">
        <v>38</v>
      </c>
      <c r="B171" s="53" t="s">
        <v>50</v>
      </c>
      <c r="C171" s="106" t="s">
        <v>93</v>
      </c>
      <c r="D171" s="145"/>
      <c r="E171" s="106" t="s">
        <v>38</v>
      </c>
      <c r="F171" s="145"/>
      <c r="G171" s="52" t="s">
        <v>38</v>
      </c>
      <c r="H171" s="110"/>
      <c r="I171" s="145"/>
      <c r="J171" s="53" t="s">
        <v>38</v>
      </c>
      <c r="K171" s="108">
        <v>31.1</v>
      </c>
      <c r="L171" s="145"/>
      <c r="M171" s="54">
        <v>1</v>
      </c>
      <c r="N171" s="109">
        <v>7.46</v>
      </c>
      <c r="O171" s="145"/>
      <c r="P171" s="108">
        <v>14.622999999999999</v>
      </c>
      <c r="Q171" s="145"/>
      <c r="R171" s="58">
        <v>109.15</v>
      </c>
    </row>
    <row r="172" spans="1:18" ht="14.25" customHeight="1" x14ac:dyDescent="0.25">
      <c r="A172" s="52" t="s">
        <v>38</v>
      </c>
      <c r="B172" s="53" t="s">
        <v>51</v>
      </c>
      <c r="C172" s="106" t="s">
        <v>94</v>
      </c>
      <c r="D172" s="145"/>
      <c r="E172" s="106" t="s">
        <v>38</v>
      </c>
      <c r="F172" s="145"/>
      <c r="G172" s="52" t="s">
        <v>38</v>
      </c>
      <c r="H172" s="110"/>
      <c r="I172" s="145"/>
      <c r="J172" s="53" t="s">
        <v>38</v>
      </c>
      <c r="K172" s="108">
        <v>2.7</v>
      </c>
      <c r="L172" s="145"/>
      <c r="M172" s="54">
        <v>1</v>
      </c>
      <c r="N172" s="109">
        <v>0.65</v>
      </c>
      <c r="O172" s="145"/>
      <c r="P172" s="108">
        <v>34.783000000000001</v>
      </c>
      <c r="Q172" s="145"/>
      <c r="R172" s="58">
        <v>22.54</v>
      </c>
    </row>
    <row r="173" spans="1:18" ht="14.25" customHeight="1" x14ac:dyDescent="0.25">
      <c r="A173" s="52" t="s">
        <v>38</v>
      </c>
      <c r="B173" s="53" t="s">
        <v>53</v>
      </c>
      <c r="C173" s="106" t="s">
        <v>95</v>
      </c>
      <c r="D173" s="145"/>
      <c r="E173" s="106" t="s">
        <v>38</v>
      </c>
      <c r="F173" s="145"/>
      <c r="G173" s="52" t="s">
        <v>38</v>
      </c>
      <c r="H173" s="110"/>
      <c r="I173" s="145"/>
      <c r="J173" s="53" t="s">
        <v>38</v>
      </c>
      <c r="K173" s="108">
        <v>371.43</v>
      </c>
      <c r="L173" s="145"/>
      <c r="M173" s="54">
        <v>1</v>
      </c>
      <c r="N173" s="109">
        <v>12.77</v>
      </c>
      <c r="O173" s="145"/>
      <c r="P173" s="108">
        <v>14.385</v>
      </c>
      <c r="Q173" s="145"/>
      <c r="R173" s="58">
        <v>183.63</v>
      </c>
    </row>
    <row r="174" spans="1:18" ht="28.35" customHeight="1" x14ac:dyDescent="0.25">
      <c r="A174" s="51" t="s">
        <v>38</v>
      </c>
      <c r="B174" s="52" t="s">
        <v>96</v>
      </c>
      <c r="C174" s="106" t="s">
        <v>721</v>
      </c>
      <c r="D174" s="145"/>
      <c r="E174" s="107" t="s">
        <v>720</v>
      </c>
      <c r="F174" s="145"/>
      <c r="G174" s="54">
        <v>17.149999999999999</v>
      </c>
      <c r="H174" s="108">
        <v>1</v>
      </c>
      <c r="I174" s="145"/>
      <c r="J174" s="54">
        <v>4.1159999999999997</v>
      </c>
      <c r="K174" s="107" t="s">
        <v>38</v>
      </c>
      <c r="L174" s="145"/>
      <c r="M174" s="52" t="s">
        <v>38</v>
      </c>
      <c r="N174" s="106" t="s">
        <v>38</v>
      </c>
      <c r="O174" s="145"/>
      <c r="P174" s="107" t="s">
        <v>38</v>
      </c>
      <c r="Q174" s="145"/>
      <c r="R174" s="52" t="s">
        <v>38</v>
      </c>
    </row>
    <row r="175" spans="1:18" ht="14.25" customHeight="1" x14ac:dyDescent="0.25">
      <c r="A175" s="52" t="s">
        <v>38</v>
      </c>
      <c r="B175" s="52" t="s">
        <v>38</v>
      </c>
      <c r="C175" s="106" t="s">
        <v>99</v>
      </c>
      <c r="D175" s="145"/>
      <c r="E175" s="112" t="s">
        <v>100</v>
      </c>
      <c r="F175" s="145"/>
      <c r="G175" s="54">
        <v>47</v>
      </c>
      <c r="H175" s="108">
        <v>1</v>
      </c>
      <c r="I175" s="145"/>
      <c r="J175" s="54">
        <v>11.28</v>
      </c>
      <c r="K175" s="106" t="s">
        <v>38</v>
      </c>
      <c r="L175" s="145"/>
      <c r="M175" s="52" t="s">
        <v>38</v>
      </c>
      <c r="N175" s="106" t="s">
        <v>38</v>
      </c>
      <c r="O175" s="145"/>
      <c r="P175" s="106" t="s">
        <v>38</v>
      </c>
      <c r="Q175" s="145"/>
      <c r="R175" s="50"/>
    </row>
    <row r="176" spans="1:18" ht="14.25" customHeight="1" x14ac:dyDescent="0.25">
      <c r="A176" s="52" t="s">
        <v>38</v>
      </c>
      <c r="B176" s="52" t="s">
        <v>38</v>
      </c>
      <c r="C176" s="106" t="s">
        <v>101</v>
      </c>
      <c r="D176" s="145"/>
      <c r="E176" s="112" t="s">
        <v>100</v>
      </c>
      <c r="F176" s="145"/>
      <c r="G176" s="54">
        <v>0.11</v>
      </c>
      <c r="H176" s="108">
        <v>1</v>
      </c>
      <c r="I176" s="145"/>
      <c r="J176" s="54">
        <v>2.64E-2</v>
      </c>
      <c r="K176" s="106" t="s">
        <v>38</v>
      </c>
      <c r="L176" s="145"/>
      <c r="M176" s="52" t="s">
        <v>38</v>
      </c>
      <c r="N176" s="106" t="s">
        <v>38</v>
      </c>
      <c r="O176" s="145"/>
      <c r="P176" s="106" t="s">
        <v>38</v>
      </c>
      <c r="Q176" s="145"/>
      <c r="R176" s="50"/>
    </row>
    <row r="177" spans="1:18" ht="14.25" customHeight="1" x14ac:dyDescent="0.25">
      <c r="A177" s="52" t="s">
        <v>38</v>
      </c>
      <c r="B177" s="52" t="s">
        <v>38</v>
      </c>
      <c r="C177" s="101" t="s">
        <v>102</v>
      </c>
      <c r="D177" s="146"/>
      <c r="E177" s="146"/>
      <c r="F177" s="146"/>
      <c r="G177" s="146"/>
      <c r="H177" s="146"/>
      <c r="I177" s="146"/>
      <c r="J177" s="145"/>
      <c r="K177" s="103">
        <v>1259.81</v>
      </c>
      <c r="L177" s="145"/>
      <c r="M177" s="52" t="s">
        <v>38</v>
      </c>
      <c r="N177" s="111">
        <v>225.98</v>
      </c>
      <c r="O177" s="145"/>
      <c r="P177" s="104"/>
      <c r="Q177" s="145"/>
      <c r="R177" s="59">
        <v>7449.28</v>
      </c>
    </row>
    <row r="178" spans="1:18" ht="14.25" customHeight="1" x14ac:dyDescent="0.25">
      <c r="A178" s="52" t="s">
        <v>38</v>
      </c>
      <c r="B178" s="52" t="s">
        <v>38</v>
      </c>
      <c r="C178" s="106" t="s">
        <v>103</v>
      </c>
      <c r="D178" s="145"/>
      <c r="E178" s="112" t="s">
        <v>38</v>
      </c>
      <c r="F178" s="145"/>
      <c r="G178" s="50"/>
      <c r="H178" s="106" t="s">
        <v>38</v>
      </c>
      <c r="I178" s="145"/>
      <c r="J178" s="53" t="s">
        <v>38</v>
      </c>
      <c r="K178" s="106" t="s">
        <v>38</v>
      </c>
      <c r="L178" s="145"/>
      <c r="M178" s="52" t="s">
        <v>38</v>
      </c>
      <c r="N178" s="109">
        <v>206.4</v>
      </c>
      <c r="O178" s="145"/>
      <c r="P178" s="106" t="s">
        <v>38</v>
      </c>
      <c r="Q178" s="145"/>
      <c r="R178" s="58">
        <v>7179.04</v>
      </c>
    </row>
    <row r="179" spans="1:18" ht="28.35" customHeight="1" x14ac:dyDescent="0.25">
      <c r="A179" s="52" t="s">
        <v>38</v>
      </c>
      <c r="B179" s="52" t="s">
        <v>149</v>
      </c>
      <c r="C179" s="106" t="s">
        <v>148</v>
      </c>
      <c r="D179" s="145"/>
      <c r="E179" s="112" t="s">
        <v>104</v>
      </c>
      <c r="F179" s="145"/>
      <c r="G179" s="54">
        <v>97</v>
      </c>
      <c r="H179" s="108">
        <v>1</v>
      </c>
      <c r="I179" s="145"/>
      <c r="J179" s="54">
        <v>97</v>
      </c>
      <c r="K179" s="110"/>
      <c r="L179" s="145"/>
      <c r="M179" s="53" t="s">
        <v>38</v>
      </c>
      <c r="N179" s="109">
        <v>200.21</v>
      </c>
      <c r="O179" s="145"/>
      <c r="P179" s="107" t="s">
        <v>38</v>
      </c>
      <c r="Q179" s="145"/>
      <c r="R179" s="58">
        <v>6963.67</v>
      </c>
    </row>
    <row r="180" spans="1:18" ht="28.35" customHeight="1" x14ac:dyDescent="0.25">
      <c r="A180" s="52" t="s">
        <v>38</v>
      </c>
      <c r="B180" s="52" t="s">
        <v>147</v>
      </c>
      <c r="C180" s="106" t="s">
        <v>146</v>
      </c>
      <c r="D180" s="145"/>
      <c r="E180" s="112" t="s">
        <v>104</v>
      </c>
      <c r="F180" s="145"/>
      <c r="G180" s="54">
        <v>51</v>
      </c>
      <c r="H180" s="108">
        <v>1</v>
      </c>
      <c r="I180" s="145"/>
      <c r="J180" s="54">
        <v>51</v>
      </c>
      <c r="K180" s="110"/>
      <c r="L180" s="145"/>
      <c r="M180" s="53" t="s">
        <v>38</v>
      </c>
      <c r="N180" s="109">
        <v>105.26</v>
      </c>
      <c r="O180" s="145"/>
      <c r="P180" s="107" t="s">
        <v>38</v>
      </c>
      <c r="Q180" s="145"/>
      <c r="R180" s="58">
        <v>3661.31</v>
      </c>
    </row>
    <row r="181" spans="1:18" ht="14.25" customHeight="1" x14ac:dyDescent="0.25">
      <c r="A181" s="55" t="s">
        <v>38</v>
      </c>
      <c r="B181" s="55" t="s">
        <v>38</v>
      </c>
      <c r="C181" s="101" t="s">
        <v>105</v>
      </c>
      <c r="D181" s="146"/>
      <c r="E181" s="146"/>
      <c r="F181" s="146"/>
      <c r="G181" s="146"/>
      <c r="H181" s="146"/>
      <c r="I181" s="146"/>
      <c r="J181" s="145"/>
      <c r="K181" s="102" t="s">
        <v>38</v>
      </c>
      <c r="L181" s="146"/>
      <c r="M181" s="145"/>
      <c r="N181" s="103">
        <v>531.45000000000005</v>
      </c>
      <c r="O181" s="145"/>
      <c r="P181" s="104"/>
      <c r="Q181" s="145"/>
      <c r="R181" s="48">
        <v>18074.259999999998</v>
      </c>
    </row>
    <row r="182" spans="1:18" ht="38.85" customHeight="1" x14ac:dyDescent="0.25">
      <c r="A182" s="46" t="s">
        <v>725</v>
      </c>
      <c r="B182" s="47" t="s">
        <v>724</v>
      </c>
      <c r="C182" s="101" t="s">
        <v>723</v>
      </c>
      <c r="D182" s="145"/>
      <c r="E182" s="113" t="s">
        <v>722</v>
      </c>
      <c r="F182" s="145"/>
      <c r="G182" s="48">
        <v>0.36</v>
      </c>
      <c r="H182" s="103">
        <v>1</v>
      </c>
      <c r="I182" s="145"/>
      <c r="J182" s="48">
        <v>0.36</v>
      </c>
      <c r="K182" s="104"/>
      <c r="L182" s="145"/>
      <c r="M182" s="49"/>
      <c r="N182" s="104"/>
      <c r="O182" s="145"/>
      <c r="P182" s="104"/>
      <c r="Q182" s="145"/>
      <c r="R182" s="50"/>
    </row>
    <row r="183" spans="1:18" ht="17.45" customHeight="1" x14ac:dyDescent="0.25">
      <c r="A183" s="51" t="s">
        <v>38</v>
      </c>
      <c r="B183" s="52" t="s">
        <v>135</v>
      </c>
      <c r="C183" s="106" t="s">
        <v>145</v>
      </c>
      <c r="D183" s="146"/>
      <c r="E183" s="146"/>
      <c r="F183" s="146"/>
      <c r="G183" s="146"/>
      <c r="H183" s="146"/>
      <c r="I183" s="146"/>
      <c r="J183" s="146"/>
      <c r="K183" s="146"/>
      <c r="L183" s="146"/>
      <c r="M183" s="146"/>
      <c r="N183" s="146"/>
      <c r="O183" s="146"/>
      <c r="P183" s="146"/>
      <c r="Q183" s="145"/>
      <c r="R183" s="52" t="s">
        <v>38</v>
      </c>
    </row>
    <row r="184" spans="1:18" ht="14.25" customHeight="1" x14ac:dyDescent="0.25">
      <c r="A184" s="52" t="s">
        <v>38</v>
      </c>
      <c r="B184" s="53" t="s">
        <v>48</v>
      </c>
      <c r="C184" s="106" t="s">
        <v>92</v>
      </c>
      <c r="D184" s="145"/>
      <c r="E184" s="106" t="s">
        <v>38</v>
      </c>
      <c r="F184" s="145"/>
      <c r="G184" s="52" t="s">
        <v>38</v>
      </c>
      <c r="H184" s="110"/>
      <c r="I184" s="145"/>
      <c r="J184" s="53" t="s">
        <v>38</v>
      </c>
      <c r="K184" s="108">
        <v>414.41</v>
      </c>
      <c r="L184" s="145"/>
      <c r="M184" s="54">
        <v>1</v>
      </c>
      <c r="N184" s="109">
        <v>149.19</v>
      </c>
      <c r="O184" s="145"/>
      <c r="P184" s="108">
        <v>34.783000000000001</v>
      </c>
      <c r="Q184" s="145"/>
      <c r="R184" s="58">
        <v>5189.1899999999996</v>
      </c>
    </row>
    <row r="185" spans="1:18" ht="14.25" customHeight="1" x14ac:dyDescent="0.25">
      <c r="A185" s="52" t="s">
        <v>38</v>
      </c>
      <c r="B185" s="53" t="s">
        <v>50</v>
      </c>
      <c r="C185" s="106" t="s">
        <v>93</v>
      </c>
      <c r="D185" s="145"/>
      <c r="E185" s="106" t="s">
        <v>38</v>
      </c>
      <c r="F185" s="145"/>
      <c r="G185" s="52" t="s">
        <v>38</v>
      </c>
      <c r="H185" s="110"/>
      <c r="I185" s="145"/>
      <c r="J185" s="53" t="s">
        <v>38</v>
      </c>
      <c r="K185" s="110"/>
      <c r="L185" s="145"/>
      <c r="M185" s="54">
        <v>1</v>
      </c>
      <c r="N185" s="110"/>
      <c r="O185" s="145"/>
      <c r="P185" s="110"/>
      <c r="Q185" s="145"/>
      <c r="R185" s="50"/>
    </row>
    <row r="186" spans="1:18" ht="14.25" customHeight="1" x14ac:dyDescent="0.25">
      <c r="A186" s="52" t="s">
        <v>38</v>
      </c>
      <c r="B186" s="53" t="s">
        <v>51</v>
      </c>
      <c r="C186" s="106" t="s">
        <v>94</v>
      </c>
      <c r="D186" s="145"/>
      <c r="E186" s="106" t="s">
        <v>38</v>
      </c>
      <c r="F186" s="145"/>
      <c r="G186" s="52" t="s">
        <v>38</v>
      </c>
      <c r="H186" s="110"/>
      <c r="I186" s="145"/>
      <c r="J186" s="53" t="s">
        <v>38</v>
      </c>
      <c r="K186" s="110"/>
      <c r="L186" s="145"/>
      <c r="M186" s="54">
        <v>1</v>
      </c>
      <c r="N186" s="110"/>
      <c r="O186" s="145"/>
      <c r="P186" s="110"/>
      <c r="Q186" s="145"/>
      <c r="R186" s="50"/>
    </row>
    <row r="187" spans="1:18" ht="14.25" customHeight="1" x14ac:dyDescent="0.25">
      <c r="A187" s="52" t="s">
        <v>38</v>
      </c>
      <c r="B187" s="53" t="s">
        <v>53</v>
      </c>
      <c r="C187" s="106" t="s">
        <v>95</v>
      </c>
      <c r="D187" s="145"/>
      <c r="E187" s="106" t="s">
        <v>38</v>
      </c>
      <c r="F187" s="145"/>
      <c r="G187" s="52" t="s">
        <v>38</v>
      </c>
      <c r="H187" s="110"/>
      <c r="I187" s="145"/>
      <c r="J187" s="53" t="s">
        <v>38</v>
      </c>
      <c r="K187" s="108">
        <v>8.2899999999999991</v>
      </c>
      <c r="L187" s="145"/>
      <c r="M187" s="54">
        <v>1</v>
      </c>
      <c r="N187" s="109">
        <v>2.98</v>
      </c>
      <c r="O187" s="145"/>
      <c r="P187" s="108">
        <v>34.783000000000001</v>
      </c>
      <c r="Q187" s="145"/>
      <c r="R187" s="58">
        <v>103.81</v>
      </c>
    </row>
    <row r="188" spans="1:18" ht="28.35" customHeight="1" x14ac:dyDescent="0.25">
      <c r="A188" s="51" t="s">
        <v>38</v>
      </c>
      <c r="B188" s="52" t="s">
        <v>96</v>
      </c>
      <c r="C188" s="106" t="s">
        <v>721</v>
      </c>
      <c r="D188" s="145"/>
      <c r="E188" s="107" t="s">
        <v>720</v>
      </c>
      <c r="F188" s="145"/>
      <c r="G188" s="54">
        <v>8.2899999999999991</v>
      </c>
      <c r="H188" s="108">
        <v>1</v>
      </c>
      <c r="I188" s="145"/>
      <c r="J188" s="54">
        <v>2.9843999999999999</v>
      </c>
      <c r="K188" s="107" t="s">
        <v>38</v>
      </c>
      <c r="L188" s="145"/>
      <c r="M188" s="52" t="s">
        <v>38</v>
      </c>
      <c r="N188" s="106" t="s">
        <v>38</v>
      </c>
      <c r="O188" s="145"/>
      <c r="P188" s="107" t="s">
        <v>38</v>
      </c>
      <c r="Q188" s="145"/>
      <c r="R188" s="52" t="s">
        <v>38</v>
      </c>
    </row>
    <row r="189" spans="1:18" ht="14.25" customHeight="1" x14ac:dyDescent="0.25">
      <c r="A189" s="52" t="s">
        <v>38</v>
      </c>
      <c r="B189" s="52" t="s">
        <v>38</v>
      </c>
      <c r="C189" s="106" t="s">
        <v>99</v>
      </c>
      <c r="D189" s="145"/>
      <c r="E189" s="112" t="s">
        <v>100</v>
      </c>
      <c r="F189" s="145"/>
      <c r="G189" s="54">
        <v>22.72</v>
      </c>
      <c r="H189" s="108">
        <v>1</v>
      </c>
      <c r="I189" s="145"/>
      <c r="J189" s="54">
        <v>8.1791999999999998</v>
      </c>
      <c r="K189" s="106" t="s">
        <v>38</v>
      </c>
      <c r="L189" s="145"/>
      <c r="M189" s="52" t="s">
        <v>38</v>
      </c>
      <c r="N189" s="106" t="s">
        <v>38</v>
      </c>
      <c r="O189" s="145"/>
      <c r="P189" s="106" t="s">
        <v>38</v>
      </c>
      <c r="Q189" s="145"/>
      <c r="R189" s="50"/>
    </row>
    <row r="190" spans="1:18" ht="14.25" customHeight="1" x14ac:dyDescent="0.25">
      <c r="A190" s="52" t="s">
        <v>38</v>
      </c>
      <c r="B190" s="52" t="s">
        <v>38</v>
      </c>
      <c r="C190" s="106" t="s">
        <v>101</v>
      </c>
      <c r="D190" s="145"/>
      <c r="E190" s="112" t="s">
        <v>100</v>
      </c>
      <c r="F190" s="145"/>
      <c r="G190" s="50"/>
      <c r="H190" s="108">
        <v>1</v>
      </c>
      <c r="I190" s="145"/>
      <c r="J190" s="50"/>
      <c r="K190" s="106" t="s">
        <v>38</v>
      </c>
      <c r="L190" s="145"/>
      <c r="M190" s="52" t="s">
        <v>38</v>
      </c>
      <c r="N190" s="106" t="s">
        <v>38</v>
      </c>
      <c r="O190" s="145"/>
      <c r="P190" s="106" t="s">
        <v>38</v>
      </c>
      <c r="Q190" s="145"/>
      <c r="R190" s="50"/>
    </row>
    <row r="191" spans="1:18" ht="14.25" customHeight="1" x14ac:dyDescent="0.25">
      <c r="A191" s="52" t="s">
        <v>38</v>
      </c>
      <c r="B191" s="52" t="s">
        <v>38</v>
      </c>
      <c r="C191" s="101" t="s">
        <v>102</v>
      </c>
      <c r="D191" s="146"/>
      <c r="E191" s="146"/>
      <c r="F191" s="146"/>
      <c r="G191" s="146"/>
      <c r="H191" s="146"/>
      <c r="I191" s="146"/>
      <c r="J191" s="145"/>
      <c r="K191" s="103">
        <v>422.7</v>
      </c>
      <c r="L191" s="145"/>
      <c r="M191" s="52" t="s">
        <v>38</v>
      </c>
      <c r="N191" s="111">
        <v>152.16999999999999</v>
      </c>
      <c r="O191" s="145"/>
      <c r="P191" s="104"/>
      <c r="Q191" s="145"/>
      <c r="R191" s="59">
        <v>5293</v>
      </c>
    </row>
    <row r="192" spans="1:18" ht="14.25" customHeight="1" x14ac:dyDescent="0.25">
      <c r="A192" s="52" t="s">
        <v>38</v>
      </c>
      <c r="B192" s="52" t="s">
        <v>38</v>
      </c>
      <c r="C192" s="106" t="s">
        <v>103</v>
      </c>
      <c r="D192" s="145"/>
      <c r="E192" s="112" t="s">
        <v>38</v>
      </c>
      <c r="F192" s="145"/>
      <c r="G192" s="50"/>
      <c r="H192" s="106" t="s">
        <v>38</v>
      </c>
      <c r="I192" s="145"/>
      <c r="J192" s="53" t="s">
        <v>38</v>
      </c>
      <c r="K192" s="106" t="s">
        <v>38</v>
      </c>
      <c r="L192" s="145"/>
      <c r="M192" s="52" t="s">
        <v>38</v>
      </c>
      <c r="N192" s="109">
        <v>149.19</v>
      </c>
      <c r="O192" s="145"/>
      <c r="P192" s="106" t="s">
        <v>38</v>
      </c>
      <c r="Q192" s="145"/>
      <c r="R192" s="58">
        <v>5189.1899999999996</v>
      </c>
    </row>
    <row r="193" spans="1:18" ht="28.35" customHeight="1" x14ac:dyDescent="0.25">
      <c r="A193" s="52" t="s">
        <v>38</v>
      </c>
      <c r="B193" s="52" t="s">
        <v>149</v>
      </c>
      <c r="C193" s="106" t="s">
        <v>148</v>
      </c>
      <c r="D193" s="145"/>
      <c r="E193" s="112" t="s">
        <v>104</v>
      </c>
      <c r="F193" s="145"/>
      <c r="G193" s="54">
        <v>97</v>
      </c>
      <c r="H193" s="108">
        <v>1</v>
      </c>
      <c r="I193" s="145"/>
      <c r="J193" s="54">
        <v>97</v>
      </c>
      <c r="K193" s="110"/>
      <c r="L193" s="145"/>
      <c r="M193" s="53" t="s">
        <v>38</v>
      </c>
      <c r="N193" s="109">
        <v>144.71</v>
      </c>
      <c r="O193" s="145"/>
      <c r="P193" s="107" t="s">
        <v>38</v>
      </c>
      <c r="Q193" s="145"/>
      <c r="R193" s="58">
        <v>5033.51</v>
      </c>
    </row>
    <row r="194" spans="1:18" ht="28.35" customHeight="1" x14ac:dyDescent="0.25">
      <c r="A194" s="52" t="s">
        <v>38</v>
      </c>
      <c r="B194" s="52" t="s">
        <v>147</v>
      </c>
      <c r="C194" s="106" t="s">
        <v>146</v>
      </c>
      <c r="D194" s="145"/>
      <c r="E194" s="112" t="s">
        <v>104</v>
      </c>
      <c r="F194" s="145"/>
      <c r="G194" s="54">
        <v>51</v>
      </c>
      <c r="H194" s="108">
        <v>1</v>
      </c>
      <c r="I194" s="145"/>
      <c r="J194" s="54">
        <v>51</v>
      </c>
      <c r="K194" s="110"/>
      <c r="L194" s="145"/>
      <c r="M194" s="53" t="s">
        <v>38</v>
      </c>
      <c r="N194" s="109">
        <v>76.09</v>
      </c>
      <c r="O194" s="145"/>
      <c r="P194" s="107" t="s">
        <v>38</v>
      </c>
      <c r="Q194" s="145"/>
      <c r="R194" s="58">
        <v>2646.49</v>
      </c>
    </row>
    <row r="195" spans="1:18" ht="14.25" customHeight="1" x14ac:dyDescent="0.25">
      <c r="A195" s="55" t="s">
        <v>38</v>
      </c>
      <c r="B195" s="55" t="s">
        <v>38</v>
      </c>
      <c r="C195" s="101" t="s">
        <v>105</v>
      </c>
      <c r="D195" s="146"/>
      <c r="E195" s="146"/>
      <c r="F195" s="146"/>
      <c r="G195" s="146"/>
      <c r="H195" s="146"/>
      <c r="I195" s="146"/>
      <c r="J195" s="145"/>
      <c r="K195" s="102" t="s">
        <v>38</v>
      </c>
      <c r="L195" s="146"/>
      <c r="M195" s="145"/>
      <c r="N195" s="103">
        <v>372.97</v>
      </c>
      <c r="O195" s="145"/>
      <c r="P195" s="104"/>
      <c r="Q195" s="145"/>
      <c r="R195" s="48">
        <v>12973</v>
      </c>
    </row>
    <row r="196" spans="1:18" ht="14.25" customHeight="1" x14ac:dyDescent="0.25"/>
    <row r="197" spans="1:18" ht="14.25" customHeight="1" x14ac:dyDescent="0.25">
      <c r="A197" s="57" t="s">
        <v>38</v>
      </c>
      <c r="B197" s="57" t="s">
        <v>38</v>
      </c>
      <c r="C197" s="96" t="s">
        <v>56</v>
      </c>
      <c r="D197" s="146"/>
      <c r="E197" s="146"/>
      <c r="F197" s="146"/>
      <c r="G197" s="146"/>
      <c r="H197" s="146"/>
      <c r="I197" s="146"/>
      <c r="J197" s="146"/>
      <c r="K197" s="146"/>
      <c r="L197" s="146"/>
      <c r="M197" s="145"/>
      <c r="N197" s="97" t="s">
        <v>902</v>
      </c>
      <c r="O197" s="145"/>
      <c r="P197" s="97" t="s">
        <v>38</v>
      </c>
      <c r="Q197" s="145"/>
      <c r="R197" s="56" t="s">
        <v>901</v>
      </c>
    </row>
    <row r="198" spans="1:18" ht="14.25" customHeight="1" x14ac:dyDescent="0.25">
      <c r="A198" s="57" t="s">
        <v>38</v>
      </c>
      <c r="B198" s="57" t="s">
        <v>38</v>
      </c>
      <c r="C198" s="96" t="s">
        <v>144</v>
      </c>
      <c r="D198" s="146"/>
      <c r="E198" s="146"/>
      <c r="F198" s="146"/>
      <c r="G198" s="146"/>
      <c r="H198" s="146"/>
      <c r="I198" s="146"/>
      <c r="J198" s="146"/>
      <c r="K198" s="146"/>
      <c r="L198" s="146"/>
      <c r="M198" s="145"/>
      <c r="N198" s="97" t="s">
        <v>900</v>
      </c>
      <c r="O198" s="145"/>
      <c r="P198" s="97" t="s">
        <v>38</v>
      </c>
      <c r="Q198" s="145"/>
      <c r="R198" s="56" t="s">
        <v>899</v>
      </c>
    </row>
    <row r="199" spans="1:18" ht="14.25" customHeight="1" x14ac:dyDescent="0.25">
      <c r="A199" s="57" t="s">
        <v>38</v>
      </c>
      <c r="B199" s="57" t="s">
        <v>38</v>
      </c>
      <c r="C199" s="96" t="s">
        <v>129</v>
      </c>
      <c r="D199" s="146"/>
      <c r="E199" s="146"/>
      <c r="F199" s="146"/>
      <c r="G199" s="146"/>
      <c r="H199" s="146"/>
      <c r="I199" s="146"/>
      <c r="J199" s="146"/>
      <c r="K199" s="146"/>
      <c r="L199" s="146"/>
      <c r="M199" s="145"/>
      <c r="N199" s="97" t="s">
        <v>898</v>
      </c>
      <c r="O199" s="145"/>
      <c r="P199" s="97" t="s">
        <v>38</v>
      </c>
      <c r="Q199" s="145"/>
      <c r="R199" s="56" t="s">
        <v>897</v>
      </c>
    </row>
    <row r="200" spans="1:18" ht="14.25" customHeight="1" x14ac:dyDescent="0.25">
      <c r="A200" s="57" t="s">
        <v>38</v>
      </c>
      <c r="B200" s="57" t="s">
        <v>38</v>
      </c>
      <c r="C200" s="96" t="s">
        <v>57</v>
      </c>
      <c r="D200" s="146"/>
      <c r="E200" s="146"/>
      <c r="F200" s="146"/>
      <c r="G200" s="146"/>
      <c r="H200" s="146"/>
      <c r="I200" s="146"/>
      <c r="J200" s="146"/>
      <c r="K200" s="146"/>
      <c r="L200" s="146"/>
      <c r="M200" s="145"/>
      <c r="N200" s="97" t="s">
        <v>896</v>
      </c>
      <c r="O200" s="145"/>
      <c r="P200" s="97" t="s">
        <v>38</v>
      </c>
      <c r="Q200" s="145"/>
      <c r="R200" s="56" t="s">
        <v>895</v>
      </c>
    </row>
    <row r="201" spans="1:18" ht="14.25" customHeight="1" x14ac:dyDescent="0.25">
      <c r="A201" s="57" t="s">
        <v>38</v>
      </c>
      <c r="B201" s="57" t="s">
        <v>38</v>
      </c>
      <c r="C201" s="96" t="s">
        <v>141</v>
      </c>
      <c r="D201" s="146"/>
      <c r="E201" s="146"/>
      <c r="F201" s="146"/>
      <c r="G201" s="146"/>
      <c r="H201" s="146"/>
      <c r="I201" s="146"/>
      <c r="J201" s="146"/>
      <c r="K201" s="146"/>
      <c r="L201" s="146"/>
      <c r="M201" s="145"/>
      <c r="N201" s="97" t="s">
        <v>894</v>
      </c>
      <c r="O201" s="145"/>
      <c r="P201" s="97" t="s">
        <v>38</v>
      </c>
      <c r="Q201" s="145"/>
      <c r="R201" s="56" t="s">
        <v>893</v>
      </c>
    </row>
    <row r="202" spans="1:18" ht="14.25" customHeight="1" x14ac:dyDescent="0.25">
      <c r="A202" s="57" t="s">
        <v>38</v>
      </c>
      <c r="B202" s="57" t="s">
        <v>38</v>
      </c>
      <c r="C202" s="96" t="s">
        <v>58</v>
      </c>
      <c r="D202" s="146"/>
      <c r="E202" s="146"/>
      <c r="F202" s="146"/>
      <c r="G202" s="146"/>
      <c r="H202" s="146"/>
      <c r="I202" s="146"/>
      <c r="J202" s="146"/>
      <c r="K202" s="146"/>
      <c r="L202" s="146"/>
      <c r="M202" s="145"/>
      <c r="N202" s="97" t="s">
        <v>38</v>
      </c>
      <c r="O202" s="145"/>
      <c r="P202" s="97" t="s">
        <v>38</v>
      </c>
      <c r="Q202" s="145"/>
      <c r="R202" s="56" t="s">
        <v>892</v>
      </c>
    </row>
    <row r="203" spans="1:18" ht="14.25" customHeight="1" x14ac:dyDescent="0.25">
      <c r="A203" s="57" t="s">
        <v>38</v>
      </c>
      <c r="B203" s="57" t="s">
        <v>38</v>
      </c>
      <c r="C203" s="96" t="s">
        <v>59</v>
      </c>
      <c r="D203" s="146"/>
      <c r="E203" s="146"/>
      <c r="F203" s="146"/>
      <c r="G203" s="146"/>
      <c r="H203" s="146"/>
      <c r="I203" s="146"/>
      <c r="J203" s="146"/>
      <c r="K203" s="146"/>
      <c r="L203" s="146"/>
      <c r="M203" s="145"/>
      <c r="N203" s="97" t="s">
        <v>38</v>
      </c>
      <c r="O203" s="143"/>
      <c r="P203" s="97" t="s">
        <v>38</v>
      </c>
      <c r="Q203" s="143"/>
      <c r="R203" s="56" t="s">
        <v>891</v>
      </c>
    </row>
    <row r="204" spans="1:18" ht="14.25" customHeight="1" x14ac:dyDescent="0.25">
      <c r="A204" s="57" t="s">
        <v>38</v>
      </c>
      <c r="B204" s="57" t="s">
        <v>38</v>
      </c>
      <c r="C204" s="96" t="s">
        <v>128</v>
      </c>
      <c r="D204" s="144"/>
      <c r="E204" s="144"/>
      <c r="F204" s="144"/>
      <c r="G204" s="144"/>
      <c r="H204" s="144"/>
      <c r="I204" s="144"/>
      <c r="J204" s="144"/>
      <c r="K204" s="144"/>
      <c r="L204" s="144"/>
      <c r="M204" s="143"/>
      <c r="N204" s="97" t="s">
        <v>38</v>
      </c>
      <c r="O204" s="143"/>
      <c r="P204" s="97" t="s">
        <v>38</v>
      </c>
      <c r="Q204" s="143"/>
      <c r="R204" s="56" t="s">
        <v>890</v>
      </c>
    </row>
    <row r="205" spans="1:18" ht="18.2" customHeight="1" x14ac:dyDescent="0.25">
      <c r="A205" s="105" t="s">
        <v>719</v>
      </c>
      <c r="B205" s="144"/>
      <c r="C205" s="144"/>
      <c r="D205" s="144"/>
      <c r="E205" s="144"/>
      <c r="F205" s="144"/>
      <c r="G205" s="144"/>
      <c r="H205" s="144"/>
      <c r="I205" s="144"/>
      <c r="J205" s="144"/>
      <c r="K205" s="144"/>
      <c r="L205" s="144"/>
      <c r="M205" s="144"/>
      <c r="N205" s="144"/>
      <c r="O205" s="144"/>
      <c r="P205" s="144"/>
      <c r="Q205" s="144"/>
      <c r="R205" s="144"/>
    </row>
    <row r="206" spans="1:18" ht="50.25" customHeight="1" x14ac:dyDescent="0.25">
      <c r="A206" s="46" t="s">
        <v>38</v>
      </c>
      <c r="B206" s="47" t="s">
        <v>718</v>
      </c>
      <c r="C206" s="101" t="s">
        <v>717</v>
      </c>
      <c r="D206" s="143"/>
      <c r="E206" s="113" t="s">
        <v>155</v>
      </c>
      <c r="F206" s="143"/>
      <c r="G206" s="48">
        <v>0.1575</v>
      </c>
      <c r="H206" s="103">
        <v>1</v>
      </c>
      <c r="I206" s="143"/>
      <c r="J206" s="48">
        <v>0.1575</v>
      </c>
      <c r="K206" s="104"/>
      <c r="L206" s="143"/>
      <c r="M206" s="49"/>
      <c r="N206" s="104"/>
      <c r="O206" s="143"/>
      <c r="P206" s="104"/>
      <c r="Q206" s="143"/>
      <c r="R206" s="50"/>
    </row>
    <row r="207" spans="1:18" ht="17.45" customHeight="1" x14ac:dyDescent="0.25">
      <c r="A207" s="51" t="s">
        <v>38</v>
      </c>
      <c r="B207" s="52" t="s">
        <v>135</v>
      </c>
      <c r="C207" s="106" t="s">
        <v>134</v>
      </c>
      <c r="D207" s="144"/>
      <c r="E207" s="144"/>
      <c r="F207" s="144"/>
      <c r="G207" s="144"/>
      <c r="H207" s="144"/>
      <c r="I207" s="144"/>
      <c r="J207" s="144"/>
      <c r="K207" s="144"/>
      <c r="L207" s="144"/>
      <c r="M207" s="144"/>
      <c r="N207" s="144"/>
      <c r="O207" s="144"/>
      <c r="P207" s="144"/>
      <c r="Q207" s="143"/>
      <c r="R207" s="52" t="s">
        <v>38</v>
      </c>
    </row>
    <row r="208" spans="1:18" ht="14.25" customHeight="1" x14ac:dyDescent="0.25">
      <c r="A208" s="52" t="s">
        <v>38</v>
      </c>
      <c r="B208" s="53" t="s">
        <v>48</v>
      </c>
      <c r="C208" s="106" t="s">
        <v>92</v>
      </c>
      <c r="D208" s="143"/>
      <c r="E208" s="106" t="s">
        <v>38</v>
      </c>
      <c r="F208" s="143"/>
      <c r="G208" s="52" t="s">
        <v>38</v>
      </c>
      <c r="H208" s="110"/>
      <c r="I208" s="143"/>
      <c r="J208" s="53" t="s">
        <v>38</v>
      </c>
      <c r="K208" s="108">
        <v>1937.25</v>
      </c>
      <c r="L208" s="143"/>
      <c r="M208" s="54">
        <v>1</v>
      </c>
      <c r="N208" s="109">
        <v>305.12</v>
      </c>
      <c r="O208" s="143"/>
      <c r="P208" s="108">
        <v>34.783000000000001</v>
      </c>
      <c r="Q208" s="143"/>
      <c r="R208" s="58">
        <v>10612.88</v>
      </c>
    </row>
    <row r="209" spans="1:18" ht="14.25" customHeight="1" x14ac:dyDescent="0.25">
      <c r="A209" s="52" t="s">
        <v>38</v>
      </c>
      <c r="B209" s="53" t="s">
        <v>50</v>
      </c>
      <c r="C209" s="106" t="s">
        <v>93</v>
      </c>
      <c r="D209" s="143"/>
      <c r="E209" s="106" t="s">
        <v>38</v>
      </c>
      <c r="F209" s="143"/>
      <c r="G209" s="52" t="s">
        <v>38</v>
      </c>
      <c r="H209" s="110"/>
      <c r="I209" s="143"/>
      <c r="J209" s="53" t="s">
        <v>38</v>
      </c>
      <c r="K209" s="110"/>
      <c r="L209" s="143"/>
      <c r="M209" s="54">
        <v>1</v>
      </c>
      <c r="N209" s="110"/>
      <c r="O209" s="143"/>
      <c r="P209" s="110"/>
      <c r="Q209" s="143"/>
      <c r="R209" s="50"/>
    </row>
    <row r="210" spans="1:18" ht="14.25" customHeight="1" x14ac:dyDescent="0.25">
      <c r="A210" s="52" t="s">
        <v>38</v>
      </c>
      <c r="B210" s="53" t="s">
        <v>51</v>
      </c>
      <c r="C210" s="106" t="s">
        <v>94</v>
      </c>
      <c r="D210" s="145"/>
      <c r="E210" s="106" t="s">
        <v>38</v>
      </c>
      <c r="F210" s="145"/>
      <c r="G210" s="52" t="s">
        <v>38</v>
      </c>
      <c r="H210" s="110"/>
      <c r="I210" s="145"/>
      <c r="J210" s="53" t="s">
        <v>38</v>
      </c>
      <c r="K210" s="110"/>
      <c r="L210" s="145"/>
      <c r="M210" s="54">
        <v>1</v>
      </c>
      <c r="N210" s="110"/>
      <c r="O210" s="145"/>
      <c r="P210" s="110"/>
      <c r="Q210" s="145"/>
      <c r="R210" s="50"/>
    </row>
    <row r="211" spans="1:18" ht="14.25" customHeight="1" x14ac:dyDescent="0.25">
      <c r="A211" s="52" t="s">
        <v>38</v>
      </c>
      <c r="B211" s="53" t="s">
        <v>53</v>
      </c>
      <c r="C211" s="106" t="s">
        <v>95</v>
      </c>
      <c r="D211" s="145"/>
      <c r="E211" s="106" t="s">
        <v>38</v>
      </c>
      <c r="F211" s="145"/>
      <c r="G211" s="52" t="s">
        <v>38</v>
      </c>
      <c r="H211" s="110"/>
      <c r="I211" s="145"/>
      <c r="J211" s="53" t="s">
        <v>38</v>
      </c>
      <c r="K211" s="110"/>
      <c r="L211" s="145"/>
      <c r="M211" s="54">
        <v>1</v>
      </c>
      <c r="N211" s="110"/>
      <c r="O211" s="145"/>
      <c r="P211" s="110"/>
      <c r="Q211" s="145"/>
      <c r="R211" s="50"/>
    </row>
    <row r="212" spans="1:18" ht="14.25" customHeight="1" x14ac:dyDescent="0.25">
      <c r="A212" s="52" t="s">
        <v>38</v>
      </c>
      <c r="B212" s="52" t="s">
        <v>38</v>
      </c>
      <c r="C212" s="106" t="s">
        <v>99</v>
      </c>
      <c r="D212" s="145"/>
      <c r="E212" s="112" t="s">
        <v>100</v>
      </c>
      <c r="F212" s="145"/>
      <c r="G212" s="54">
        <v>189</v>
      </c>
      <c r="H212" s="108">
        <v>1</v>
      </c>
      <c r="I212" s="145"/>
      <c r="J212" s="54">
        <v>29.767499999999998</v>
      </c>
      <c r="K212" s="106" t="s">
        <v>38</v>
      </c>
      <c r="L212" s="145"/>
      <c r="M212" s="52" t="s">
        <v>38</v>
      </c>
      <c r="N212" s="106" t="s">
        <v>38</v>
      </c>
      <c r="O212" s="145"/>
      <c r="P212" s="106" t="s">
        <v>38</v>
      </c>
      <c r="Q212" s="145"/>
      <c r="R212" s="50"/>
    </row>
    <row r="213" spans="1:18" ht="14.25" customHeight="1" x14ac:dyDescent="0.25">
      <c r="A213" s="52" t="s">
        <v>38</v>
      </c>
      <c r="B213" s="52" t="s">
        <v>38</v>
      </c>
      <c r="C213" s="106" t="s">
        <v>101</v>
      </c>
      <c r="D213" s="145"/>
      <c r="E213" s="112" t="s">
        <v>100</v>
      </c>
      <c r="F213" s="145"/>
      <c r="G213" s="50"/>
      <c r="H213" s="108">
        <v>1</v>
      </c>
      <c r="I213" s="145"/>
      <c r="J213" s="50"/>
      <c r="K213" s="106" t="s">
        <v>38</v>
      </c>
      <c r="L213" s="145"/>
      <c r="M213" s="52" t="s">
        <v>38</v>
      </c>
      <c r="N213" s="106" t="s">
        <v>38</v>
      </c>
      <c r="O213" s="145"/>
      <c r="P213" s="106" t="s">
        <v>38</v>
      </c>
      <c r="Q213" s="145"/>
      <c r="R213" s="50"/>
    </row>
    <row r="214" spans="1:18" ht="14.25" customHeight="1" x14ac:dyDescent="0.25">
      <c r="A214" s="52" t="s">
        <v>38</v>
      </c>
      <c r="B214" s="52" t="s">
        <v>38</v>
      </c>
      <c r="C214" s="101" t="s">
        <v>102</v>
      </c>
      <c r="D214" s="146"/>
      <c r="E214" s="146"/>
      <c r="F214" s="146"/>
      <c r="G214" s="146"/>
      <c r="H214" s="146"/>
      <c r="I214" s="146"/>
      <c r="J214" s="145"/>
      <c r="K214" s="103">
        <v>1937.25</v>
      </c>
      <c r="L214" s="145"/>
      <c r="M214" s="52" t="s">
        <v>38</v>
      </c>
      <c r="N214" s="111">
        <v>305.12</v>
      </c>
      <c r="O214" s="145"/>
      <c r="P214" s="104"/>
      <c r="Q214" s="145"/>
      <c r="R214" s="59">
        <v>10612.88</v>
      </c>
    </row>
    <row r="215" spans="1:18" ht="14.25" customHeight="1" x14ac:dyDescent="0.25">
      <c r="A215" s="52" t="s">
        <v>38</v>
      </c>
      <c r="B215" s="52" t="s">
        <v>38</v>
      </c>
      <c r="C215" s="106" t="s">
        <v>103</v>
      </c>
      <c r="D215" s="145"/>
      <c r="E215" s="112" t="s">
        <v>38</v>
      </c>
      <c r="F215" s="145"/>
      <c r="G215" s="50"/>
      <c r="H215" s="106" t="s">
        <v>38</v>
      </c>
      <c r="I215" s="145"/>
      <c r="J215" s="53" t="s">
        <v>38</v>
      </c>
      <c r="K215" s="106" t="s">
        <v>38</v>
      </c>
      <c r="L215" s="145"/>
      <c r="M215" s="52" t="s">
        <v>38</v>
      </c>
      <c r="N215" s="109">
        <v>305.12</v>
      </c>
      <c r="O215" s="145"/>
      <c r="P215" s="106" t="s">
        <v>38</v>
      </c>
      <c r="Q215" s="145"/>
      <c r="R215" s="58">
        <v>10612.88</v>
      </c>
    </row>
    <row r="216" spans="1:18" ht="28.35" customHeight="1" x14ac:dyDescent="0.25">
      <c r="A216" s="52" t="s">
        <v>38</v>
      </c>
      <c r="B216" s="52" t="s">
        <v>154</v>
      </c>
      <c r="C216" s="106" t="s">
        <v>153</v>
      </c>
      <c r="D216" s="145"/>
      <c r="E216" s="112" t="s">
        <v>104</v>
      </c>
      <c r="F216" s="145"/>
      <c r="G216" s="54">
        <v>89</v>
      </c>
      <c r="H216" s="108">
        <v>1</v>
      </c>
      <c r="I216" s="145"/>
      <c r="J216" s="54">
        <v>89</v>
      </c>
      <c r="K216" s="110"/>
      <c r="L216" s="145"/>
      <c r="M216" s="53" t="s">
        <v>38</v>
      </c>
      <c r="N216" s="109">
        <v>271.56</v>
      </c>
      <c r="O216" s="145"/>
      <c r="P216" s="107" t="s">
        <v>38</v>
      </c>
      <c r="Q216" s="145"/>
      <c r="R216" s="58">
        <v>9445.4599999999991</v>
      </c>
    </row>
    <row r="217" spans="1:18" ht="28.35" customHeight="1" x14ac:dyDescent="0.25">
      <c r="A217" s="52" t="s">
        <v>38</v>
      </c>
      <c r="B217" s="52" t="s">
        <v>152</v>
      </c>
      <c r="C217" s="106" t="s">
        <v>151</v>
      </c>
      <c r="D217" s="145"/>
      <c r="E217" s="112" t="s">
        <v>104</v>
      </c>
      <c r="F217" s="145"/>
      <c r="G217" s="54">
        <v>40</v>
      </c>
      <c r="H217" s="108">
        <v>1</v>
      </c>
      <c r="I217" s="145"/>
      <c r="J217" s="54">
        <v>40</v>
      </c>
      <c r="K217" s="110"/>
      <c r="L217" s="145"/>
      <c r="M217" s="53" t="s">
        <v>38</v>
      </c>
      <c r="N217" s="109">
        <v>122.05</v>
      </c>
      <c r="O217" s="145"/>
      <c r="P217" s="107" t="s">
        <v>38</v>
      </c>
      <c r="Q217" s="145"/>
      <c r="R217" s="58">
        <v>4245.1499999999996</v>
      </c>
    </row>
    <row r="218" spans="1:18" ht="14.25" customHeight="1" x14ac:dyDescent="0.25">
      <c r="A218" s="55" t="s">
        <v>38</v>
      </c>
      <c r="B218" s="55" t="s">
        <v>38</v>
      </c>
      <c r="C218" s="101" t="s">
        <v>105</v>
      </c>
      <c r="D218" s="146"/>
      <c r="E218" s="146"/>
      <c r="F218" s="146"/>
      <c r="G218" s="146"/>
      <c r="H218" s="146"/>
      <c r="I218" s="146"/>
      <c r="J218" s="145"/>
      <c r="K218" s="102" t="s">
        <v>38</v>
      </c>
      <c r="L218" s="146"/>
      <c r="M218" s="145"/>
      <c r="N218" s="103">
        <v>698.73</v>
      </c>
      <c r="O218" s="145"/>
      <c r="P218" s="104"/>
      <c r="Q218" s="145"/>
      <c r="R218" s="48">
        <v>24303.49</v>
      </c>
    </row>
    <row r="219" spans="1:18" ht="28.35" customHeight="1" x14ac:dyDescent="0.25">
      <c r="A219" s="46" t="s">
        <v>38</v>
      </c>
      <c r="B219" s="47" t="s">
        <v>716</v>
      </c>
      <c r="C219" s="101" t="s">
        <v>715</v>
      </c>
      <c r="D219" s="145"/>
      <c r="E219" s="113" t="s">
        <v>161</v>
      </c>
      <c r="F219" s="145"/>
      <c r="G219" s="48">
        <v>1.6</v>
      </c>
      <c r="H219" s="103">
        <v>1</v>
      </c>
      <c r="I219" s="145"/>
      <c r="J219" s="48">
        <v>1.6</v>
      </c>
      <c r="K219" s="104"/>
      <c r="L219" s="145"/>
      <c r="M219" s="49"/>
      <c r="N219" s="104"/>
      <c r="O219" s="145"/>
      <c r="P219" s="104"/>
      <c r="Q219" s="145"/>
      <c r="R219" s="50"/>
    </row>
    <row r="220" spans="1:18" ht="17.45" customHeight="1" x14ac:dyDescent="0.25">
      <c r="A220" s="51" t="s">
        <v>38</v>
      </c>
      <c r="B220" s="52" t="s">
        <v>135</v>
      </c>
      <c r="C220" s="106" t="s">
        <v>714</v>
      </c>
      <c r="D220" s="146"/>
      <c r="E220" s="146"/>
      <c r="F220" s="146"/>
      <c r="G220" s="146"/>
      <c r="H220" s="146"/>
      <c r="I220" s="146"/>
      <c r="J220" s="146"/>
      <c r="K220" s="146"/>
      <c r="L220" s="146"/>
      <c r="M220" s="146"/>
      <c r="N220" s="146"/>
      <c r="O220" s="146"/>
      <c r="P220" s="146"/>
      <c r="Q220" s="145"/>
      <c r="R220" s="52" t="s">
        <v>38</v>
      </c>
    </row>
    <row r="221" spans="1:18" ht="14.25" customHeight="1" x14ac:dyDescent="0.25">
      <c r="A221" s="52" t="s">
        <v>38</v>
      </c>
      <c r="B221" s="53" t="s">
        <v>48</v>
      </c>
      <c r="C221" s="106" t="s">
        <v>92</v>
      </c>
      <c r="D221" s="145"/>
      <c r="E221" s="106" t="s">
        <v>38</v>
      </c>
      <c r="F221" s="145"/>
      <c r="G221" s="52" t="s">
        <v>38</v>
      </c>
      <c r="H221" s="110"/>
      <c r="I221" s="145"/>
      <c r="J221" s="53" t="s">
        <v>38</v>
      </c>
      <c r="K221" s="108">
        <v>123.05</v>
      </c>
      <c r="L221" s="145"/>
      <c r="M221" s="54">
        <v>1</v>
      </c>
      <c r="N221" s="109">
        <v>196.89</v>
      </c>
      <c r="O221" s="145"/>
      <c r="P221" s="108">
        <v>34.783000000000001</v>
      </c>
      <c r="Q221" s="145"/>
      <c r="R221" s="58">
        <v>6848.08</v>
      </c>
    </row>
    <row r="222" spans="1:18" ht="14.25" customHeight="1" x14ac:dyDescent="0.25">
      <c r="A222" s="52" t="s">
        <v>38</v>
      </c>
      <c r="B222" s="53" t="s">
        <v>50</v>
      </c>
      <c r="C222" s="106" t="s">
        <v>93</v>
      </c>
      <c r="D222" s="145"/>
      <c r="E222" s="106" t="s">
        <v>38</v>
      </c>
      <c r="F222" s="145"/>
      <c r="G222" s="52" t="s">
        <v>38</v>
      </c>
      <c r="H222" s="110"/>
      <c r="I222" s="145"/>
      <c r="J222" s="53" t="s">
        <v>38</v>
      </c>
      <c r="K222" s="108">
        <v>58.94</v>
      </c>
      <c r="L222" s="145"/>
      <c r="M222" s="54">
        <v>1</v>
      </c>
      <c r="N222" s="109">
        <v>94.3</v>
      </c>
      <c r="O222" s="145"/>
      <c r="P222" s="108">
        <v>13.177</v>
      </c>
      <c r="Q222" s="145"/>
      <c r="R222" s="58">
        <v>1242.6400000000001</v>
      </c>
    </row>
    <row r="223" spans="1:18" ht="14.25" customHeight="1" x14ac:dyDescent="0.25">
      <c r="A223" s="52" t="s">
        <v>38</v>
      </c>
      <c r="B223" s="53" t="s">
        <v>51</v>
      </c>
      <c r="C223" s="106" t="s">
        <v>94</v>
      </c>
      <c r="D223" s="145"/>
      <c r="E223" s="106" t="s">
        <v>38</v>
      </c>
      <c r="F223" s="145"/>
      <c r="G223" s="52" t="s">
        <v>38</v>
      </c>
      <c r="H223" s="110"/>
      <c r="I223" s="145"/>
      <c r="J223" s="53" t="s">
        <v>38</v>
      </c>
      <c r="K223" s="108">
        <v>3</v>
      </c>
      <c r="L223" s="145"/>
      <c r="M223" s="54">
        <v>1</v>
      </c>
      <c r="N223" s="109">
        <v>4.8</v>
      </c>
      <c r="O223" s="145"/>
      <c r="P223" s="108">
        <v>34.783000000000001</v>
      </c>
      <c r="Q223" s="145"/>
      <c r="R223" s="58">
        <v>166.96</v>
      </c>
    </row>
    <row r="224" spans="1:18" ht="14.25" customHeight="1" x14ac:dyDescent="0.25">
      <c r="A224" s="52" t="s">
        <v>38</v>
      </c>
      <c r="B224" s="53" t="s">
        <v>53</v>
      </c>
      <c r="C224" s="106" t="s">
        <v>95</v>
      </c>
      <c r="D224" s="145"/>
      <c r="E224" s="106" t="s">
        <v>38</v>
      </c>
      <c r="F224" s="145"/>
      <c r="G224" s="52" t="s">
        <v>38</v>
      </c>
      <c r="H224" s="110"/>
      <c r="I224" s="145"/>
      <c r="J224" s="53" t="s">
        <v>38</v>
      </c>
      <c r="K224" s="108">
        <v>78.989999999999995</v>
      </c>
      <c r="L224" s="145"/>
      <c r="M224" s="54">
        <v>1</v>
      </c>
      <c r="N224" s="109">
        <v>126.38</v>
      </c>
      <c r="O224" s="145"/>
      <c r="P224" s="108">
        <v>4.3330000000000002</v>
      </c>
      <c r="Q224" s="145"/>
      <c r="R224" s="58">
        <v>547.62</v>
      </c>
    </row>
    <row r="225" spans="1:18" ht="28.35" customHeight="1" x14ac:dyDescent="0.25">
      <c r="A225" s="51" t="s">
        <v>38</v>
      </c>
      <c r="B225" s="52" t="s">
        <v>96</v>
      </c>
      <c r="C225" s="106" t="s">
        <v>97</v>
      </c>
      <c r="D225" s="145"/>
      <c r="E225" s="107" t="s">
        <v>98</v>
      </c>
      <c r="F225" s="145"/>
      <c r="G225" s="54">
        <v>2.46</v>
      </c>
      <c r="H225" s="108">
        <v>1</v>
      </c>
      <c r="I225" s="145"/>
      <c r="J225" s="54">
        <v>3.9359999999999999</v>
      </c>
      <c r="K225" s="107" t="s">
        <v>38</v>
      </c>
      <c r="L225" s="145"/>
      <c r="M225" s="52" t="s">
        <v>38</v>
      </c>
      <c r="N225" s="106" t="s">
        <v>38</v>
      </c>
      <c r="O225" s="145"/>
      <c r="P225" s="107" t="s">
        <v>38</v>
      </c>
      <c r="Q225" s="145"/>
      <c r="R225" s="52" t="s">
        <v>38</v>
      </c>
    </row>
    <row r="226" spans="1:18" ht="14.25" customHeight="1" x14ac:dyDescent="0.25">
      <c r="A226" s="52" t="s">
        <v>38</v>
      </c>
      <c r="B226" s="52" t="s">
        <v>38</v>
      </c>
      <c r="C226" s="106" t="s">
        <v>99</v>
      </c>
      <c r="D226" s="145"/>
      <c r="E226" s="112" t="s">
        <v>100</v>
      </c>
      <c r="F226" s="145"/>
      <c r="G226" s="54">
        <v>10.7</v>
      </c>
      <c r="H226" s="108">
        <v>1</v>
      </c>
      <c r="I226" s="145"/>
      <c r="J226" s="54">
        <v>17.12</v>
      </c>
      <c r="K226" s="106" t="s">
        <v>38</v>
      </c>
      <c r="L226" s="145"/>
      <c r="M226" s="52" t="s">
        <v>38</v>
      </c>
      <c r="N226" s="106" t="s">
        <v>38</v>
      </c>
      <c r="O226" s="145"/>
      <c r="P226" s="106" t="s">
        <v>38</v>
      </c>
      <c r="Q226" s="145"/>
      <c r="R226" s="50"/>
    </row>
    <row r="227" spans="1:18" ht="14.25" customHeight="1" x14ac:dyDescent="0.25">
      <c r="A227" s="52" t="s">
        <v>38</v>
      </c>
      <c r="B227" s="52" t="s">
        <v>38</v>
      </c>
      <c r="C227" s="106" t="s">
        <v>101</v>
      </c>
      <c r="D227" s="145"/>
      <c r="E227" s="112" t="s">
        <v>100</v>
      </c>
      <c r="F227" s="145"/>
      <c r="G227" s="54">
        <v>0.19</v>
      </c>
      <c r="H227" s="108">
        <v>1</v>
      </c>
      <c r="I227" s="145"/>
      <c r="J227" s="54">
        <v>0.30399999999999999</v>
      </c>
      <c r="K227" s="106" t="s">
        <v>38</v>
      </c>
      <c r="L227" s="145"/>
      <c r="M227" s="52" t="s">
        <v>38</v>
      </c>
      <c r="N227" s="106" t="s">
        <v>38</v>
      </c>
      <c r="O227" s="145"/>
      <c r="P227" s="106" t="s">
        <v>38</v>
      </c>
      <c r="Q227" s="145"/>
      <c r="R227" s="50"/>
    </row>
    <row r="228" spans="1:18" ht="14.25" customHeight="1" x14ac:dyDescent="0.25">
      <c r="A228" s="52" t="s">
        <v>38</v>
      </c>
      <c r="B228" s="52" t="s">
        <v>38</v>
      </c>
      <c r="C228" s="101" t="s">
        <v>102</v>
      </c>
      <c r="D228" s="146"/>
      <c r="E228" s="146"/>
      <c r="F228" s="146"/>
      <c r="G228" s="146"/>
      <c r="H228" s="146"/>
      <c r="I228" s="146"/>
      <c r="J228" s="145"/>
      <c r="K228" s="103">
        <v>260.98</v>
      </c>
      <c r="L228" s="145"/>
      <c r="M228" s="52" t="s">
        <v>38</v>
      </c>
      <c r="N228" s="111">
        <v>417.57</v>
      </c>
      <c r="O228" s="145"/>
      <c r="P228" s="104"/>
      <c r="Q228" s="145"/>
      <c r="R228" s="59">
        <v>8638.34</v>
      </c>
    </row>
    <row r="229" spans="1:18" ht="14.25" customHeight="1" x14ac:dyDescent="0.25">
      <c r="A229" s="52" t="s">
        <v>38</v>
      </c>
      <c r="B229" s="52" t="s">
        <v>38</v>
      </c>
      <c r="C229" s="106" t="s">
        <v>103</v>
      </c>
      <c r="D229" s="145"/>
      <c r="E229" s="112" t="s">
        <v>38</v>
      </c>
      <c r="F229" s="145"/>
      <c r="G229" s="50"/>
      <c r="H229" s="106" t="s">
        <v>38</v>
      </c>
      <c r="I229" s="145"/>
      <c r="J229" s="53" t="s">
        <v>38</v>
      </c>
      <c r="K229" s="106" t="s">
        <v>38</v>
      </c>
      <c r="L229" s="145"/>
      <c r="M229" s="52" t="s">
        <v>38</v>
      </c>
      <c r="N229" s="109">
        <v>201.69</v>
      </c>
      <c r="O229" s="145"/>
      <c r="P229" s="106" t="s">
        <v>38</v>
      </c>
      <c r="Q229" s="145"/>
      <c r="R229" s="58">
        <v>7015.04</v>
      </c>
    </row>
    <row r="230" spans="1:18" ht="28.35" customHeight="1" x14ac:dyDescent="0.25">
      <c r="A230" s="52" t="s">
        <v>38</v>
      </c>
      <c r="B230" s="52" t="s">
        <v>149</v>
      </c>
      <c r="C230" s="106" t="s">
        <v>148</v>
      </c>
      <c r="D230" s="145"/>
      <c r="E230" s="112" t="s">
        <v>104</v>
      </c>
      <c r="F230" s="145"/>
      <c r="G230" s="54">
        <v>97</v>
      </c>
      <c r="H230" s="108">
        <v>1</v>
      </c>
      <c r="I230" s="145"/>
      <c r="J230" s="54">
        <v>97</v>
      </c>
      <c r="K230" s="110"/>
      <c r="L230" s="145"/>
      <c r="M230" s="53" t="s">
        <v>38</v>
      </c>
      <c r="N230" s="109">
        <v>195.64</v>
      </c>
      <c r="O230" s="145"/>
      <c r="P230" s="107" t="s">
        <v>38</v>
      </c>
      <c r="Q230" s="145"/>
      <c r="R230" s="58">
        <v>6804.59</v>
      </c>
    </row>
    <row r="231" spans="1:18" ht="28.35" customHeight="1" x14ac:dyDescent="0.25">
      <c r="A231" s="52" t="s">
        <v>38</v>
      </c>
      <c r="B231" s="52" t="s">
        <v>147</v>
      </c>
      <c r="C231" s="106" t="s">
        <v>146</v>
      </c>
      <c r="D231" s="145"/>
      <c r="E231" s="112" t="s">
        <v>104</v>
      </c>
      <c r="F231" s="145"/>
      <c r="G231" s="54">
        <v>51</v>
      </c>
      <c r="H231" s="108">
        <v>1</v>
      </c>
      <c r="I231" s="145"/>
      <c r="J231" s="54">
        <v>51</v>
      </c>
      <c r="K231" s="110"/>
      <c r="L231" s="145"/>
      <c r="M231" s="53" t="s">
        <v>38</v>
      </c>
      <c r="N231" s="109">
        <v>102.86</v>
      </c>
      <c r="O231" s="145"/>
      <c r="P231" s="107" t="s">
        <v>38</v>
      </c>
      <c r="Q231" s="145"/>
      <c r="R231" s="58">
        <v>3577.67</v>
      </c>
    </row>
    <row r="232" spans="1:18" ht="14.25" customHeight="1" x14ac:dyDescent="0.25">
      <c r="A232" s="55" t="s">
        <v>38</v>
      </c>
      <c r="B232" s="55" t="s">
        <v>38</v>
      </c>
      <c r="C232" s="101" t="s">
        <v>105</v>
      </c>
      <c r="D232" s="146"/>
      <c r="E232" s="146"/>
      <c r="F232" s="146"/>
      <c r="G232" s="146"/>
      <c r="H232" s="146"/>
      <c r="I232" s="146"/>
      <c r="J232" s="145"/>
      <c r="K232" s="102" t="s">
        <v>38</v>
      </c>
      <c r="L232" s="146"/>
      <c r="M232" s="145"/>
      <c r="N232" s="103">
        <v>716.07</v>
      </c>
      <c r="O232" s="145"/>
      <c r="P232" s="104"/>
      <c r="Q232" s="145"/>
      <c r="R232" s="48">
        <v>19020.599999999999</v>
      </c>
    </row>
    <row r="233" spans="1:18" ht="38.85" customHeight="1" x14ac:dyDescent="0.25">
      <c r="A233" s="51" t="s">
        <v>38</v>
      </c>
      <c r="B233" s="52" t="s">
        <v>713</v>
      </c>
      <c r="C233" s="106" t="s">
        <v>712</v>
      </c>
      <c r="D233" s="145"/>
      <c r="E233" s="107" t="s">
        <v>160</v>
      </c>
      <c r="F233" s="145"/>
      <c r="G233" s="54">
        <v>180.96</v>
      </c>
      <c r="H233" s="108">
        <v>1</v>
      </c>
      <c r="I233" s="145"/>
      <c r="J233" s="54">
        <v>180.96</v>
      </c>
      <c r="K233" s="108">
        <v>54.05</v>
      </c>
      <c r="L233" s="145"/>
      <c r="M233" s="54">
        <v>1</v>
      </c>
      <c r="N233" s="109">
        <v>866.8</v>
      </c>
      <c r="O233" s="145"/>
      <c r="P233" s="108">
        <v>11.28</v>
      </c>
      <c r="Q233" s="145"/>
      <c r="R233" s="58">
        <v>9780.89</v>
      </c>
    </row>
    <row r="234" spans="1:18" ht="14.25" customHeight="1" x14ac:dyDescent="0.25">
      <c r="A234" s="55" t="s">
        <v>38</v>
      </c>
      <c r="B234" s="55" t="s">
        <v>38</v>
      </c>
      <c r="C234" s="101" t="s">
        <v>105</v>
      </c>
      <c r="D234" s="146"/>
      <c r="E234" s="146"/>
      <c r="F234" s="146"/>
      <c r="G234" s="146"/>
      <c r="H234" s="146"/>
      <c r="I234" s="146"/>
      <c r="J234" s="145"/>
      <c r="K234" s="102" t="s">
        <v>38</v>
      </c>
      <c r="L234" s="146"/>
      <c r="M234" s="145"/>
      <c r="N234" s="103">
        <v>866.8</v>
      </c>
      <c r="O234" s="145"/>
      <c r="P234" s="104"/>
      <c r="Q234" s="145"/>
      <c r="R234" s="48">
        <v>9780.89</v>
      </c>
    </row>
    <row r="235" spans="1:18" ht="38.85" customHeight="1" x14ac:dyDescent="0.25">
      <c r="A235" s="46" t="s">
        <v>38</v>
      </c>
      <c r="B235" s="47" t="s">
        <v>711</v>
      </c>
      <c r="C235" s="101" t="s">
        <v>710</v>
      </c>
      <c r="D235" s="145"/>
      <c r="E235" s="113" t="s">
        <v>709</v>
      </c>
      <c r="F235" s="145"/>
      <c r="G235" s="48">
        <v>2.4</v>
      </c>
      <c r="H235" s="103">
        <v>1</v>
      </c>
      <c r="I235" s="145"/>
      <c r="J235" s="48">
        <v>2.4</v>
      </c>
      <c r="K235" s="104"/>
      <c r="L235" s="145"/>
      <c r="M235" s="49"/>
      <c r="N235" s="104"/>
      <c r="O235" s="145"/>
      <c r="P235" s="104"/>
      <c r="Q235" s="145"/>
      <c r="R235" s="50"/>
    </row>
    <row r="236" spans="1:18" ht="17.45" customHeight="1" x14ac:dyDescent="0.25">
      <c r="A236" s="51" t="s">
        <v>38</v>
      </c>
      <c r="B236" s="52" t="s">
        <v>135</v>
      </c>
      <c r="C236" s="106" t="s">
        <v>708</v>
      </c>
      <c r="D236" s="146"/>
      <c r="E236" s="146"/>
      <c r="F236" s="146"/>
      <c r="G236" s="146"/>
      <c r="H236" s="146"/>
      <c r="I236" s="146"/>
      <c r="J236" s="146"/>
      <c r="K236" s="146"/>
      <c r="L236" s="146"/>
      <c r="M236" s="146"/>
      <c r="N236" s="146"/>
      <c r="O236" s="146"/>
      <c r="P236" s="146"/>
      <c r="Q236" s="145"/>
      <c r="R236" s="52" t="s">
        <v>38</v>
      </c>
    </row>
    <row r="237" spans="1:18" ht="14.25" customHeight="1" x14ac:dyDescent="0.25">
      <c r="A237" s="52" t="s">
        <v>38</v>
      </c>
      <c r="B237" s="53" t="s">
        <v>48</v>
      </c>
      <c r="C237" s="106" t="s">
        <v>92</v>
      </c>
      <c r="D237" s="145"/>
      <c r="E237" s="106" t="s">
        <v>38</v>
      </c>
      <c r="F237" s="145"/>
      <c r="G237" s="52" t="s">
        <v>38</v>
      </c>
      <c r="H237" s="110"/>
      <c r="I237" s="145"/>
      <c r="J237" s="53" t="s">
        <v>38</v>
      </c>
      <c r="K237" s="108">
        <v>18.61</v>
      </c>
      <c r="L237" s="145"/>
      <c r="M237" s="54">
        <v>1</v>
      </c>
      <c r="N237" s="109">
        <v>44.67</v>
      </c>
      <c r="O237" s="145"/>
      <c r="P237" s="108">
        <v>34.783000000000001</v>
      </c>
      <c r="Q237" s="145"/>
      <c r="R237" s="58">
        <v>1553.55</v>
      </c>
    </row>
    <row r="238" spans="1:18" ht="14.25" customHeight="1" x14ac:dyDescent="0.25">
      <c r="A238" s="52" t="s">
        <v>38</v>
      </c>
      <c r="B238" s="53" t="s">
        <v>50</v>
      </c>
      <c r="C238" s="106" t="s">
        <v>93</v>
      </c>
      <c r="D238" s="145"/>
      <c r="E238" s="106" t="s">
        <v>38</v>
      </c>
      <c r="F238" s="145"/>
      <c r="G238" s="52" t="s">
        <v>38</v>
      </c>
      <c r="H238" s="110"/>
      <c r="I238" s="145"/>
      <c r="J238" s="53" t="s">
        <v>38</v>
      </c>
      <c r="K238" s="108">
        <v>15</v>
      </c>
      <c r="L238" s="145"/>
      <c r="M238" s="54">
        <v>1</v>
      </c>
      <c r="N238" s="109">
        <v>36</v>
      </c>
      <c r="O238" s="145"/>
      <c r="P238" s="108">
        <v>16.756</v>
      </c>
      <c r="Q238" s="145"/>
      <c r="R238" s="58">
        <v>603.22</v>
      </c>
    </row>
    <row r="239" spans="1:18" ht="14.25" customHeight="1" x14ac:dyDescent="0.25">
      <c r="A239" s="52" t="s">
        <v>38</v>
      </c>
      <c r="B239" s="53" t="s">
        <v>51</v>
      </c>
      <c r="C239" s="106" t="s">
        <v>94</v>
      </c>
      <c r="D239" s="145"/>
      <c r="E239" s="106" t="s">
        <v>38</v>
      </c>
      <c r="F239" s="145"/>
      <c r="G239" s="52" t="s">
        <v>38</v>
      </c>
      <c r="H239" s="110"/>
      <c r="I239" s="145"/>
      <c r="J239" s="53" t="s">
        <v>38</v>
      </c>
      <c r="K239" s="110"/>
      <c r="L239" s="145"/>
      <c r="M239" s="54">
        <v>1</v>
      </c>
      <c r="N239" s="110"/>
      <c r="O239" s="145"/>
      <c r="P239" s="108">
        <v>34.783000000000001</v>
      </c>
      <c r="Q239" s="145"/>
      <c r="R239" s="50"/>
    </row>
    <row r="240" spans="1:18" ht="14.25" customHeight="1" x14ac:dyDescent="0.25">
      <c r="A240" s="52" t="s">
        <v>38</v>
      </c>
      <c r="B240" s="53" t="s">
        <v>53</v>
      </c>
      <c r="C240" s="106" t="s">
        <v>95</v>
      </c>
      <c r="D240" s="145"/>
      <c r="E240" s="106" t="s">
        <v>38</v>
      </c>
      <c r="F240" s="145"/>
      <c r="G240" s="52" t="s">
        <v>38</v>
      </c>
      <c r="H240" s="110"/>
      <c r="I240" s="145"/>
      <c r="J240" s="53" t="s">
        <v>38</v>
      </c>
      <c r="K240" s="108">
        <v>1.66</v>
      </c>
      <c r="L240" s="145"/>
      <c r="M240" s="54">
        <v>1</v>
      </c>
      <c r="N240" s="109">
        <v>3.98</v>
      </c>
      <c r="O240" s="145"/>
      <c r="P240" s="108">
        <v>12.428000000000001</v>
      </c>
      <c r="Q240" s="145"/>
      <c r="R240" s="58">
        <v>49.51</v>
      </c>
    </row>
    <row r="241" spans="1:18" ht="17.45" customHeight="1" x14ac:dyDescent="0.25">
      <c r="A241" s="51" t="s">
        <v>38</v>
      </c>
      <c r="B241" s="52" t="s">
        <v>707</v>
      </c>
      <c r="C241" s="106" t="s">
        <v>706</v>
      </c>
      <c r="D241" s="145"/>
      <c r="E241" s="107" t="s">
        <v>158</v>
      </c>
      <c r="F241" s="145"/>
      <c r="G241" s="50"/>
      <c r="H241" s="110"/>
      <c r="I241" s="145"/>
      <c r="J241" s="50"/>
      <c r="K241" s="107" t="s">
        <v>38</v>
      </c>
      <c r="L241" s="145"/>
      <c r="M241" s="52" t="s">
        <v>38</v>
      </c>
      <c r="N241" s="106" t="s">
        <v>38</v>
      </c>
      <c r="O241" s="145"/>
      <c r="P241" s="107" t="s">
        <v>38</v>
      </c>
      <c r="Q241" s="145"/>
      <c r="R241" s="52" t="s">
        <v>38</v>
      </c>
    </row>
    <row r="242" spans="1:18" ht="14.25" customHeight="1" x14ac:dyDescent="0.25">
      <c r="A242" s="52" t="s">
        <v>38</v>
      </c>
      <c r="B242" s="52" t="s">
        <v>38</v>
      </c>
      <c r="C242" s="106" t="s">
        <v>99</v>
      </c>
      <c r="D242" s="145"/>
      <c r="E242" s="112" t="s">
        <v>100</v>
      </c>
      <c r="F242" s="145"/>
      <c r="G242" s="54">
        <v>1.8</v>
      </c>
      <c r="H242" s="108">
        <v>1</v>
      </c>
      <c r="I242" s="145"/>
      <c r="J242" s="54">
        <v>4.32</v>
      </c>
      <c r="K242" s="106" t="s">
        <v>38</v>
      </c>
      <c r="L242" s="145"/>
      <c r="M242" s="52" t="s">
        <v>38</v>
      </c>
      <c r="N242" s="106" t="s">
        <v>38</v>
      </c>
      <c r="O242" s="145"/>
      <c r="P242" s="106" t="s">
        <v>38</v>
      </c>
      <c r="Q242" s="145"/>
      <c r="R242" s="50"/>
    </row>
    <row r="243" spans="1:18" ht="14.25" customHeight="1" x14ac:dyDescent="0.25">
      <c r="A243" s="52" t="s">
        <v>38</v>
      </c>
      <c r="B243" s="52" t="s">
        <v>38</v>
      </c>
      <c r="C243" s="106" t="s">
        <v>101</v>
      </c>
      <c r="D243" s="145"/>
      <c r="E243" s="112" t="s">
        <v>100</v>
      </c>
      <c r="F243" s="145"/>
      <c r="G243" s="50"/>
      <c r="H243" s="108">
        <v>1</v>
      </c>
      <c r="I243" s="145"/>
      <c r="J243" s="50"/>
      <c r="K243" s="106" t="s">
        <v>38</v>
      </c>
      <c r="L243" s="145"/>
      <c r="M243" s="52" t="s">
        <v>38</v>
      </c>
      <c r="N243" s="106" t="s">
        <v>38</v>
      </c>
      <c r="O243" s="145"/>
      <c r="P243" s="106" t="s">
        <v>38</v>
      </c>
      <c r="Q243" s="145"/>
      <c r="R243" s="50"/>
    </row>
    <row r="244" spans="1:18" ht="14.25" customHeight="1" x14ac:dyDescent="0.25">
      <c r="A244" s="52" t="s">
        <v>38</v>
      </c>
      <c r="B244" s="52" t="s">
        <v>38</v>
      </c>
      <c r="C244" s="101" t="s">
        <v>102</v>
      </c>
      <c r="D244" s="146"/>
      <c r="E244" s="146"/>
      <c r="F244" s="146"/>
      <c r="G244" s="146"/>
      <c r="H244" s="146"/>
      <c r="I244" s="146"/>
      <c r="J244" s="145"/>
      <c r="K244" s="103">
        <v>35.270000000000003</v>
      </c>
      <c r="L244" s="145"/>
      <c r="M244" s="52" t="s">
        <v>38</v>
      </c>
      <c r="N244" s="111">
        <v>84.65</v>
      </c>
      <c r="O244" s="145"/>
      <c r="P244" s="104"/>
      <c r="Q244" s="145"/>
      <c r="R244" s="59">
        <v>2206.2800000000002</v>
      </c>
    </row>
    <row r="245" spans="1:18" ht="14.25" customHeight="1" x14ac:dyDescent="0.25">
      <c r="A245" s="52" t="s">
        <v>38</v>
      </c>
      <c r="B245" s="52" t="s">
        <v>38</v>
      </c>
      <c r="C245" s="106" t="s">
        <v>103</v>
      </c>
      <c r="D245" s="145"/>
      <c r="E245" s="112" t="s">
        <v>38</v>
      </c>
      <c r="F245" s="145"/>
      <c r="G245" s="50"/>
      <c r="H245" s="106" t="s">
        <v>38</v>
      </c>
      <c r="I245" s="145"/>
      <c r="J245" s="53" t="s">
        <v>38</v>
      </c>
      <c r="K245" s="106" t="s">
        <v>38</v>
      </c>
      <c r="L245" s="145"/>
      <c r="M245" s="52" t="s">
        <v>38</v>
      </c>
      <c r="N245" s="109">
        <v>44.67</v>
      </c>
      <c r="O245" s="145"/>
      <c r="P245" s="106" t="s">
        <v>38</v>
      </c>
      <c r="Q245" s="145"/>
      <c r="R245" s="58">
        <v>1553.55</v>
      </c>
    </row>
    <row r="246" spans="1:18" ht="17.45" customHeight="1" x14ac:dyDescent="0.25">
      <c r="A246" s="52" t="s">
        <v>38</v>
      </c>
      <c r="B246" s="52" t="s">
        <v>705</v>
      </c>
      <c r="C246" s="106" t="s">
        <v>704</v>
      </c>
      <c r="D246" s="145"/>
      <c r="E246" s="112" t="s">
        <v>104</v>
      </c>
      <c r="F246" s="145"/>
      <c r="G246" s="54">
        <v>103</v>
      </c>
      <c r="H246" s="108">
        <v>1</v>
      </c>
      <c r="I246" s="145"/>
      <c r="J246" s="54">
        <v>103</v>
      </c>
      <c r="K246" s="110"/>
      <c r="L246" s="145"/>
      <c r="M246" s="53" t="s">
        <v>38</v>
      </c>
      <c r="N246" s="109">
        <v>46.01</v>
      </c>
      <c r="O246" s="145"/>
      <c r="P246" s="107" t="s">
        <v>38</v>
      </c>
      <c r="Q246" s="145"/>
      <c r="R246" s="58">
        <v>1600.16</v>
      </c>
    </row>
    <row r="247" spans="1:18" ht="17.45" customHeight="1" x14ac:dyDescent="0.25">
      <c r="A247" s="52" t="s">
        <v>38</v>
      </c>
      <c r="B247" s="52" t="s">
        <v>703</v>
      </c>
      <c r="C247" s="106" t="s">
        <v>702</v>
      </c>
      <c r="D247" s="145"/>
      <c r="E247" s="112" t="s">
        <v>104</v>
      </c>
      <c r="F247" s="145"/>
      <c r="G247" s="54">
        <v>60</v>
      </c>
      <c r="H247" s="108">
        <v>1</v>
      </c>
      <c r="I247" s="145"/>
      <c r="J247" s="54">
        <v>60</v>
      </c>
      <c r="K247" s="110"/>
      <c r="L247" s="145"/>
      <c r="M247" s="53" t="s">
        <v>38</v>
      </c>
      <c r="N247" s="109">
        <v>26.8</v>
      </c>
      <c r="O247" s="145"/>
      <c r="P247" s="107" t="s">
        <v>38</v>
      </c>
      <c r="Q247" s="145"/>
      <c r="R247" s="58">
        <v>932.13</v>
      </c>
    </row>
    <row r="248" spans="1:18" ht="14.25" customHeight="1" x14ac:dyDescent="0.25">
      <c r="A248" s="55" t="s">
        <v>38</v>
      </c>
      <c r="B248" s="55" t="s">
        <v>38</v>
      </c>
      <c r="C248" s="101" t="s">
        <v>105</v>
      </c>
      <c r="D248" s="146"/>
      <c r="E248" s="146"/>
      <c r="F248" s="146"/>
      <c r="G248" s="146"/>
      <c r="H248" s="146"/>
      <c r="I248" s="146"/>
      <c r="J248" s="145"/>
      <c r="K248" s="102" t="s">
        <v>38</v>
      </c>
      <c r="L248" s="146"/>
      <c r="M248" s="145"/>
      <c r="N248" s="103">
        <v>157.46</v>
      </c>
      <c r="O248" s="145"/>
      <c r="P248" s="104"/>
      <c r="Q248" s="145"/>
      <c r="R248" s="48">
        <v>4738.57</v>
      </c>
    </row>
    <row r="249" spans="1:18" ht="38.85" customHeight="1" x14ac:dyDescent="0.25">
      <c r="A249" s="51" t="s">
        <v>38</v>
      </c>
      <c r="B249" s="52" t="s">
        <v>701</v>
      </c>
      <c r="C249" s="106" t="s">
        <v>700</v>
      </c>
      <c r="D249" s="145"/>
      <c r="E249" s="107" t="s">
        <v>158</v>
      </c>
      <c r="F249" s="145"/>
      <c r="G249" s="54">
        <v>9.2399999999999996E-2</v>
      </c>
      <c r="H249" s="108">
        <v>1</v>
      </c>
      <c r="I249" s="145"/>
      <c r="J249" s="54">
        <v>9.2399999999999996E-2</v>
      </c>
      <c r="K249" s="108">
        <v>211667.77</v>
      </c>
      <c r="L249" s="145"/>
      <c r="M249" s="54">
        <v>1</v>
      </c>
      <c r="N249" s="109">
        <v>1185.53</v>
      </c>
      <c r="O249" s="145"/>
      <c r="P249" s="108">
        <v>16.5</v>
      </c>
      <c r="Q249" s="145"/>
      <c r="R249" s="58">
        <v>19558.099999999999</v>
      </c>
    </row>
    <row r="250" spans="1:18" ht="14.25" customHeight="1" x14ac:dyDescent="0.25">
      <c r="A250" s="55" t="s">
        <v>38</v>
      </c>
      <c r="B250" s="55" t="s">
        <v>38</v>
      </c>
      <c r="C250" s="101" t="s">
        <v>105</v>
      </c>
      <c r="D250" s="146"/>
      <c r="E250" s="146"/>
      <c r="F250" s="146"/>
      <c r="G250" s="146"/>
      <c r="H250" s="146"/>
      <c r="I250" s="146"/>
      <c r="J250" s="145"/>
      <c r="K250" s="102" t="s">
        <v>38</v>
      </c>
      <c r="L250" s="146"/>
      <c r="M250" s="145"/>
      <c r="N250" s="103">
        <v>1185.53</v>
      </c>
      <c r="O250" s="145"/>
      <c r="P250" s="104"/>
      <c r="Q250" s="145"/>
      <c r="R250" s="48">
        <v>19558.099999999999</v>
      </c>
    </row>
    <row r="251" spans="1:18" ht="38.85" customHeight="1" x14ac:dyDescent="0.25">
      <c r="A251" s="46" t="s">
        <v>38</v>
      </c>
      <c r="B251" s="47" t="s">
        <v>699</v>
      </c>
      <c r="C251" s="101" t="s">
        <v>698</v>
      </c>
      <c r="D251" s="145"/>
      <c r="E251" s="113" t="s">
        <v>49</v>
      </c>
      <c r="F251" s="145"/>
      <c r="G251" s="48">
        <v>0.4</v>
      </c>
      <c r="H251" s="103">
        <v>1</v>
      </c>
      <c r="I251" s="145"/>
      <c r="J251" s="48">
        <v>0.4</v>
      </c>
      <c r="K251" s="104"/>
      <c r="L251" s="145"/>
      <c r="M251" s="49"/>
      <c r="N251" s="104"/>
      <c r="O251" s="145"/>
      <c r="P251" s="104"/>
      <c r="Q251" s="145"/>
      <c r="R251" s="50"/>
    </row>
    <row r="252" spans="1:18" ht="17.45" customHeight="1" x14ac:dyDescent="0.25">
      <c r="A252" s="51" t="s">
        <v>38</v>
      </c>
      <c r="B252" s="52" t="s">
        <v>135</v>
      </c>
      <c r="C252" s="106" t="s">
        <v>697</v>
      </c>
      <c r="D252" s="146"/>
      <c r="E252" s="146"/>
      <c r="F252" s="146"/>
      <c r="G252" s="146"/>
      <c r="H252" s="146"/>
      <c r="I252" s="146"/>
      <c r="J252" s="146"/>
      <c r="K252" s="146"/>
      <c r="L252" s="146"/>
      <c r="M252" s="146"/>
      <c r="N252" s="146"/>
      <c r="O252" s="146"/>
      <c r="P252" s="146"/>
      <c r="Q252" s="145"/>
      <c r="R252" s="52" t="s">
        <v>38</v>
      </c>
    </row>
    <row r="253" spans="1:18" ht="14.25" customHeight="1" x14ac:dyDescent="0.25">
      <c r="A253" s="52" t="s">
        <v>38</v>
      </c>
      <c r="B253" s="53" t="s">
        <v>48</v>
      </c>
      <c r="C253" s="106" t="s">
        <v>92</v>
      </c>
      <c r="D253" s="145"/>
      <c r="E253" s="106" t="s">
        <v>38</v>
      </c>
      <c r="F253" s="145"/>
      <c r="G253" s="52" t="s">
        <v>38</v>
      </c>
      <c r="H253" s="110"/>
      <c r="I253" s="145"/>
      <c r="J253" s="53" t="s">
        <v>38</v>
      </c>
      <c r="K253" s="108">
        <v>244.95</v>
      </c>
      <c r="L253" s="145"/>
      <c r="M253" s="54">
        <v>1</v>
      </c>
      <c r="N253" s="109">
        <v>97.98</v>
      </c>
      <c r="O253" s="145"/>
      <c r="P253" s="108">
        <v>34.783000000000001</v>
      </c>
      <c r="Q253" s="145"/>
      <c r="R253" s="58">
        <v>3408.04</v>
      </c>
    </row>
    <row r="254" spans="1:18" ht="14.25" customHeight="1" x14ac:dyDescent="0.25">
      <c r="A254" s="52" t="s">
        <v>38</v>
      </c>
      <c r="B254" s="53" t="s">
        <v>50</v>
      </c>
      <c r="C254" s="106" t="s">
        <v>93</v>
      </c>
      <c r="D254" s="145"/>
      <c r="E254" s="106" t="s">
        <v>38</v>
      </c>
      <c r="F254" s="145"/>
      <c r="G254" s="52" t="s">
        <v>38</v>
      </c>
      <c r="H254" s="110"/>
      <c r="I254" s="145"/>
      <c r="J254" s="53" t="s">
        <v>38</v>
      </c>
      <c r="K254" s="108">
        <v>87.66</v>
      </c>
      <c r="L254" s="145"/>
      <c r="M254" s="54">
        <v>1</v>
      </c>
      <c r="N254" s="109">
        <v>35.06</v>
      </c>
      <c r="O254" s="145"/>
      <c r="P254" s="108">
        <v>12.622</v>
      </c>
      <c r="Q254" s="145"/>
      <c r="R254" s="58">
        <v>442.58</v>
      </c>
    </row>
    <row r="255" spans="1:18" ht="14.25" customHeight="1" x14ac:dyDescent="0.25">
      <c r="A255" s="52" t="s">
        <v>38</v>
      </c>
      <c r="B255" s="53" t="s">
        <v>51</v>
      </c>
      <c r="C255" s="106" t="s">
        <v>94</v>
      </c>
      <c r="D255" s="145"/>
      <c r="E255" s="106" t="s">
        <v>38</v>
      </c>
      <c r="F255" s="145"/>
      <c r="G255" s="52" t="s">
        <v>38</v>
      </c>
      <c r="H255" s="110"/>
      <c r="I255" s="145"/>
      <c r="J255" s="53" t="s">
        <v>38</v>
      </c>
      <c r="K255" s="108">
        <v>3.95</v>
      </c>
      <c r="L255" s="145"/>
      <c r="M255" s="54">
        <v>1</v>
      </c>
      <c r="N255" s="109">
        <v>1.58</v>
      </c>
      <c r="O255" s="145"/>
      <c r="P255" s="108">
        <v>34.783000000000001</v>
      </c>
      <c r="Q255" s="145"/>
      <c r="R255" s="58">
        <v>54.96</v>
      </c>
    </row>
    <row r="256" spans="1:18" ht="14.25" customHeight="1" x14ac:dyDescent="0.25">
      <c r="A256" s="52" t="s">
        <v>38</v>
      </c>
      <c r="B256" s="53" t="s">
        <v>53</v>
      </c>
      <c r="C256" s="106" t="s">
        <v>95</v>
      </c>
      <c r="D256" s="145"/>
      <c r="E256" s="106" t="s">
        <v>38</v>
      </c>
      <c r="F256" s="145"/>
      <c r="G256" s="52" t="s">
        <v>38</v>
      </c>
      <c r="H256" s="110"/>
      <c r="I256" s="145"/>
      <c r="J256" s="53" t="s">
        <v>38</v>
      </c>
      <c r="K256" s="108">
        <v>84.74</v>
      </c>
      <c r="L256" s="145"/>
      <c r="M256" s="54">
        <v>1</v>
      </c>
      <c r="N256" s="109">
        <v>33.9</v>
      </c>
      <c r="O256" s="145"/>
      <c r="P256" s="108">
        <v>8.548</v>
      </c>
      <c r="Q256" s="145"/>
      <c r="R256" s="58">
        <v>289.74</v>
      </c>
    </row>
    <row r="257" spans="1:18" ht="28.35" customHeight="1" x14ac:dyDescent="0.25">
      <c r="A257" s="51" t="s">
        <v>38</v>
      </c>
      <c r="B257" s="52" t="s">
        <v>96</v>
      </c>
      <c r="C257" s="106" t="s">
        <v>97</v>
      </c>
      <c r="D257" s="145"/>
      <c r="E257" s="107" t="s">
        <v>98</v>
      </c>
      <c r="F257" s="145"/>
      <c r="G257" s="54">
        <v>4.9000000000000004</v>
      </c>
      <c r="H257" s="108">
        <v>1</v>
      </c>
      <c r="I257" s="145"/>
      <c r="J257" s="54">
        <v>1.96</v>
      </c>
      <c r="K257" s="107" t="s">
        <v>38</v>
      </c>
      <c r="L257" s="145"/>
      <c r="M257" s="52" t="s">
        <v>38</v>
      </c>
      <c r="N257" s="106" t="s">
        <v>38</v>
      </c>
      <c r="O257" s="145"/>
      <c r="P257" s="107" t="s">
        <v>38</v>
      </c>
      <c r="Q257" s="145"/>
      <c r="R257" s="52" t="s">
        <v>38</v>
      </c>
    </row>
    <row r="258" spans="1:18" ht="14.25" customHeight="1" x14ac:dyDescent="0.25">
      <c r="A258" s="52" t="s">
        <v>38</v>
      </c>
      <c r="B258" s="52" t="s">
        <v>38</v>
      </c>
      <c r="C258" s="106" t="s">
        <v>99</v>
      </c>
      <c r="D258" s="145"/>
      <c r="E258" s="112" t="s">
        <v>100</v>
      </c>
      <c r="F258" s="145"/>
      <c r="G258" s="54">
        <v>21.3</v>
      </c>
      <c r="H258" s="108">
        <v>1</v>
      </c>
      <c r="I258" s="145"/>
      <c r="J258" s="54">
        <v>8.52</v>
      </c>
      <c r="K258" s="106" t="s">
        <v>38</v>
      </c>
      <c r="L258" s="145"/>
      <c r="M258" s="52" t="s">
        <v>38</v>
      </c>
      <c r="N258" s="106" t="s">
        <v>38</v>
      </c>
      <c r="O258" s="145"/>
      <c r="P258" s="106" t="s">
        <v>38</v>
      </c>
      <c r="Q258" s="145"/>
      <c r="R258" s="50"/>
    </row>
    <row r="259" spans="1:18" ht="14.25" customHeight="1" x14ac:dyDescent="0.25">
      <c r="A259" s="52" t="s">
        <v>38</v>
      </c>
      <c r="B259" s="52" t="s">
        <v>38</v>
      </c>
      <c r="C259" s="106" t="s">
        <v>101</v>
      </c>
      <c r="D259" s="145"/>
      <c r="E259" s="112" t="s">
        <v>100</v>
      </c>
      <c r="F259" s="145"/>
      <c r="G259" s="54">
        <v>0.25</v>
      </c>
      <c r="H259" s="108">
        <v>1</v>
      </c>
      <c r="I259" s="145"/>
      <c r="J259" s="54">
        <v>0.1</v>
      </c>
      <c r="K259" s="106" t="s">
        <v>38</v>
      </c>
      <c r="L259" s="145"/>
      <c r="M259" s="52" t="s">
        <v>38</v>
      </c>
      <c r="N259" s="106" t="s">
        <v>38</v>
      </c>
      <c r="O259" s="145"/>
      <c r="P259" s="106" t="s">
        <v>38</v>
      </c>
      <c r="Q259" s="145"/>
      <c r="R259" s="50"/>
    </row>
    <row r="260" spans="1:18" ht="14.25" customHeight="1" x14ac:dyDescent="0.25">
      <c r="A260" s="52" t="s">
        <v>38</v>
      </c>
      <c r="B260" s="52" t="s">
        <v>38</v>
      </c>
      <c r="C260" s="101" t="s">
        <v>102</v>
      </c>
      <c r="D260" s="146"/>
      <c r="E260" s="146"/>
      <c r="F260" s="146"/>
      <c r="G260" s="146"/>
      <c r="H260" s="146"/>
      <c r="I260" s="146"/>
      <c r="J260" s="145"/>
      <c r="K260" s="103">
        <v>417.35</v>
      </c>
      <c r="L260" s="145"/>
      <c r="M260" s="52" t="s">
        <v>38</v>
      </c>
      <c r="N260" s="111">
        <v>166.94</v>
      </c>
      <c r="O260" s="145"/>
      <c r="P260" s="104"/>
      <c r="Q260" s="145"/>
      <c r="R260" s="59">
        <v>4140.3599999999997</v>
      </c>
    </row>
    <row r="261" spans="1:18" ht="14.25" customHeight="1" x14ac:dyDescent="0.25">
      <c r="A261" s="52" t="s">
        <v>38</v>
      </c>
      <c r="B261" s="52" t="s">
        <v>38</v>
      </c>
      <c r="C261" s="106" t="s">
        <v>103</v>
      </c>
      <c r="D261" s="145"/>
      <c r="E261" s="112" t="s">
        <v>38</v>
      </c>
      <c r="F261" s="145"/>
      <c r="G261" s="50"/>
      <c r="H261" s="106" t="s">
        <v>38</v>
      </c>
      <c r="I261" s="145"/>
      <c r="J261" s="53" t="s">
        <v>38</v>
      </c>
      <c r="K261" s="106" t="s">
        <v>38</v>
      </c>
      <c r="L261" s="145"/>
      <c r="M261" s="52" t="s">
        <v>38</v>
      </c>
      <c r="N261" s="109">
        <v>99.56</v>
      </c>
      <c r="O261" s="145"/>
      <c r="P261" s="106" t="s">
        <v>38</v>
      </c>
      <c r="Q261" s="145"/>
      <c r="R261" s="58">
        <v>3463</v>
      </c>
    </row>
    <row r="262" spans="1:18" ht="28.35" customHeight="1" x14ac:dyDescent="0.25">
      <c r="A262" s="52" t="s">
        <v>38</v>
      </c>
      <c r="B262" s="52" t="s">
        <v>149</v>
      </c>
      <c r="C262" s="106" t="s">
        <v>148</v>
      </c>
      <c r="D262" s="145"/>
      <c r="E262" s="112" t="s">
        <v>104</v>
      </c>
      <c r="F262" s="145"/>
      <c r="G262" s="54">
        <v>97</v>
      </c>
      <c r="H262" s="108">
        <v>1</v>
      </c>
      <c r="I262" s="145"/>
      <c r="J262" s="54">
        <v>97</v>
      </c>
      <c r="K262" s="110"/>
      <c r="L262" s="145"/>
      <c r="M262" s="53" t="s">
        <v>38</v>
      </c>
      <c r="N262" s="109">
        <v>96.57</v>
      </c>
      <c r="O262" s="145"/>
      <c r="P262" s="107" t="s">
        <v>38</v>
      </c>
      <c r="Q262" s="145"/>
      <c r="R262" s="58">
        <v>3359.11</v>
      </c>
    </row>
    <row r="263" spans="1:18" ht="28.35" customHeight="1" x14ac:dyDescent="0.25">
      <c r="A263" s="52" t="s">
        <v>38</v>
      </c>
      <c r="B263" s="52" t="s">
        <v>147</v>
      </c>
      <c r="C263" s="106" t="s">
        <v>146</v>
      </c>
      <c r="D263" s="145"/>
      <c r="E263" s="112" t="s">
        <v>104</v>
      </c>
      <c r="F263" s="145"/>
      <c r="G263" s="54">
        <v>51</v>
      </c>
      <c r="H263" s="108">
        <v>1</v>
      </c>
      <c r="I263" s="145"/>
      <c r="J263" s="54">
        <v>51</v>
      </c>
      <c r="K263" s="110"/>
      <c r="L263" s="145"/>
      <c r="M263" s="53" t="s">
        <v>38</v>
      </c>
      <c r="N263" s="109">
        <v>50.78</v>
      </c>
      <c r="O263" s="145"/>
      <c r="P263" s="107" t="s">
        <v>38</v>
      </c>
      <c r="Q263" s="145"/>
      <c r="R263" s="58">
        <v>1766.13</v>
      </c>
    </row>
    <row r="264" spans="1:18" ht="14.25" customHeight="1" x14ac:dyDescent="0.25">
      <c r="A264" s="55" t="s">
        <v>38</v>
      </c>
      <c r="B264" s="55" t="s">
        <v>38</v>
      </c>
      <c r="C264" s="101" t="s">
        <v>105</v>
      </c>
      <c r="D264" s="146"/>
      <c r="E264" s="146"/>
      <c r="F264" s="146"/>
      <c r="G264" s="146"/>
      <c r="H264" s="146"/>
      <c r="I264" s="146"/>
      <c r="J264" s="145"/>
      <c r="K264" s="102" t="s">
        <v>38</v>
      </c>
      <c r="L264" s="146"/>
      <c r="M264" s="145"/>
      <c r="N264" s="103">
        <v>314.29000000000002</v>
      </c>
      <c r="O264" s="145"/>
      <c r="P264" s="104"/>
      <c r="Q264" s="145"/>
      <c r="R264" s="48">
        <v>9265.6</v>
      </c>
    </row>
    <row r="265" spans="1:18" ht="38.85" customHeight="1" x14ac:dyDescent="0.25">
      <c r="A265" s="51" t="s">
        <v>38</v>
      </c>
      <c r="B265" s="52" t="s">
        <v>159</v>
      </c>
      <c r="C265" s="106" t="s">
        <v>696</v>
      </c>
      <c r="D265" s="145"/>
      <c r="E265" s="107" t="s">
        <v>158</v>
      </c>
      <c r="F265" s="145"/>
      <c r="G265" s="54">
        <v>7.4200000000000002E-2</v>
      </c>
      <c r="H265" s="108">
        <v>1</v>
      </c>
      <c r="I265" s="145"/>
      <c r="J265" s="54">
        <v>7.4200000000000002E-2</v>
      </c>
      <c r="K265" s="108">
        <v>57329.3</v>
      </c>
      <c r="L265" s="145"/>
      <c r="M265" s="54">
        <v>1</v>
      </c>
      <c r="N265" s="109">
        <v>428</v>
      </c>
      <c r="O265" s="145"/>
      <c r="P265" s="108">
        <v>9.94</v>
      </c>
      <c r="Q265" s="145"/>
      <c r="R265" s="58">
        <v>4253.83</v>
      </c>
    </row>
    <row r="266" spans="1:18" ht="14.25" customHeight="1" x14ac:dyDescent="0.25">
      <c r="A266" s="55" t="s">
        <v>38</v>
      </c>
      <c r="B266" s="55" t="s">
        <v>38</v>
      </c>
      <c r="C266" s="101" t="s">
        <v>105</v>
      </c>
      <c r="D266" s="146"/>
      <c r="E266" s="146"/>
      <c r="F266" s="146"/>
      <c r="G266" s="146"/>
      <c r="H266" s="146"/>
      <c r="I266" s="146"/>
      <c r="J266" s="145"/>
      <c r="K266" s="102" t="s">
        <v>38</v>
      </c>
      <c r="L266" s="146"/>
      <c r="M266" s="145"/>
      <c r="N266" s="103">
        <v>428</v>
      </c>
      <c r="O266" s="145"/>
      <c r="P266" s="104"/>
      <c r="Q266" s="145"/>
      <c r="R266" s="48">
        <v>4253.83</v>
      </c>
    </row>
    <row r="267" spans="1:18" ht="28.35" customHeight="1" x14ac:dyDescent="0.25">
      <c r="A267" s="46" t="s">
        <v>38</v>
      </c>
      <c r="B267" s="47" t="s">
        <v>157</v>
      </c>
      <c r="C267" s="101" t="s">
        <v>156</v>
      </c>
      <c r="D267" s="145"/>
      <c r="E267" s="113" t="s">
        <v>155</v>
      </c>
      <c r="F267" s="145"/>
      <c r="G267" s="48">
        <v>0.1575</v>
      </c>
      <c r="H267" s="103">
        <v>1</v>
      </c>
      <c r="I267" s="145"/>
      <c r="J267" s="48">
        <v>0.1575</v>
      </c>
      <c r="K267" s="104"/>
      <c r="L267" s="145"/>
      <c r="M267" s="49"/>
      <c r="N267" s="104"/>
      <c r="O267" s="145"/>
      <c r="P267" s="104"/>
      <c r="Q267" s="145"/>
      <c r="R267" s="50"/>
    </row>
    <row r="268" spans="1:18" ht="17.45" customHeight="1" x14ac:dyDescent="0.25">
      <c r="A268" s="51" t="s">
        <v>38</v>
      </c>
      <c r="B268" s="52" t="s">
        <v>135</v>
      </c>
      <c r="C268" s="106" t="s">
        <v>134</v>
      </c>
      <c r="D268" s="146"/>
      <c r="E268" s="146"/>
      <c r="F268" s="146"/>
      <c r="G268" s="146"/>
      <c r="H268" s="146"/>
      <c r="I268" s="146"/>
      <c r="J268" s="146"/>
      <c r="K268" s="146"/>
      <c r="L268" s="146"/>
      <c r="M268" s="146"/>
      <c r="N268" s="146"/>
      <c r="O268" s="146"/>
      <c r="P268" s="146"/>
      <c r="Q268" s="145"/>
      <c r="R268" s="52" t="s">
        <v>38</v>
      </c>
    </row>
    <row r="269" spans="1:18" ht="14.25" customHeight="1" x14ac:dyDescent="0.25">
      <c r="A269" s="52" t="s">
        <v>38</v>
      </c>
      <c r="B269" s="53" t="s">
        <v>48</v>
      </c>
      <c r="C269" s="106" t="s">
        <v>92</v>
      </c>
      <c r="D269" s="145"/>
      <c r="E269" s="106" t="s">
        <v>38</v>
      </c>
      <c r="F269" s="145"/>
      <c r="G269" s="52" t="s">
        <v>38</v>
      </c>
      <c r="H269" s="110"/>
      <c r="I269" s="145"/>
      <c r="J269" s="53" t="s">
        <v>38</v>
      </c>
      <c r="K269" s="108">
        <v>811.55</v>
      </c>
      <c r="L269" s="145"/>
      <c r="M269" s="54">
        <v>1</v>
      </c>
      <c r="N269" s="109">
        <v>127.82</v>
      </c>
      <c r="O269" s="145"/>
      <c r="P269" s="108">
        <v>34.783000000000001</v>
      </c>
      <c r="Q269" s="145"/>
      <c r="R269" s="58">
        <v>4445.93</v>
      </c>
    </row>
    <row r="270" spans="1:18" ht="14.25" customHeight="1" x14ac:dyDescent="0.25">
      <c r="A270" s="52" t="s">
        <v>38</v>
      </c>
      <c r="B270" s="53" t="s">
        <v>50</v>
      </c>
      <c r="C270" s="106" t="s">
        <v>93</v>
      </c>
      <c r="D270" s="145"/>
      <c r="E270" s="106" t="s">
        <v>38</v>
      </c>
      <c r="F270" s="145"/>
      <c r="G270" s="52" t="s">
        <v>38</v>
      </c>
      <c r="H270" s="110"/>
      <c r="I270" s="145"/>
      <c r="J270" s="53" t="s">
        <v>38</v>
      </c>
      <c r="K270" s="110"/>
      <c r="L270" s="145"/>
      <c r="M270" s="54">
        <v>1</v>
      </c>
      <c r="N270" s="110"/>
      <c r="O270" s="145"/>
      <c r="P270" s="110"/>
      <c r="Q270" s="145"/>
      <c r="R270" s="50"/>
    </row>
    <row r="271" spans="1:18" ht="14.25" customHeight="1" x14ac:dyDescent="0.25">
      <c r="A271" s="52" t="s">
        <v>38</v>
      </c>
      <c r="B271" s="53" t="s">
        <v>51</v>
      </c>
      <c r="C271" s="106" t="s">
        <v>94</v>
      </c>
      <c r="D271" s="145"/>
      <c r="E271" s="106" t="s">
        <v>38</v>
      </c>
      <c r="F271" s="145"/>
      <c r="G271" s="52" t="s">
        <v>38</v>
      </c>
      <c r="H271" s="110"/>
      <c r="I271" s="145"/>
      <c r="J271" s="53" t="s">
        <v>38</v>
      </c>
      <c r="K271" s="110"/>
      <c r="L271" s="145"/>
      <c r="M271" s="54">
        <v>1</v>
      </c>
      <c r="N271" s="110"/>
      <c r="O271" s="145"/>
      <c r="P271" s="110"/>
      <c r="Q271" s="145"/>
      <c r="R271" s="50"/>
    </row>
    <row r="272" spans="1:18" ht="14.25" customHeight="1" x14ac:dyDescent="0.25">
      <c r="A272" s="52" t="s">
        <v>38</v>
      </c>
      <c r="B272" s="53" t="s">
        <v>53</v>
      </c>
      <c r="C272" s="106" t="s">
        <v>95</v>
      </c>
      <c r="D272" s="145"/>
      <c r="E272" s="106" t="s">
        <v>38</v>
      </c>
      <c r="F272" s="145"/>
      <c r="G272" s="52" t="s">
        <v>38</v>
      </c>
      <c r="H272" s="110"/>
      <c r="I272" s="145"/>
      <c r="J272" s="53" t="s">
        <v>38</v>
      </c>
      <c r="K272" s="110"/>
      <c r="L272" s="145"/>
      <c r="M272" s="54">
        <v>1</v>
      </c>
      <c r="N272" s="110"/>
      <c r="O272" s="145"/>
      <c r="P272" s="110"/>
      <c r="Q272" s="145"/>
      <c r="R272" s="50"/>
    </row>
    <row r="273" spans="1:18" ht="14.25" customHeight="1" x14ac:dyDescent="0.25">
      <c r="A273" s="52" t="s">
        <v>38</v>
      </c>
      <c r="B273" s="52" t="s">
        <v>38</v>
      </c>
      <c r="C273" s="106" t="s">
        <v>99</v>
      </c>
      <c r="D273" s="145"/>
      <c r="E273" s="112" t="s">
        <v>100</v>
      </c>
      <c r="F273" s="145"/>
      <c r="G273" s="54">
        <v>88.5</v>
      </c>
      <c r="H273" s="108">
        <v>1</v>
      </c>
      <c r="I273" s="145"/>
      <c r="J273" s="54">
        <v>13.938750000000001</v>
      </c>
      <c r="K273" s="106" t="s">
        <v>38</v>
      </c>
      <c r="L273" s="145"/>
      <c r="M273" s="52" t="s">
        <v>38</v>
      </c>
      <c r="N273" s="106" t="s">
        <v>38</v>
      </c>
      <c r="O273" s="145"/>
      <c r="P273" s="106" t="s">
        <v>38</v>
      </c>
      <c r="Q273" s="145"/>
      <c r="R273" s="50"/>
    </row>
    <row r="274" spans="1:18" ht="14.25" customHeight="1" x14ac:dyDescent="0.25">
      <c r="A274" s="52" t="s">
        <v>38</v>
      </c>
      <c r="B274" s="52" t="s">
        <v>38</v>
      </c>
      <c r="C274" s="106" t="s">
        <v>101</v>
      </c>
      <c r="D274" s="145"/>
      <c r="E274" s="112" t="s">
        <v>100</v>
      </c>
      <c r="F274" s="145"/>
      <c r="G274" s="50"/>
      <c r="H274" s="108">
        <v>1</v>
      </c>
      <c r="I274" s="145"/>
      <c r="J274" s="50"/>
      <c r="K274" s="106" t="s">
        <v>38</v>
      </c>
      <c r="L274" s="145"/>
      <c r="M274" s="52" t="s">
        <v>38</v>
      </c>
      <c r="N274" s="106" t="s">
        <v>38</v>
      </c>
      <c r="O274" s="145"/>
      <c r="P274" s="106" t="s">
        <v>38</v>
      </c>
      <c r="Q274" s="145"/>
      <c r="R274" s="50"/>
    </row>
    <row r="275" spans="1:18" ht="14.25" customHeight="1" x14ac:dyDescent="0.25">
      <c r="A275" s="52" t="s">
        <v>38</v>
      </c>
      <c r="B275" s="52" t="s">
        <v>38</v>
      </c>
      <c r="C275" s="101" t="s">
        <v>102</v>
      </c>
      <c r="D275" s="146"/>
      <c r="E275" s="146"/>
      <c r="F275" s="146"/>
      <c r="G275" s="146"/>
      <c r="H275" s="146"/>
      <c r="I275" s="146"/>
      <c r="J275" s="145"/>
      <c r="K275" s="103">
        <v>811.55</v>
      </c>
      <c r="L275" s="145"/>
      <c r="M275" s="52" t="s">
        <v>38</v>
      </c>
      <c r="N275" s="111">
        <v>127.82</v>
      </c>
      <c r="O275" s="145"/>
      <c r="P275" s="104"/>
      <c r="Q275" s="145"/>
      <c r="R275" s="59">
        <v>4445.93</v>
      </c>
    </row>
    <row r="276" spans="1:18" ht="14.25" customHeight="1" x14ac:dyDescent="0.25">
      <c r="A276" s="52" t="s">
        <v>38</v>
      </c>
      <c r="B276" s="52" t="s">
        <v>38</v>
      </c>
      <c r="C276" s="106" t="s">
        <v>103</v>
      </c>
      <c r="D276" s="145"/>
      <c r="E276" s="112" t="s">
        <v>38</v>
      </c>
      <c r="F276" s="145"/>
      <c r="G276" s="50"/>
      <c r="H276" s="106" t="s">
        <v>38</v>
      </c>
      <c r="I276" s="145"/>
      <c r="J276" s="53" t="s">
        <v>38</v>
      </c>
      <c r="K276" s="106" t="s">
        <v>38</v>
      </c>
      <c r="L276" s="145"/>
      <c r="M276" s="52" t="s">
        <v>38</v>
      </c>
      <c r="N276" s="109">
        <v>127.82</v>
      </c>
      <c r="O276" s="145"/>
      <c r="P276" s="106" t="s">
        <v>38</v>
      </c>
      <c r="Q276" s="145"/>
      <c r="R276" s="58">
        <v>4445.93</v>
      </c>
    </row>
    <row r="277" spans="1:18" ht="28.35" customHeight="1" x14ac:dyDescent="0.25">
      <c r="A277" s="52" t="s">
        <v>38</v>
      </c>
      <c r="B277" s="52" t="s">
        <v>154</v>
      </c>
      <c r="C277" s="106" t="s">
        <v>153</v>
      </c>
      <c r="D277" s="145"/>
      <c r="E277" s="112" t="s">
        <v>104</v>
      </c>
      <c r="F277" s="145"/>
      <c r="G277" s="54">
        <v>89</v>
      </c>
      <c r="H277" s="108">
        <v>1</v>
      </c>
      <c r="I277" s="145"/>
      <c r="J277" s="54">
        <v>89</v>
      </c>
      <c r="K277" s="110"/>
      <c r="L277" s="145"/>
      <c r="M277" s="53" t="s">
        <v>38</v>
      </c>
      <c r="N277" s="109">
        <v>113.76</v>
      </c>
      <c r="O277" s="145"/>
      <c r="P277" s="107" t="s">
        <v>38</v>
      </c>
      <c r="Q277" s="145"/>
      <c r="R277" s="58">
        <v>3956.88</v>
      </c>
    </row>
    <row r="278" spans="1:18" ht="28.35" customHeight="1" x14ac:dyDescent="0.25">
      <c r="A278" s="52" t="s">
        <v>38</v>
      </c>
      <c r="B278" s="52" t="s">
        <v>152</v>
      </c>
      <c r="C278" s="106" t="s">
        <v>151</v>
      </c>
      <c r="D278" s="145"/>
      <c r="E278" s="112" t="s">
        <v>104</v>
      </c>
      <c r="F278" s="145"/>
      <c r="G278" s="54">
        <v>40</v>
      </c>
      <c r="H278" s="108">
        <v>1</v>
      </c>
      <c r="I278" s="145"/>
      <c r="J278" s="54">
        <v>40</v>
      </c>
      <c r="K278" s="110"/>
      <c r="L278" s="145"/>
      <c r="M278" s="53" t="s">
        <v>38</v>
      </c>
      <c r="N278" s="109">
        <v>51.13</v>
      </c>
      <c r="O278" s="145"/>
      <c r="P278" s="107" t="s">
        <v>38</v>
      </c>
      <c r="Q278" s="145"/>
      <c r="R278" s="58">
        <v>1778.37</v>
      </c>
    </row>
    <row r="279" spans="1:18" ht="14.25" customHeight="1" x14ac:dyDescent="0.25">
      <c r="A279" s="55" t="s">
        <v>38</v>
      </c>
      <c r="B279" s="55" t="s">
        <v>38</v>
      </c>
      <c r="C279" s="101" t="s">
        <v>105</v>
      </c>
      <c r="D279" s="146"/>
      <c r="E279" s="146"/>
      <c r="F279" s="146"/>
      <c r="G279" s="146"/>
      <c r="H279" s="146"/>
      <c r="I279" s="146"/>
      <c r="J279" s="145"/>
      <c r="K279" s="102" t="s">
        <v>38</v>
      </c>
      <c r="L279" s="146"/>
      <c r="M279" s="145"/>
      <c r="N279" s="103">
        <v>292.70999999999998</v>
      </c>
      <c r="O279" s="145"/>
      <c r="P279" s="104"/>
      <c r="Q279" s="145"/>
      <c r="R279" s="48">
        <v>10181.18</v>
      </c>
    </row>
    <row r="280" spans="1:18" ht="14.25" customHeight="1" x14ac:dyDescent="0.25"/>
    <row r="281" spans="1:18" ht="14.25" customHeight="1" x14ac:dyDescent="0.25">
      <c r="A281" s="57" t="s">
        <v>38</v>
      </c>
      <c r="B281" s="57" t="s">
        <v>38</v>
      </c>
      <c r="C281" s="96" t="s">
        <v>56</v>
      </c>
      <c r="D281" s="146"/>
      <c r="E281" s="146"/>
      <c r="F281" s="146"/>
      <c r="G281" s="146"/>
      <c r="H281" s="146"/>
      <c r="I281" s="146"/>
      <c r="J281" s="146"/>
      <c r="K281" s="146"/>
      <c r="L281" s="146"/>
      <c r="M281" s="145"/>
      <c r="N281" s="97" t="s">
        <v>695</v>
      </c>
      <c r="O281" s="143"/>
      <c r="P281" s="97" t="s">
        <v>38</v>
      </c>
      <c r="Q281" s="143"/>
      <c r="R281" s="56" t="s">
        <v>694</v>
      </c>
    </row>
    <row r="282" spans="1:18" ht="14.25" customHeight="1" x14ac:dyDescent="0.25">
      <c r="A282" s="57" t="s">
        <v>38</v>
      </c>
      <c r="B282" s="57" t="s">
        <v>38</v>
      </c>
      <c r="C282" s="96" t="s">
        <v>144</v>
      </c>
      <c r="D282" s="144"/>
      <c r="E282" s="144"/>
      <c r="F282" s="144"/>
      <c r="G282" s="144"/>
      <c r="H282" s="144"/>
      <c r="I282" s="144"/>
      <c r="J282" s="144"/>
      <c r="K282" s="144"/>
      <c r="L282" s="144"/>
      <c r="M282" s="143"/>
      <c r="N282" s="97" t="s">
        <v>693</v>
      </c>
      <c r="O282" s="143"/>
      <c r="P282" s="97" t="s">
        <v>38</v>
      </c>
      <c r="Q282" s="143"/>
      <c r="R282" s="56" t="s">
        <v>692</v>
      </c>
    </row>
    <row r="283" spans="1:18" ht="14.25" customHeight="1" x14ac:dyDescent="0.25">
      <c r="A283" s="57" t="s">
        <v>38</v>
      </c>
      <c r="B283" s="57" t="s">
        <v>38</v>
      </c>
      <c r="C283" s="96" t="s">
        <v>129</v>
      </c>
      <c r="D283" s="144"/>
      <c r="E283" s="144"/>
      <c r="F283" s="144"/>
      <c r="G283" s="144"/>
      <c r="H283" s="144"/>
      <c r="I283" s="144"/>
      <c r="J283" s="144"/>
      <c r="K283" s="144"/>
      <c r="L283" s="144"/>
      <c r="M283" s="143"/>
      <c r="N283" s="97" t="s">
        <v>691</v>
      </c>
      <c r="O283" s="143"/>
      <c r="P283" s="97" t="s">
        <v>38</v>
      </c>
      <c r="Q283" s="143"/>
      <c r="R283" s="56" t="s">
        <v>690</v>
      </c>
    </row>
    <row r="284" spans="1:18" ht="14.25" customHeight="1" x14ac:dyDescent="0.25">
      <c r="A284" s="57" t="s">
        <v>38</v>
      </c>
      <c r="B284" s="57" t="s">
        <v>38</v>
      </c>
      <c r="C284" s="96" t="s">
        <v>57</v>
      </c>
      <c r="D284" s="144"/>
      <c r="E284" s="144"/>
      <c r="F284" s="144"/>
      <c r="G284" s="144"/>
      <c r="H284" s="144"/>
      <c r="I284" s="144"/>
      <c r="J284" s="144"/>
      <c r="K284" s="144"/>
      <c r="L284" s="144"/>
      <c r="M284" s="143"/>
      <c r="N284" s="97" t="s">
        <v>150</v>
      </c>
      <c r="O284" s="143"/>
      <c r="P284" s="97" t="s">
        <v>38</v>
      </c>
      <c r="Q284" s="143"/>
      <c r="R284" s="56" t="s">
        <v>689</v>
      </c>
    </row>
    <row r="285" spans="1:18" ht="14.25" customHeight="1" x14ac:dyDescent="0.25">
      <c r="A285" s="57" t="s">
        <v>38</v>
      </c>
      <c r="B285" s="57" t="s">
        <v>38</v>
      </c>
      <c r="C285" s="96" t="s">
        <v>141</v>
      </c>
      <c r="D285" s="144"/>
      <c r="E285" s="144"/>
      <c r="F285" s="144"/>
      <c r="G285" s="144"/>
      <c r="H285" s="144"/>
      <c r="I285" s="144"/>
      <c r="J285" s="144"/>
      <c r="K285" s="144"/>
      <c r="L285" s="144"/>
      <c r="M285" s="143"/>
      <c r="N285" s="97" t="s">
        <v>688</v>
      </c>
      <c r="O285" s="143"/>
      <c r="P285" s="97" t="s">
        <v>38</v>
      </c>
      <c r="Q285" s="143"/>
      <c r="R285" s="56" t="s">
        <v>687</v>
      </c>
    </row>
    <row r="286" spans="1:18" ht="14.25" customHeight="1" x14ac:dyDescent="0.25">
      <c r="A286" s="57" t="s">
        <v>38</v>
      </c>
      <c r="B286" s="57" t="s">
        <v>38</v>
      </c>
      <c r="C286" s="96" t="s">
        <v>58</v>
      </c>
      <c r="D286" s="144"/>
      <c r="E286" s="144"/>
      <c r="F286" s="144"/>
      <c r="G286" s="144"/>
      <c r="H286" s="144"/>
      <c r="I286" s="144"/>
      <c r="J286" s="144"/>
      <c r="K286" s="144"/>
      <c r="L286" s="144"/>
      <c r="M286" s="143"/>
      <c r="N286" s="97" t="s">
        <v>38</v>
      </c>
      <c r="O286" s="143"/>
      <c r="P286" s="97" t="s">
        <v>38</v>
      </c>
      <c r="Q286" s="143"/>
      <c r="R286" s="56" t="s">
        <v>686</v>
      </c>
    </row>
    <row r="287" spans="1:18" ht="14.25" customHeight="1" x14ac:dyDescent="0.25">
      <c r="A287" s="57" t="s">
        <v>38</v>
      </c>
      <c r="B287" s="57" t="s">
        <v>38</v>
      </c>
      <c r="C287" s="96" t="s">
        <v>59</v>
      </c>
      <c r="D287" s="144"/>
      <c r="E287" s="144"/>
      <c r="F287" s="144"/>
      <c r="G287" s="144"/>
      <c r="H287" s="144"/>
      <c r="I287" s="144"/>
      <c r="J287" s="144"/>
      <c r="K287" s="144"/>
      <c r="L287" s="144"/>
      <c r="M287" s="143"/>
      <c r="N287" s="97" t="s">
        <v>38</v>
      </c>
      <c r="O287" s="143"/>
      <c r="P287" s="97" t="s">
        <v>38</v>
      </c>
      <c r="Q287" s="143"/>
      <c r="R287" s="56" t="s">
        <v>685</v>
      </c>
    </row>
    <row r="288" spans="1:18" ht="14.25" customHeight="1" x14ac:dyDescent="0.25">
      <c r="A288" s="57" t="s">
        <v>38</v>
      </c>
      <c r="B288" s="57" t="s">
        <v>38</v>
      </c>
      <c r="C288" s="96" t="s">
        <v>128</v>
      </c>
      <c r="D288" s="144"/>
      <c r="E288" s="144"/>
      <c r="F288" s="144"/>
      <c r="G288" s="144"/>
      <c r="H288" s="144"/>
      <c r="I288" s="144"/>
      <c r="J288" s="144"/>
      <c r="K288" s="144"/>
      <c r="L288" s="144"/>
      <c r="M288" s="143"/>
      <c r="N288" s="97" t="s">
        <v>38</v>
      </c>
      <c r="O288" s="143"/>
      <c r="P288" s="97" t="s">
        <v>38</v>
      </c>
      <c r="Q288" s="143"/>
      <c r="R288" s="56" t="s">
        <v>684</v>
      </c>
    </row>
    <row r="289" spans="1:18" ht="18.2" customHeight="1" x14ac:dyDescent="0.25">
      <c r="A289" s="105" t="s">
        <v>140</v>
      </c>
      <c r="B289" s="144"/>
      <c r="C289" s="144"/>
      <c r="D289" s="144"/>
      <c r="E289" s="144"/>
      <c r="F289" s="144"/>
      <c r="G289" s="144"/>
      <c r="H289" s="144"/>
      <c r="I289" s="144"/>
      <c r="J289" s="144"/>
      <c r="K289" s="144"/>
      <c r="L289" s="144"/>
      <c r="M289" s="144"/>
      <c r="N289" s="144"/>
      <c r="O289" s="144"/>
      <c r="P289" s="144"/>
      <c r="Q289" s="144"/>
      <c r="R289" s="144"/>
    </row>
    <row r="290" spans="1:18" ht="38.85" customHeight="1" x14ac:dyDescent="0.25">
      <c r="A290" s="46" t="s">
        <v>683</v>
      </c>
      <c r="B290" s="47" t="s">
        <v>139</v>
      </c>
      <c r="C290" s="101" t="s">
        <v>138</v>
      </c>
      <c r="D290" s="143"/>
      <c r="E290" s="113" t="s">
        <v>682</v>
      </c>
      <c r="F290" s="145"/>
      <c r="G290" s="48">
        <v>0.08</v>
      </c>
      <c r="H290" s="103">
        <v>1</v>
      </c>
      <c r="I290" s="145"/>
      <c r="J290" s="48">
        <v>0.08</v>
      </c>
      <c r="K290" s="104"/>
      <c r="L290" s="145"/>
      <c r="M290" s="49"/>
      <c r="N290" s="104"/>
      <c r="O290" s="145"/>
      <c r="P290" s="104"/>
      <c r="Q290" s="145"/>
      <c r="R290" s="50"/>
    </row>
    <row r="291" spans="1:18" ht="17.45" customHeight="1" x14ac:dyDescent="0.25">
      <c r="A291" s="51" t="s">
        <v>38</v>
      </c>
      <c r="B291" s="52" t="s">
        <v>135</v>
      </c>
      <c r="C291" s="106" t="s">
        <v>134</v>
      </c>
      <c r="D291" s="146"/>
      <c r="E291" s="146"/>
      <c r="F291" s="146"/>
      <c r="G291" s="146"/>
      <c r="H291" s="146"/>
      <c r="I291" s="146"/>
      <c r="J291" s="146"/>
      <c r="K291" s="146"/>
      <c r="L291" s="146"/>
      <c r="M291" s="146"/>
      <c r="N291" s="146"/>
      <c r="O291" s="146"/>
      <c r="P291" s="146"/>
      <c r="Q291" s="145"/>
      <c r="R291" s="52" t="s">
        <v>38</v>
      </c>
    </row>
    <row r="292" spans="1:18" ht="14.25" customHeight="1" x14ac:dyDescent="0.25">
      <c r="A292" s="52" t="s">
        <v>38</v>
      </c>
      <c r="B292" s="53" t="s">
        <v>48</v>
      </c>
      <c r="C292" s="106" t="s">
        <v>92</v>
      </c>
      <c r="D292" s="145"/>
      <c r="E292" s="106" t="s">
        <v>38</v>
      </c>
      <c r="F292" s="145"/>
      <c r="G292" s="52" t="s">
        <v>38</v>
      </c>
      <c r="H292" s="110"/>
      <c r="I292" s="145"/>
      <c r="J292" s="53" t="s">
        <v>38</v>
      </c>
      <c r="K292" s="108">
        <v>314.60000000000002</v>
      </c>
      <c r="L292" s="145"/>
      <c r="M292" s="54">
        <v>1</v>
      </c>
      <c r="N292" s="109">
        <v>25.17</v>
      </c>
      <c r="O292" s="145"/>
      <c r="P292" s="108">
        <v>34.783000000000001</v>
      </c>
      <c r="Q292" s="145"/>
      <c r="R292" s="58">
        <v>875.42</v>
      </c>
    </row>
    <row r="293" spans="1:18" ht="14.25" customHeight="1" x14ac:dyDescent="0.25">
      <c r="A293" s="52" t="s">
        <v>38</v>
      </c>
      <c r="B293" s="53" t="s">
        <v>50</v>
      </c>
      <c r="C293" s="106" t="s">
        <v>93</v>
      </c>
      <c r="D293" s="145"/>
      <c r="E293" s="106" t="s">
        <v>38</v>
      </c>
      <c r="F293" s="145"/>
      <c r="G293" s="52" t="s">
        <v>38</v>
      </c>
      <c r="H293" s="110"/>
      <c r="I293" s="145"/>
      <c r="J293" s="53" t="s">
        <v>38</v>
      </c>
      <c r="K293" s="110"/>
      <c r="L293" s="145"/>
      <c r="M293" s="54">
        <v>1</v>
      </c>
      <c r="N293" s="110"/>
      <c r="O293" s="145"/>
      <c r="P293" s="110"/>
      <c r="Q293" s="145"/>
      <c r="R293" s="50"/>
    </row>
    <row r="294" spans="1:18" ht="14.25" customHeight="1" x14ac:dyDescent="0.25">
      <c r="A294" s="52" t="s">
        <v>38</v>
      </c>
      <c r="B294" s="53" t="s">
        <v>51</v>
      </c>
      <c r="C294" s="106" t="s">
        <v>94</v>
      </c>
      <c r="D294" s="145"/>
      <c r="E294" s="106" t="s">
        <v>38</v>
      </c>
      <c r="F294" s="145"/>
      <c r="G294" s="52" t="s">
        <v>38</v>
      </c>
      <c r="H294" s="110"/>
      <c r="I294" s="145"/>
      <c r="J294" s="53" t="s">
        <v>38</v>
      </c>
      <c r="K294" s="110"/>
      <c r="L294" s="145"/>
      <c r="M294" s="54">
        <v>1</v>
      </c>
      <c r="N294" s="110"/>
      <c r="O294" s="145"/>
      <c r="P294" s="110"/>
      <c r="Q294" s="145"/>
      <c r="R294" s="50"/>
    </row>
    <row r="295" spans="1:18" ht="14.25" customHeight="1" x14ac:dyDescent="0.25">
      <c r="A295" s="52" t="s">
        <v>38</v>
      </c>
      <c r="B295" s="53" t="s">
        <v>53</v>
      </c>
      <c r="C295" s="106" t="s">
        <v>95</v>
      </c>
      <c r="D295" s="145"/>
      <c r="E295" s="106" t="s">
        <v>38</v>
      </c>
      <c r="F295" s="145"/>
      <c r="G295" s="52" t="s">
        <v>38</v>
      </c>
      <c r="H295" s="110"/>
      <c r="I295" s="145"/>
      <c r="J295" s="53" t="s">
        <v>38</v>
      </c>
      <c r="K295" s="110"/>
      <c r="L295" s="145"/>
      <c r="M295" s="54">
        <v>1</v>
      </c>
      <c r="N295" s="110"/>
      <c r="O295" s="145"/>
      <c r="P295" s="110"/>
      <c r="Q295" s="145"/>
      <c r="R295" s="50"/>
    </row>
    <row r="296" spans="1:18" ht="14.25" customHeight="1" x14ac:dyDescent="0.25">
      <c r="A296" s="52" t="s">
        <v>38</v>
      </c>
      <c r="B296" s="52" t="s">
        <v>38</v>
      </c>
      <c r="C296" s="106" t="s">
        <v>99</v>
      </c>
      <c r="D296" s="145"/>
      <c r="E296" s="112" t="s">
        <v>100</v>
      </c>
      <c r="F296" s="145"/>
      <c r="G296" s="54">
        <v>12.96</v>
      </c>
      <c r="H296" s="108">
        <v>1</v>
      </c>
      <c r="I296" s="145"/>
      <c r="J296" s="54">
        <v>1.0367999999999999</v>
      </c>
      <c r="K296" s="106" t="s">
        <v>38</v>
      </c>
      <c r="L296" s="145"/>
      <c r="M296" s="52" t="s">
        <v>38</v>
      </c>
      <c r="N296" s="106" t="s">
        <v>38</v>
      </c>
      <c r="O296" s="145"/>
      <c r="P296" s="106" t="s">
        <v>38</v>
      </c>
      <c r="Q296" s="145"/>
      <c r="R296" s="50"/>
    </row>
    <row r="297" spans="1:18" ht="14.25" customHeight="1" x14ac:dyDescent="0.25">
      <c r="A297" s="52" t="s">
        <v>38</v>
      </c>
      <c r="B297" s="52" t="s">
        <v>38</v>
      </c>
      <c r="C297" s="106" t="s">
        <v>101</v>
      </c>
      <c r="D297" s="145"/>
      <c r="E297" s="112" t="s">
        <v>100</v>
      </c>
      <c r="F297" s="145"/>
      <c r="G297" s="50"/>
      <c r="H297" s="108">
        <v>1</v>
      </c>
      <c r="I297" s="145"/>
      <c r="J297" s="50"/>
      <c r="K297" s="106" t="s">
        <v>38</v>
      </c>
      <c r="L297" s="145"/>
      <c r="M297" s="52" t="s">
        <v>38</v>
      </c>
      <c r="N297" s="106" t="s">
        <v>38</v>
      </c>
      <c r="O297" s="145"/>
      <c r="P297" s="106" t="s">
        <v>38</v>
      </c>
      <c r="Q297" s="145"/>
      <c r="R297" s="50"/>
    </row>
    <row r="298" spans="1:18" ht="14.25" customHeight="1" x14ac:dyDescent="0.25">
      <c r="A298" s="52" t="s">
        <v>38</v>
      </c>
      <c r="B298" s="52" t="s">
        <v>38</v>
      </c>
      <c r="C298" s="101" t="s">
        <v>102</v>
      </c>
      <c r="D298" s="146"/>
      <c r="E298" s="146"/>
      <c r="F298" s="146"/>
      <c r="G298" s="146"/>
      <c r="H298" s="146"/>
      <c r="I298" s="146"/>
      <c r="J298" s="145"/>
      <c r="K298" s="103">
        <v>314.60000000000002</v>
      </c>
      <c r="L298" s="145"/>
      <c r="M298" s="52" t="s">
        <v>38</v>
      </c>
      <c r="N298" s="111">
        <v>25.17</v>
      </c>
      <c r="O298" s="145"/>
      <c r="P298" s="104"/>
      <c r="Q298" s="145"/>
      <c r="R298" s="59">
        <v>875.42</v>
      </c>
    </row>
    <row r="299" spans="1:18" ht="14.25" customHeight="1" x14ac:dyDescent="0.25">
      <c r="A299" s="52" t="s">
        <v>38</v>
      </c>
      <c r="B299" s="52" t="s">
        <v>38</v>
      </c>
      <c r="C299" s="106" t="s">
        <v>103</v>
      </c>
      <c r="D299" s="145"/>
      <c r="E299" s="112" t="s">
        <v>38</v>
      </c>
      <c r="F299" s="145"/>
      <c r="G299" s="50"/>
      <c r="H299" s="106" t="s">
        <v>38</v>
      </c>
      <c r="I299" s="145"/>
      <c r="J299" s="53" t="s">
        <v>38</v>
      </c>
      <c r="K299" s="106" t="s">
        <v>38</v>
      </c>
      <c r="L299" s="145"/>
      <c r="M299" s="52" t="s">
        <v>38</v>
      </c>
      <c r="N299" s="109">
        <v>25.17</v>
      </c>
      <c r="O299" s="145"/>
      <c r="P299" s="106" t="s">
        <v>38</v>
      </c>
      <c r="Q299" s="145"/>
      <c r="R299" s="58">
        <v>875.42</v>
      </c>
    </row>
    <row r="300" spans="1:18" ht="38.85" customHeight="1" x14ac:dyDescent="0.25">
      <c r="A300" s="52" t="s">
        <v>38</v>
      </c>
      <c r="B300" s="52" t="s">
        <v>133</v>
      </c>
      <c r="C300" s="106" t="s">
        <v>132</v>
      </c>
      <c r="D300" s="145"/>
      <c r="E300" s="112" t="s">
        <v>104</v>
      </c>
      <c r="F300" s="145"/>
      <c r="G300" s="54">
        <v>74</v>
      </c>
      <c r="H300" s="108">
        <v>1</v>
      </c>
      <c r="I300" s="145"/>
      <c r="J300" s="54">
        <v>74</v>
      </c>
      <c r="K300" s="110"/>
      <c r="L300" s="145"/>
      <c r="M300" s="53" t="s">
        <v>38</v>
      </c>
      <c r="N300" s="109">
        <v>18.63</v>
      </c>
      <c r="O300" s="145"/>
      <c r="P300" s="107" t="s">
        <v>38</v>
      </c>
      <c r="Q300" s="145"/>
      <c r="R300" s="58">
        <v>647.80999999999995</v>
      </c>
    </row>
    <row r="301" spans="1:18" ht="38.85" customHeight="1" x14ac:dyDescent="0.25">
      <c r="A301" s="52" t="s">
        <v>38</v>
      </c>
      <c r="B301" s="52" t="s">
        <v>131</v>
      </c>
      <c r="C301" s="106" t="s">
        <v>130</v>
      </c>
      <c r="D301" s="145"/>
      <c r="E301" s="112" t="s">
        <v>104</v>
      </c>
      <c r="F301" s="145"/>
      <c r="G301" s="54">
        <v>36</v>
      </c>
      <c r="H301" s="108">
        <v>1</v>
      </c>
      <c r="I301" s="145"/>
      <c r="J301" s="54">
        <v>36</v>
      </c>
      <c r="K301" s="110"/>
      <c r="L301" s="145"/>
      <c r="M301" s="53" t="s">
        <v>38</v>
      </c>
      <c r="N301" s="109">
        <v>9.06</v>
      </c>
      <c r="O301" s="145"/>
      <c r="P301" s="107" t="s">
        <v>38</v>
      </c>
      <c r="Q301" s="145"/>
      <c r="R301" s="58">
        <v>315.14999999999998</v>
      </c>
    </row>
    <row r="302" spans="1:18" ht="14.25" customHeight="1" x14ac:dyDescent="0.25">
      <c r="A302" s="55" t="s">
        <v>38</v>
      </c>
      <c r="B302" s="55" t="s">
        <v>38</v>
      </c>
      <c r="C302" s="101" t="s">
        <v>105</v>
      </c>
      <c r="D302" s="146"/>
      <c r="E302" s="146"/>
      <c r="F302" s="146"/>
      <c r="G302" s="146"/>
      <c r="H302" s="146"/>
      <c r="I302" s="146"/>
      <c r="J302" s="145"/>
      <c r="K302" s="102" t="s">
        <v>38</v>
      </c>
      <c r="L302" s="146"/>
      <c r="M302" s="145"/>
      <c r="N302" s="103">
        <v>52.86</v>
      </c>
      <c r="O302" s="145"/>
      <c r="P302" s="104"/>
      <c r="Q302" s="145"/>
      <c r="R302" s="48">
        <v>1838.38</v>
      </c>
    </row>
    <row r="303" spans="1:18" ht="38.85" customHeight="1" x14ac:dyDescent="0.25">
      <c r="A303" s="46" t="s">
        <v>681</v>
      </c>
      <c r="B303" s="47" t="s">
        <v>680</v>
      </c>
      <c r="C303" s="101" t="s">
        <v>679</v>
      </c>
      <c r="D303" s="145"/>
      <c r="E303" s="113" t="s">
        <v>678</v>
      </c>
      <c r="F303" s="145"/>
      <c r="G303" s="48">
        <v>8</v>
      </c>
      <c r="H303" s="103">
        <v>1</v>
      </c>
      <c r="I303" s="145"/>
      <c r="J303" s="48">
        <v>8</v>
      </c>
      <c r="K303" s="104"/>
      <c r="L303" s="145"/>
      <c r="M303" s="49"/>
      <c r="N303" s="104"/>
      <c r="O303" s="145"/>
      <c r="P303" s="104"/>
      <c r="Q303" s="145"/>
      <c r="R303" s="50"/>
    </row>
    <row r="304" spans="1:18" ht="17.45" customHeight="1" x14ac:dyDescent="0.25">
      <c r="A304" s="51" t="s">
        <v>38</v>
      </c>
      <c r="B304" s="52" t="s">
        <v>135</v>
      </c>
      <c r="C304" s="106" t="s">
        <v>134</v>
      </c>
      <c r="D304" s="146"/>
      <c r="E304" s="146"/>
      <c r="F304" s="146"/>
      <c r="G304" s="146"/>
      <c r="H304" s="146"/>
      <c r="I304" s="146"/>
      <c r="J304" s="146"/>
      <c r="K304" s="146"/>
      <c r="L304" s="146"/>
      <c r="M304" s="146"/>
      <c r="N304" s="146"/>
      <c r="O304" s="146"/>
      <c r="P304" s="146"/>
      <c r="Q304" s="145"/>
      <c r="R304" s="52" t="s">
        <v>38</v>
      </c>
    </row>
    <row r="305" spans="1:18" ht="14.25" customHeight="1" x14ac:dyDescent="0.25">
      <c r="A305" s="52" t="s">
        <v>38</v>
      </c>
      <c r="B305" s="53" t="s">
        <v>48</v>
      </c>
      <c r="C305" s="106" t="s">
        <v>92</v>
      </c>
      <c r="D305" s="145"/>
      <c r="E305" s="106" t="s">
        <v>38</v>
      </c>
      <c r="F305" s="145"/>
      <c r="G305" s="52" t="s">
        <v>38</v>
      </c>
      <c r="H305" s="110"/>
      <c r="I305" s="145"/>
      <c r="J305" s="53" t="s">
        <v>38</v>
      </c>
      <c r="K305" s="108">
        <v>78.650000000000006</v>
      </c>
      <c r="L305" s="145"/>
      <c r="M305" s="54">
        <v>1</v>
      </c>
      <c r="N305" s="109">
        <v>629.20000000000005</v>
      </c>
      <c r="O305" s="145"/>
      <c r="P305" s="108">
        <v>34.783000000000001</v>
      </c>
      <c r="Q305" s="145"/>
      <c r="R305" s="58">
        <v>21885.46</v>
      </c>
    </row>
    <row r="306" spans="1:18" ht="14.25" customHeight="1" x14ac:dyDescent="0.25">
      <c r="A306" s="52" t="s">
        <v>38</v>
      </c>
      <c r="B306" s="53" t="s">
        <v>50</v>
      </c>
      <c r="C306" s="106" t="s">
        <v>93</v>
      </c>
      <c r="D306" s="145"/>
      <c r="E306" s="106" t="s">
        <v>38</v>
      </c>
      <c r="F306" s="145"/>
      <c r="G306" s="52" t="s">
        <v>38</v>
      </c>
      <c r="H306" s="110"/>
      <c r="I306" s="145"/>
      <c r="J306" s="53" t="s">
        <v>38</v>
      </c>
      <c r="K306" s="110"/>
      <c r="L306" s="145"/>
      <c r="M306" s="54">
        <v>1</v>
      </c>
      <c r="N306" s="110"/>
      <c r="O306" s="145"/>
      <c r="P306" s="110"/>
      <c r="Q306" s="145"/>
      <c r="R306" s="50"/>
    </row>
    <row r="307" spans="1:18" ht="14.25" customHeight="1" x14ac:dyDescent="0.25">
      <c r="A307" s="52" t="s">
        <v>38</v>
      </c>
      <c r="B307" s="53" t="s">
        <v>51</v>
      </c>
      <c r="C307" s="106" t="s">
        <v>94</v>
      </c>
      <c r="D307" s="145"/>
      <c r="E307" s="106" t="s">
        <v>38</v>
      </c>
      <c r="F307" s="145"/>
      <c r="G307" s="52" t="s">
        <v>38</v>
      </c>
      <c r="H307" s="110"/>
      <c r="I307" s="145"/>
      <c r="J307" s="53" t="s">
        <v>38</v>
      </c>
      <c r="K307" s="110"/>
      <c r="L307" s="145"/>
      <c r="M307" s="54">
        <v>1</v>
      </c>
      <c r="N307" s="110"/>
      <c r="O307" s="145"/>
      <c r="P307" s="110"/>
      <c r="Q307" s="145"/>
      <c r="R307" s="50"/>
    </row>
    <row r="308" spans="1:18" ht="14.25" customHeight="1" x14ac:dyDescent="0.25">
      <c r="A308" s="52" t="s">
        <v>38</v>
      </c>
      <c r="B308" s="53" t="s">
        <v>53</v>
      </c>
      <c r="C308" s="106" t="s">
        <v>95</v>
      </c>
      <c r="D308" s="145"/>
      <c r="E308" s="106" t="s">
        <v>38</v>
      </c>
      <c r="F308" s="145"/>
      <c r="G308" s="52" t="s">
        <v>38</v>
      </c>
      <c r="H308" s="110"/>
      <c r="I308" s="145"/>
      <c r="J308" s="53" t="s">
        <v>38</v>
      </c>
      <c r="K308" s="110"/>
      <c r="L308" s="145"/>
      <c r="M308" s="54">
        <v>1</v>
      </c>
      <c r="N308" s="110"/>
      <c r="O308" s="145"/>
      <c r="P308" s="110"/>
      <c r="Q308" s="145"/>
      <c r="R308" s="50"/>
    </row>
    <row r="309" spans="1:18" ht="14.25" customHeight="1" x14ac:dyDescent="0.25">
      <c r="A309" s="52" t="s">
        <v>38</v>
      </c>
      <c r="B309" s="52" t="s">
        <v>38</v>
      </c>
      <c r="C309" s="106" t="s">
        <v>99</v>
      </c>
      <c r="D309" s="145"/>
      <c r="E309" s="112" t="s">
        <v>100</v>
      </c>
      <c r="F309" s="145"/>
      <c r="G309" s="54">
        <v>3.24</v>
      </c>
      <c r="H309" s="108">
        <v>1</v>
      </c>
      <c r="I309" s="145"/>
      <c r="J309" s="54">
        <v>25.92</v>
      </c>
      <c r="K309" s="106" t="s">
        <v>38</v>
      </c>
      <c r="L309" s="145"/>
      <c r="M309" s="52" t="s">
        <v>38</v>
      </c>
      <c r="N309" s="106" t="s">
        <v>38</v>
      </c>
      <c r="O309" s="145"/>
      <c r="P309" s="106" t="s">
        <v>38</v>
      </c>
      <c r="Q309" s="145"/>
      <c r="R309" s="50"/>
    </row>
    <row r="310" spans="1:18" ht="14.25" customHeight="1" x14ac:dyDescent="0.25">
      <c r="A310" s="52" t="s">
        <v>38</v>
      </c>
      <c r="B310" s="52" t="s">
        <v>38</v>
      </c>
      <c r="C310" s="106" t="s">
        <v>101</v>
      </c>
      <c r="D310" s="145"/>
      <c r="E310" s="112" t="s">
        <v>100</v>
      </c>
      <c r="F310" s="145"/>
      <c r="G310" s="50"/>
      <c r="H310" s="108">
        <v>1</v>
      </c>
      <c r="I310" s="145"/>
      <c r="J310" s="50"/>
      <c r="K310" s="106" t="s">
        <v>38</v>
      </c>
      <c r="L310" s="145"/>
      <c r="M310" s="52" t="s">
        <v>38</v>
      </c>
      <c r="N310" s="106" t="s">
        <v>38</v>
      </c>
      <c r="O310" s="145"/>
      <c r="P310" s="106" t="s">
        <v>38</v>
      </c>
      <c r="Q310" s="145"/>
      <c r="R310" s="50"/>
    </row>
    <row r="311" spans="1:18" ht="14.25" customHeight="1" x14ac:dyDescent="0.25">
      <c r="A311" s="52" t="s">
        <v>38</v>
      </c>
      <c r="B311" s="52" t="s">
        <v>38</v>
      </c>
      <c r="C311" s="101" t="s">
        <v>102</v>
      </c>
      <c r="D311" s="146"/>
      <c r="E311" s="146"/>
      <c r="F311" s="146"/>
      <c r="G311" s="146"/>
      <c r="H311" s="146"/>
      <c r="I311" s="146"/>
      <c r="J311" s="145"/>
      <c r="K311" s="103">
        <v>78.650000000000006</v>
      </c>
      <c r="L311" s="145"/>
      <c r="M311" s="52" t="s">
        <v>38</v>
      </c>
      <c r="N311" s="111">
        <v>629.20000000000005</v>
      </c>
      <c r="O311" s="145"/>
      <c r="P311" s="104"/>
      <c r="Q311" s="145"/>
      <c r="R311" s="59">
        <v>21885.46</v>
      </c>
    </row>
    <row r="312" spans="1:18" ht="14.25" customHeight="1" x14ac:dyDescent="0.25">
      <c r="A312" s="52" t="s">
        <v>38</v>
      </c>
      <c r="B312" s="52" t="s">
        <v>38</v>
      </c>
      <c r="C312" s="106" t="s">
        <v>103</v>
      </c>
      <c r="D312" s="145"/>
      <c r="E312" s="112" t="s">
        <v>38</v>
      </c>
      <c r="F312" s="145"/>
      <c r="G312" s="50"/>
      <c r="H312" s="106" t="s">
        <v>38</v>
      </c>
      <c r="I312" s="145"/>
      <c r="J312" s="53" t="s">
        <v>38</v>
      </c>
      <c r="K312" s="106" t="s">
        <v>38</v>
      </c>
      <c r="L312" s="145"/>
      <c r="M312" s="52" t="s">
        <v>38</v>
      </c>
      <c r="N312" s="109">
        <v>629.20000000000005</v>
      </c>
      <c r="O312" s="145"/>
      <c r="P312" s="106" t="s">
        <v>38</v>
      </c>
      <c r="Q312" s="145"/>
      <c r="R312" s="58">
        <v>21885.46</v>
      </c>
    </row>
    <row r="313" spans="1:18" ht="38.85" customHeight="1" x14ac:dyDescent="0.25">
      <c r="A313" s="52" t="s">
        <v>38</v>
      </c>
      <c r="B313" s="52" t="s">
        <v>133</v>
      </c>
      <c r="C313" s="106" t="s">
        <v>132</v>
      </c>
      <c r="D313" s="145"/>
      <c r="E313" s="112" t="s">
        <v>104</v>
      </c>
      <c r="F313" s="145"/>
      <c r="G313" s="54">
        <v>74</v>
      </c>
      <c r="H313" s="108">
        <v>1</v>
      </c>
      <c r="I313" s="145"/>
      <c r="J313" s="54">
        <v>74</v>
      </c>
      <c r="K313" s="110"/>
      <c r="L313" s="145"/>
      <c r="M313" s="53" t="s">
        <v>38</v>
      </c>
      <c r="N313" s="109">
        <v>465.61</v>
      </c>
      <c r="O313" s="145"/>
      <c r="P313" s="107" t="s">
        <v>38</v>
      </c>
      <c r="Q313" s="145"/>
      <c r="R313" s="58">
        <v>16195.24</v>
      </c>
    </row>
    <row r="314" spans="1:18" ht="38.85" customHeight="1" x14ac:dyDescent="0.25">
      <c r="A314" s="52" t="s">
        <v>38</v>
      </c>
      <c r="B314" s="52" t="s">
        <v>131</v>
      </c>
      <c r="C314" s="106" t="s">
        <v>130</v>
      </c>
      <c r="D314" s="145"/>
      <c r="E314" s="112" t="s">
        <v>104</v>
      </c>
      <c r="F314" s="145"/>
      <c r="G314" s="54">
        <v>36</v>
      </c>
      <c r="H314" s="108">
        <v>1</v>
      </c>
      <c r="I314" s="145"/>
      <c r="J314" s="54">
        <v>36</v>
      </c>
      <c r="K314" s="110"/>
      <c r="L314" s="145"/>
      <c r="M314" s="53" t="s">
        <v>38</v>
      </c>
      <c r="N314" s="109">
        <v>226.51</v>
      </c>
      <c r="O314" s="145"/>
      <c r="P314" s="107" t="s">
        <v>38</v>
      </c>
      <c r="Q314" s="145"/>
      <c r="R314" s="58">
        <v>7878.77</v>
      </c>
    </row>
    <row r="315" spans="1:18" ht="14.25" customHeight="1" x14ac:dyDescent="0.25">
      <c r="A315" s="55" t="s">
        <v>38</v>
      </c>
      <c r="B315" s="55" t="s">
        <v>38</v>
      </c>
      <c r="C315" s="101" t="s">
        <v>105</v>
      </c>
      <c r="D315" s="146"/>
      <c r="E315" s="146"/>
      <c r="F315" s="146"/>
      <c r="G315" s="146"/>
      <c r="H315" s="146"/>
      <c r="I315" s="146"/>
      <c r="J315" s="145"/>
      <c r="K315" s="102" t="s">
        <v>38</v>
      </c>
      <c r="L315" s="146"/>
      <c r="M315" s="145"/>
      <c r="N315" s="103">
        <v>1321.32</v>
      </c>
      <c r="O315" s="145"/>
      <c r="P315" s="104"/>
      <c r="Q315" s="145"/>
      <c r="R315" s="48">
        <v>45959.47</v>
      </c>
    </row>
    <row r="316" spans="1:18" ht="38.85" customHeight="1" x14ac:dyDescent="0.25">
      <c r="A316" s="46" t="s">
        <v>677</v>
      </c>
      <c r="B316" s="47" t="s">
        <v>137</v>
      </c>
      <c r="C316" s="101" t="s">
        <v>136</v>
      </c>
      <c r="D316" s="145"/>
      <c r="E316" s="113" t="s">
        <v>676</v>
      </c>
      <c r="F316" s="145"/>
      <c r="G316" s="48">
        <v>8</v>
      </c>
      <c r="H316" s="103">
        <v>1</v>
      </c>
      <c r="I316" s="145"/>
      <c r="J316" s="48">
        <v>8</v>
      </c>
      <c r="K316" s="104"/>
      <c r="L316" s="145"/>
      <c r="M316" s="49"/>
      <c r="N316" s="104"/>
      <c r="O316" s="145"/>
      <c r="P316" s="104"/>
      <c r="Q316" s="145"/>
      <c r="R316" s="50"/>
    </row>
    <row r="317" spans="1:18" ht="17.45" customHeight="1" x14ac:dyDescent="0.25">
      <c r="A317" s="51" t="s">
        <v>38</v>
      </c>
      <c r="B317" s="52" t="s">
        <v>135</v>
      </c>
      <c r="C317" s="106" t="s">
        <v>134</v>
      </c>
      <c r="D317" s="146"/>
      <c r="E317" s="146"/>
      <c r="F317" s="146"/>
      <c r="G317" s="146"/>
      <c r="H317" s="146"/>
      <c r="I317" s="146"/>
      <c r="J317" s="146"/>
      <c r="K317" s="146"/>
      <c r="L317" s="146"/>
      <c r="M317" s="146"/>
      <c r="N317" s="146"/>
      <c r="O317" s="146"/>
      <c r="P317" s="146"/>
      <c r="Q317" s="145"/>
      <c r="R317" s="52" t="s">
        <v>38</v>
      </c>
    </row>
    <row r="318" spans="1:18" ht="14.25" customHeight="1" x14ac:dyDescent="0.25">
      <c r="A318" s="52" t="s">
        <v>38</v>
      </c>
      <c r="B318" s="53" t="s">
        <v>48</v>
      </c>
      <c r="C318" s="106" t="s">
        <v>92</v>
      </c>
      <c r="D318" s="145"/>
      <c r="E318" s="106" t="s">
        <v>38</v>
      </c>
      <c r="F318" s="145"/>
      <c r="G318" s="52" t="s">
        <v>38</v>
      </c>
      <c r="H318" s="110"/>
      <c r="I318" s="145"/>
      <c r="J318" s="53" t="s">
        <v>38</v>
      </c>
      <c r="K318" s="108">
        <v>29.62</v>
      </c>
      <c r="L318" s="145"/>
      <c r="M318" s="54">
        <v>1</v>
      </c>
      <c r="N318" s="109">
        <v>236.96</v>
      </c>
      <c r="O318" s="145"/>
      <c r="P318" s="108">
        <v>34.783000000000001</v>
      </c>
      <c r="Q318" s="145"/>
      <c r="R318" s="58">
        <v>8242.18</v>
      </c>
    </row>
    <row r="319" spans="1:18" ht="14.25" customHeight="1" x14ac:dyDescent="0.25">
      <c r="A319" s="52" t="s">
        <v>38</v>
      </c>
      <c r="B319" s="53" t="s">
        <v>50</v>
      </c>
      <c r="C319" s="106" t="s">
        <v>93</v>
      </c>
      <c r="D319" s="145"/>
      <c r="E319" s="106" t="s">
        <v>38</v>
      </c>
      <c r="F319" s="145"/>
      <c r="G319" s="52" t="s">
        <v>38</v>
      </c>
      <c r="H319" s="110"/>
      <c r="I319" s="145"/>
      <c r="J319" s="53" t="s">
        <v>38</v>
      </c>
      <c r="K319" s="110"/>
      <c r="L319" s="145"/>
      <c r="M319" s="54">
        <v>1</v>
      </c>
      <c r="N319" s="110"/>
      <c r="O319" s="145"/>
      <c r="P319" s="110"/>
      <c r="Q319" s="145"/>
      <c r="R319" s="50"/>
    </row>
    <row r="320" spans="1:18" ht="14.25" customHeight="1" x14ac:dyDescent="0.25">
      <c r="A320" s="52" t="s">
        <v>38</v>
      </c>
      <c r="B320" s="53" t="s">
        <v>51</v>
      </c>
      <c r="C320" s="106" t="s">
        <v>94</v>
      </c>
      <c r="D320" s="145"/>
      <c r="E320" s="106" t="s">
        <v>38</v>
      </c>
      <c r="F320" s="145"/>
      <c r="G320" s="52" t="s">
        <v>38</v>
      </c>
      <c r="H320" s="110"/>
      <c r="I320" s="145"/>
      <c r="J320" s="53" t="s">
        <v>38</v>
      </c>
      <c r="K320" s="110"/>
      <c r="L320" s="145"/>
      <c r="M320" s="54">
        <v>1</v>
      </c>
      <c r="N320" s="110"/>
      <c r="O320" s="145"/>
      <c r="P320" s="110"/>
      <c r="Q320" s="145"/>
      <c r="R320" s="50"/>
    </row>
    <row r="321" spans="1:18" ht="14.25" customHeight="1" x14ac:dyDescent="0.25">
      <c r="A321" s="52" t="s">
        <v>38</v>
      </c>
      <c r="B321" s="53" t="s">
        <v>53</v>
      </c>
      <c r="C321" s="106" t="s">
        <v>95</v>
      </c>
      <c r="D321" s="145"/>
      <c r="E321" s="106" t="s">
        <v>38</v>
      </c>
      <c r="F321" s="145"/>
      <c r="G321" s="52" t="s">
        <v>38</v>
      </c>
      <c r="H321" s="110"/>
      <c r="I321" s="145"/>
      <c r="J321" s="53" t="s">
        <v>38</v>
      </c>
      <c r="K321" s="110"/>
      <c r="L321" s="145"/>
      <c r="M321" s="54">
        <v>1</v>
      </c>
      <c r="N321" s="110"/>
      <c r="O321" s="145"/>
      <c r="P321" s="110"/>
      <c r="Q321" s="145"/>
      <c r="R321" s="50"/>
    </row>
    <row r="322" spans="1:18" ht="14.25" customHeight="1" x14ac:dyDescent="0.25">
      <c r="A322" s="52" t="s">
        <v>38</v>
      </c>
      <c r="B322" s="52" t="s">
        <v>38</v>
      </c>
      <c r="C322" s="106" t="s">
        <v>99</v>
      </c>
      <c r="D322" s="145"/>
      <c r="E322" s="112" t="s">
        <v>100</v>
      </c>
      <c r="F322" s="145"/>
      <c r="G322" s="54">
        <v>1.22</v>
      </c>
      <c r="H322" s="108">
        <v>1</v>
      </c>
      <c r="I322" s="145"/>
      <c r="J322" s="54">
        <v>9.76</v>
      </c>
      <c r="K322" s="106" t="s">
        <v>38</v>
      </c>
      <c r="L322" s="145"/>
      <c r="M322" s="52" t="s">
        <v>38</v>
      </c>
      <c r="N322" s="106" t="s">
        <v>38</v>
      </c>
      <c r="O322" s="145"/>
      <c r="P322" s="106" t="s">
        <v>38</v>
      </c>
      <c r="Q322" s="145"/>
      <c r="R322" s="50"/>
    </row>
    <row r="323" spans="1:18" ht="14.25" customHeight="1" x14ac:dyDescent="0.25">
      <c r="A323" s="52" t="s">
        <v>38</v>
      </c>
      <c r="B323" s="52" t="s">
        <v>38</v>
      </c>
      <c r="C323" s="106" t="s">
        <v>101</v>
      </c>
      <c r="D323" s="145"/>
      <c r="E323" s="112" t="s">
        <v>100</v>
      </c>
      <c r="F323" s="145"/>
      <c r="G323" s="50"/>
      <c r="H323" s="108">
        <v>1</v>
      </c>
      <c r="I323" s="145"/>
      <c r="J323" s="50"/>
      <c r="K323" s="106" t="s">
        <v>38</v>
      </c>
      <c r="L323" s="145"/>
      <c r="M323" s="52" t="s">
        <v>38</v>
      </c>
      <c r="N323" s="106" t="s">
        <v>38</v>
      </c>
      <c r="O323" s="145"/>
      <c r="P323" s="106" t="s">
        <v>38</v>
      </c>
      <c r="Q323" s="145"/>
      <c r="R323" s="50"/>
    </row>
    <row r="324" spans="1:18" ht="14.25" customHeight="1" x14ac:dyDescent="0.25">
      <c r="A324" s="52" t="s">
        <v>38</v>
      </c>
      <c r="B324" s="52" t="s">
        <v>38</v>
      </c>
      <c r="C324" s="101" t="s">
        <v>102</v>
      </c>
      <c r="D324" s="146"/>
      <c r="E324" s="146"/>
      <c r="F324" s="146"/>
      <c r="G324" s="146"/>
      <c r="H324" s="146"/>
      <c r="I324" s="146"/>
      <c r="J324" s="145"/>
      <c r="K324" s="103">
        <v>29.62</v>
      </c>
      <c r="L324" s="145"/>
      <c r="M324" s="52" t="s">
        <v>38</v>
      </c>
      <c r="N324" s="111">
        <v>236.96</v>
      </c>
      <c r="O324" s="145"/>
      <c r="P324" s="104"/>
      <c r="Q324" s="145"/>
      <c r="R324" s="59">
        <v>8242.18</v>
      </c>
    </row>
    <row r="325" spans="1:18" ht="14.25" customHeight="1" x14ac:dyDescent="0.25">
      <c r="A325" s="52" t="s">
        <v>38</v>
      </c>
      <c r="B325" s="52" t="s">
        <v>38</v>
      </c>
      <c r="C325" s="106" t="s">
        <v>103</v>
      </c>
      <c r="D325" s="145"/>
      <c r="E325" s="112" t="s">
        <v>38</v>
      </c>
      <c r="F325" s="145"/>
      <c r="G325" s="50"/>
      <c r="H325" s="106" t="s">
        <v>38</v>
      </c>
      <c r="I325" s="145"/>
      <c r="J325" s="53" t="s">
        <v>38</v>
      </c>
      <c r="K325" s="106" t="s">
        <v>38</v>
      </c>
      <c r="L325" s="145"/>
      <c r="M325" s="52" t="s">
        <v>38</v>
      </c>
      <c r="N325" s="109">
        <v>236.96</v>
      </c>
      <c r="O325" s="145"/>
      <c r="P325" s="106" t="s">
        <v>38</v>
      </c>
      <c r="Q325" s="145"/>
      <c r="R325" s="58">
        <v>8242.18</v>
      </c>
    </row>
    <row r="326" spans="1:18" ht="38.85" customHeight="1" x14ac:dyDescent="0.25">
      <c r="A326" s="52" t="s">
        <v>38</v>
      </c>
      <c r="B326" s="52" t="s">
        <v>133</v>
      </c>
      <c r="C326" s="106" t="s">
        <v>132</v>
      </c>
      <c r="D326" s="145"/>
      <c r="E326" s="112" t="s">
        <v>104</v>
      </c>
      <c r="F326" s="145"/>
      <c r="G326" s="54">
        <v>74</v>
      </c>
      <c r="H326" s="108">
        <v>1</v>
      </c>
      <c r="I326" s="145"/>
      <c r="J326" s="54">
        <v>74</v>
      </c>
      <c r="K326" s="110"/>
      <c r="L326" s="145"/>
      <c r="M326" s="53" t="s">
        <v>38</v>
      </c>
      <c r="N326" s="109">
        <v>175.35</v>
      </c>
      <c r="O326" s="145"/>
      <c r="P326" s="107" t="s">
        <v>38</v>
      </c>
      <c r="Q326" s="145"/>
      <c r="R326" s="58">
        <v>6099.21</v>
      </c>
    </row>
    <row r="327" spans="1:18" ht="38.85" customHeight="1" x14ac:dyDescent="0.25">
      <c r="A327" s="52" t="s">
        <v>38</v>
      </c>
      <c r="B327" s="52" t="s">
        <v>131</v>
      </c>
      <c r="C327" s="106" t="s">
        <v>130</v>
      </c>
      <c r="D327" s="145"/>
      <c r="E327" s="112" t="s">
        <v>104</v>
      </c>
      <c r="F327" s="145"/>
      <c r="G327" s="54">
        <v>36</v>
      </c>
      <c r="H327" s="108">
        <v>1</v>
      </c>
      <c r="I327" s="145"/>
      <c r="J327" s="54">
        <v>36</v>
      </c>
      <c r="K327" s="110"/>
      <c r="L327" s="145"/>
      <c r="M327" s="53" t="s">
        <v>38</v>
      </c>
      <c r="N327" s="109">
        <v>85.31</v>
      </c>
      <c r="O327" s="143"/>
      <c r="P327" s="107" t="s">
        <v>38</v>
      </c>
      <c r="Q327" s="143"/>
      <c r="R327" s="58">
        <v>2967.18</v>
      </c>
    </row>
    <row r="328" spans="1:18" ht="14.25" customHeight="1" x14ac:dyDescent="0.25">
      <c r="A328" s="55" t="s">
        <v>38</v>
      </c>
      <c r="B328" s="55" t="s">
        <v>38</v>
      </c>
      <c r="C328" s="101" t="s">
        <v>105</v>
      </c>
      <c r="D328" s="144"/>
      <c r="E328" s="144"/>
      <c r="F328" s="144"/>
      <c r="G328" s="144"/>
      <c r="H328" s="144"/>
      <c r="I328" s="144"/>
      <c r="J328" s="143"/>
      <c r="K328" s="102" t="s">
        <v>38</v>
      </c>
      <c r="L328" s="144"/>
      <c r="M328" s="143"/>
      <c r="N328" s="103">
        <v>497.62</v>
      </c>
      <c r="O328" s="143"/>
      <c r="P328" s="104"/>
      <c r="Q328" s="143"/>
      <c r="R328" s="48">
        <v>17308.57</v>
      </c>
    </row>
    <row r="329" spans="1:18" ht="14.25" customHeight="1" x14ac:dyDescent="0.25"/>
    <row r="330" spans="1:18" ht="14.25" customHeight="1" x14ac:dyDescent="0.25">
      <c r="A330" s="57" t="s">
        <v>38</v>
      </c>
      <c r="B330" s="57" t="s">
        <v>38</v>
      </c>
      <c r="C330" s="96" t="s">
        <v>56</v>
      </c>
      <c r="D330" s="144"/>
      <c r="E330" s="144"/>
      <c r="F330" s="144"/>
      <c r="G330" s="144"/>
      <c r="H330" s="144"/>
      <c r="I330" s="144"/>
      <c r="J330" s="144"/>
      <c r="K330" s="144"/>
      <c r="L330" s="144"/>
      <c r="M330" s="143"/>
      <c r="N330" s="97" t="s">
        <v>675</v>
      </c>
      <c r="O330" s="143"/>
      <c r="P330" s="97" t="s">
        <v>38</v>
      </c>
      <c r="Q330" s="143"/>
      <c r="R330" s="56" t="s">
        <v>674</v>
      </c>
    </row>
    <row r="331" spans="1:18" ht="14.25" customHeight="1" x14ac:dyDescent="0.25">
      <c r="A331" s="57" t="s">
        <v>38</v>
      </c>
      <c r="B331" s="57" t="s">
        <v>38</v>
      </c>
      <c r="C331" s="96" t="s">
        <v>129</v>
      </c>
      <c r="D331" s="144"/>
      <c r="E331" s="144"/>
      <c r="F331" s="144"/>
      <c r="G331" s="144"/>
      <c r="H331" s="144"/>
      <c r="I331" s="144"/>
      <c r="J331" s="144"/>
      <c r="K331" s="144"/>
      <c r="L331" s="144"/>
      <c r="M331" s="143"/>
      <c r="N331" s="97" t="s">
        <v>673</v>
      </c>
      <c r="O331" s="143"/>
      <c r="P331" s="97" t="s">
        <v>38</v>
      </c>
      <c r="Q331" s="143"/>
      <c r="R331" s="56" t="s">
        <v>672</v>
      </c>
    </row>
    <row r="332" spans="1:18" ht="14.25" customHeight="1" x14ac:dyDescent="0.25">
      <c r="A332" s="57" t="s">
        <v>38</v>
      </c>
      <c r="B332" s="57" t="s">
        <v>38</v>
      </c>
      <c r="C332" s="96" t="s">
        <v>58</v>
      </c>
      <c r="D332" s="144"/>
      <c r="E332" s="144"/>
      <c r="F332" s="144"/>
      <c r="G332" s="144"/>
      <c r="H332" s="144"/>
      <c r="I332" s="144"/>
      <c r="J332" s="144"/>
      <c r="K332" s="144"/>
      <c r="L332" s="144"/>
      <c r="M332" s="143"/>
      <c r="N332" s="97" t="s">
        <v>38</v>
      </c>
      <c r="O332" s="143"/>
      <c r="P332" s="97" t="s">
        <v>38</v>
      </c>
      <c r="Q332" s="143"/>
      <c r="R332" s="56" t="s">
        <v>671</v>
      </c>
    </row>
    <row r="333" spans="1:18" ht="14.25" customHeight="1" x14ac:dyDescent="0.25">
      <c r="A333" s="57" t="s">
        <v>38</v>
      </c>
      <c r="B333" s="57" t="s">
        <v>38</v>
      </c>
      <c r="C333" s="96" t="s">
        <v>59</v>
      </c>
      <c r="D333" s="144"/>
      <c r="E333" s="144"/>
      <c r="F333" s="144"/>
      <c r="G333" s="144"/>
      <c r="H333" s="144"/>
      <c r="I333" s="144"/>
      <c r="J333" s="144"/>
      <c r="K333" s="144"/>
      <c r="L333" s="144"/>
      <c r="M333" s="143"/>
      <c r="N333" s="97" t="s">
        <v>38</v>
      </c>
      <c r="O333" s="143"/>
      <c r="P333" s="97" t="s">
        <v>38</v>
      </c>
      <c r="Q333" s="143"/>
      <c r="R333" s="56" t="s">
        <v>670</v>
      </c>
    </row>
    <row r="334" spans="1:18" ht="14.25" customHeight="1" x14ac:dyDescent="0.25">
      <c r="A334" s="57" t="s">
        <v>38</v>
      </c>
      <c r="B334" s="57" t="s">
        <v>38</v>
      </c>
      <c r="C334" s="96" t="s">
        <v>128</v>
      </c>
      <c r="D334" s="144"/>
      <c r="E334" s="144"/>
      <c r="F334" s="144"/>
      <c r="G334" s="144"/>
      <c r="H334" s="144"/>
      <c r="I334" s="144"/>
      <c r="J334" s="144"/>
      <c r="K334" s="144"/>
      <c r="L334" s="144"/>
      <c r="M334" s="143"/>
      <c r="N334" s="97" t="s">
        <v>38</v>
      </c>
      <c r="O334" s="143"/>
      <c r="P334" s="97" t="s">
        <v>38</v>
      </c>
      <c r="Q334" s="143"/>
      <c r="R334" s="56" t="s">
        <v>669</v>
      </c>
    </row>
    <row r="335" spans="1:18" ht="18.2" customHeight="1" x14ac:dyDescent="0.25">
      <c r="A335" s="105" t="s">
        <v>668</v>
      </c>
      <c r="B335" s="144"/>
      <c r="C335" s="144"/>
      <c r="D335" s="144"/>
      <c r="E335" s="144"/>
      <c r="F335" s="144"/>
      <c r="G335" s="144"/>
      <c r="H335" s="144"/>
      <c r="I335" s="144"/>
      <c r="J335" s="144"/>
      <c r="K335" s="144"/>
      <c r="L335" s="144"/>
      <c r="M335" s="144"/>
      <c r="N335" s="144"/>
      <c r="O335" s="144"/>
      <c r="P335" s="144"/>
      <c r="Q335" s="144"/>
      <c r="R335" s="144"/>
    </row>
    <row r="336" spans="1:18" ht="60.75" customHeight="1" x14ac:dyDescent="0.25">
      <c r="A336" s="51" t="s">
        <v>38</v>
      </c>
      <c r="B336" s="52" t="s">
        <v>667</v>
      </c>
      <c r="C336" s="106" t="s">
        <v>889</v>
      </c>
      <c r="D336" s="143"/>
      <c r="E336" s="107" t="s">
        <v>666</v>
      </c>
      <c r="F336" s="143"/>
      <c r="G336" s="54">
        <v>5.0999999999999996</v>
      </c>
      <c r="H336" s="108">
        <v>1</v>
      </c>
      <c r="I336" s="143"/>
      <c r="J336" s="54">
        <v>5.0999999999999996</v>
      </c>
      <c r="K336" s="108">
        <v>201927.65</v>
      </c>
      <c r="L336" s="145"/>
      <c r="M336" s="54">
        <v>1</v>
      </c>
      <c r="N336" s="109">
        <v>169535.48</v>
      </c>
      <c r="O336" s="145"/>
      <c r="P336" s="108">
        <v>6.07</v>
      </c>
      <c r="Q336" s="145"/>
      <c r="R336" s="58">
        <v>1029831.02</v>
      </c>
    </row>
    <row r="337" spans="1:18" ht="14.25" customHeight="1" x14ac:dyDescent="0.25">
      <c r="A337" s="55" t="s">
        <v>38</v>
      </c>
      <c r="B337" s="55" t="s">
        <v>38</v>
      </c>
      <c r="C337" s="101" t="s">
        <v>105</v>
      </c>
      <c r="D337" s="146"/>
      <c r="E337" s="146"/>
      <c r="F337" s="146"/>
      <c r="G337" s="146"/>
      <c r="H337" s="146"/>
      <c r="I337" s="146"/>
      <c r="J337" s="145"/>
      <c r="K337" s="102" t="s">
        <v>38</v>
      </c>
      <c r="L337" s="146"/>
      <c r="M337" s="145"/>
      <c r="N337" s="103">
        <v>169535.48</v>
      </c>
      <c r="O337" s="145"/>
      <c r="P337" s="104"/>
      <c r="Q337" s="145"/>
      <c r="R337" s="48">
        <v>1029831.02</v>
      </c>
    </row>
    <row r="338" spans="1:18" ht="50.25" customHeight="1" x14ac:dyDescent="0.25">
      <c r="A338" s="51" t="s">
        <v>38</v>
      </c>
      <c r="B338" s="52" t="s">
        <v>665</v>
      </c>
      <c r="C338" s="106" t="s">
        <v>664</v>
      </c>
      <c r="D338" s="145"/>
      <c r="E338" s="107" t="s">
        <v>55</v>
      </c>
      <c r="F338" s="145"/>
      <c r="G338" s="54">
        <v>15</v>
      </c>
      <c r="H338" s="108">
        <v>1</v>
      </c>
      <c r="I338" s="145"/>
      <c r="J338" s="54">
        <v>15</v>
      </c>
      <c r="K338" s="108">
        <v>10904.22</v>
      </c>
      <c r="L338" s="145"/>
      <c r="M338" s="54">
        <v>1</v>
      </c>
      <c r="N338" s="109">
        <v>21590.55</v>
      </c>
      <c r="O338" s="145"/>
      <c r="P338" s="108">
        <v>7.58</v>
      </c>
      <c r="Q338" s="145"/>
      <c r="R338" s="58">
        <v>163563.29999999999</v>
      </c>
    </row>
    <row r="339" spans="1:18" ht="14.25" customHeight="1" x14ac:dyDescent="0.25">
      <c r="A339" s="55" t="s">
        <v>38</v>
      </c>
      <c r="B339" s="55" t="s">
        <v>38</v>
      </c>
      <c r="C339" s="101" t="s">
        <v>105</v>
      </c>
      <c r="D339" s="146"/>
      <c r="E339" s="146"/>
      <c r="F339" s="146"/>
      <c r="G339" s="146"/>
      <c r="H339" s="146"/>
      <c r="I339" s="146"/>
      <c r="J339" s="145"/>
      <c r="K339" s="102" t="s">
        <v>38</v>
      </c>
      <c r="L339" s="146"/>
      <c r="M339" s="145"/>
      <c r="N339" s="103">
        <v>21590.55</v>
      </c>
      <c r="O339" s="145"/>
      <c r="P339" s="104"/>
      <c r="Q339" s="145"/>
      <c r="R339" s="48">
        <v>163563.29999999999</v>
      </c>
    </row>
    <row r="340" spans="1:18" ht="38.85" customHeight="1" x14ac:dyDescent="0.25">
      <c r="A340" s="51" t="s">
        <v>38</v>
      </c>
      <c r="B340" s="52" t="s">
        <v>663</v>
      </c>
      <c r="C340" s="106" t="s">
        <v>662</v>
      </c>
      <c r="D340" s="145"/>
      <c r="E340" s="107" t="s">
        <v>55</v>
      </c>
      <c r="F340" s="145"/>
      <c r="G340" s="54">
        <v>12</v>
      </c>
      <c r="H340" s="108">
        <v>1</v>
      </c>
      <c r="I340" s="145"/>
      <c r="J340" s="54">
        <v>12</v>
      </c>
      <c r="K340" s="108">
        <v>1088.79</v>
      </c>
      <c r="L340" s="145"/>
      <c r="M340" s="54">
        <v>1</v>
      </c>
      <c r="N340" s="109">
        <v>632.52</v>
      </c>
      <c r="O340" s="145"/>
      <c r="P340" s="108">
        <v>20.66</v>
      </c>
      <c r="Q340" s="145"/>
      <c r="R340" s="58">
        <v>13065.48</v>
      </c>
    </row>
    <row r="341" spans="1:18" ht="14.25" customHeight="1" x14ac:dyDescent="0.25">
      <c r="A341" s="55" t="s">
        <v>38</v>
      </c>
      <c r="B341" s="55" t="s">
        <v>38</v>
      </c>
      <c r="C341" s="101" t="s">
        <v>105</v>
      </c>
      <c r="D341" s="146"/>
      <c r="E341" s="146"/>
      <c r="F341" s="146"/>
      <c r="G341" s="146"/>
      <c r="H341" s="146"/>
      <c r="I341" s="146"/>
      <c r="J341" s="145"/>
      <c r="K341" s="102" t="s">
        <v>38</v>
      </c>
      <c r="L341" s="146"/>
      <c r="M341" s="145"/>
      <c r="N341" s="103">
        <v>632.52</v>
      </c>
      <c r="O341" s="145"/>
      <c r="P341" s="104"/>
      <c r="Q341" s="145"/>
      <c r="R341" s="48">
        <v>13065.48</v>
      </c>
    </row>
    <row r="342" spans="1:18" ht="38.85" customHeight="1" x14ac:dyDescent="0.25">
      <c r="A342" s="51" t="s">
        <v>38</v>
      </c>
      <c r="B342" s="52" t="s">
        <v>661</v>
      </c>
      <c r="C342" s="106" t="s">
        <v>660</v>
      </c>
      <c r="D342" s="145"/>
      <c r="E342" s="107" t="s">
        <v>127</v>
      </c>
      <c r="F342" s="145"/>
      <c r="G342" s="54">
        <v>0.12</v>
      </c>
      <c r="H342" s="108">
        <v>1</v>
      </c>
      <c r="I342" s="145"/>
      <c r="J342" s="54">
        <v>0.12</v>
      </c>
      <c r="K342" s="108">
        <v>29097.5</v>
      </c>
      <c r="L342" s="145"/>
      <c r="M342" s="54">
        <v>1</v>
      </c>
      <c r="N342" s="109">
        <v>950.52</v>
      </c>
      <c r="O342" s="145"/>
      <c r="P342" s="108">
        <v>3.67</v>
      </c>
      <c r="Q342" s="145"/>
      <c r="R342" s="58">
        <v>3491.7</v>
      </c>
    </row>
    <row r="343" spans="1:18" ht="14.25" customHeight="1" x14ac:dyDescent="0.25">
      <c r="A343" s="55" t="s">
        <v>38</v>
      </c>
      <c r="B343" s="55" t="s">
        <v>38</v>
      </c>
      <c r="C343" s="101" t="s">
        <v>105</v>
      </c>
      <c r="D343" s="146"/>
      <c r="E343" s="146"/>
      <c r="F343" s="146"/>
      <c r="G343" s="146"/>
      <c r="H343" s="146"/>
      <c r="I343" s="146"/>
      <c r="J343" s="145"/>
      <c r="K343" s="102" t="s">
        <v>38</v>
      </c>
      <c r="L343" s="146"/>
      <c r="M343" s="145"/>
      <c r="N343" s="103">
        <v>950.52</v>
      </c>
      <c r="O343" s="145"/>
      <c r="P343" s="104"/>
      <c r="Q343" s="145"/>
      <c r="R343" s="48">
        <v>3491.7</v>
      </c>
    </row>
    <row r="344" spans="1:18" ht="28.35" customHeight="1" x14ac:dyDescent="0.25">
      <c r="A344" s="51" t="s">
        <v>38</v>
      </c>
      <c r="B344" s="52" t="s">
        <v>659</v>
      </c>
      <c r="C344" s="106" t="s">
        <v>658</v>
      </c>
      <c r="D344" s="145"/>
      <c r="E344" s="107" t="s">
        <v>63</v>
      </c>
      <c r="F344" s="145"/>
      <c r="G344" s="54">
        <v>8</v>
      </c>
      <c r="H344" s="108">
        <v>1</v>
      </c>
      <c r="I344" s="145"/>
      <c r="J344" s="54">
        <v>8</v>
      </c>
      <c r="K344" s="108">
        <v>1755</v>
      </c>
      <c r="L344" s="145"/>
      <c r="M344" s="54">
        <v>1</v>
      </c>
      <c r="N344" s="109">
        <v>14040</v>
      </c>
      <c r="O344" s="145"/>
      <c r="P344" s="110"/>
      <c r="Q344" s="145"/>
      <c r="R344" s="58">
        <v>14040</v>
      </c>
    </row>
    <row r="345" spans="1:18" ht="14.25" customHeight="1" x14ac:dyDescent="0.25">
      <c r="A345" s="55" t="s">
        <v>38</v>
      </c>
      <c r="B345" s="55" t="s">
        <v>38</v>
      </c>
      <c r="C345" s="101" t="s">
        <v>105</v>
      </c>
      <c r="D345" s="146"/>
      <c r="E345" s="146"/>
      <c r="F345" s="146"/>
      <c r="G345" s="146"/>
      <c r="H345" s="146"/>
      <c r="I345" s="146"/>
      <c r="J345" s="145"/>
      <c r="K345" s="102" t="s">
        <v>38</v>
      </c>
      <c r="L345" s="146"/>
      <c r="M345" s="145"/>
      <c r="N345" s="103">
        <v>14040</v>
      </c>
      <c r="O345" s="145"/>
      <c r="P345" s="104"/>
      <c r="Q345" s="145"/>
      <c r="R345" s="48">
        <v>14040</v>
      </c>
    </row>
    <row r="346" spans="1:18" ht="28.35" customHeight="1" x14ac:dyDescent="0.25">
      <c r="A346" s="51" t="s">
        <v>38</v>
      </c>
      <c r="B346" s="52" t="s">
        <v>657</v>
      </c>
      <c r="C346" s="106" t="s">
        <v>656</v>
      </c>
      <c r="D346" s="145"/>
      <c r="E346" s="107" t="s">
        <v>63</v>
      </c>
      <c r="F346" s="145"/>
      <c r="G346" s="54">
        <v>9</v>
      </c>
      <c r="H346" s="108">
        <v>1</v>
      </c>
      <c r="I346" s="145"/>
      <c r="J346" s="54">
        <v>9</v>
      </c>
      <c r="K346" s="108">
        <v>135.19999999999999</v>
      </c>
      <c r="L346" s="145"/>
      <c r="M346" s="54">
        <v>1</v>
      </c>
      <c r="N346" s="109">
        <v>1216.8</v>
      </c>
      <c r="O346" s="145"/>
      <c r="P346" s="110"/>
      <c r="Q346" s="145"/>
      <c r="R346" s="58">
        <v>1216.8</v>
      </c>
    </row>
    <row r="347" spans="1:18" ht="14.25" customHeight="1" x14ac:dyDescent="0.25">
      <c r="A347" s="55" t="s">
        <v>38</v>
      </c>
      <c r="B347" s="55" t="s">
        <v>38</v>
      </c>
      <c r="C347" s="101" t="s">
        <v>105</v>
      </c>
      <c r="D347" s="146"/>
      <c r="E347" s="146"/>
      <c r="F347" s="146"/>
      <c r="G347" s="146"/>
      <c r="H347" s="146"/>
      <c r="I347" s="146"/>
      <c r="J347" s="145"/>
      <c r="K347" s="102" t="s">
        <v>38</v>
      </c>
      <c r="L347" s="146"/>
      <c r="M347" s="145"/>
      <c r="N347" s="103">
        <v>1216.8</v>
      </c>
      <c r="O347" s="145"/>
      <c r="P347" s="104"/>
      <c r="Q347" s="145"/>
      <c r="R347" s="48">
        <v>1216.8</v>
      </c>
    </row>
    <row r="348" spans="1:18" ht="17.45" customHeight="1" x14ac:dyDescent="0.25">
      <c r="A348" s="51" t="s">
        <v>38</v>
      </c>
      <c r="B348" s="52" t="s">
        <v>655</v>
      </c>
      <c r="C348" s="106" t="s">
        <v>654</v>
      </c>
      <c r="D348" s="145"/>
      <c r="E348" s="107" t="s">
        <v>63</v>
      </c>
      <c r="F348" s="145"/>
      <c r="G348" s="54">
        <v>8</v>
      </c>
      <c r="H348" s="108">
        <v>1</v>
      </c>
      <c r="I348" s="145"/>
      <c r="J348" s="54">
        <v>8</v>
      </c>
      <c r="K348" s="108">
        <v>1177.22</v>
      </c>
      <c r="L348" s="145"/>
      <c r="M348" s="54">
        <v>1</v>
      </c>
      <c r="N348" s="109">
        <v>9417.76</v>
      </c>
      <c r="O348" s="145"/>
      <c r="P348" s="110"/>
      <c r="Q348" s="145"/>
      <c r="R348" s="58">
        <v>9417.76</v>
      </c>
    </row>
    <row r="349" spans="1:18" ht="14.25" customHeight="1" x14ac:dyDescent="0.25">
      <c r="A349" s="55" t="s">
        <v>38</v>
      </c>
      <c r="B349" s="55" t="s">
        <v>38</v>
      </c>
      <c r="C349" s="101" t="s">
        <v>105</v>
      </c>
      <c r="D349" s="146"/>
      <c r="E349" s="146"/>
      <c r="F349" s="146"/>
      <c r="G349" s="146"/>
      <c r="H349" s="146"/>
      <c r="I349" s="146"/>
      <c r="J349" s="145"/>
      <c r="K349" s="102" t="s">
        <v>38</v>
      </c>
      <c r="L349" s="146"/>
      <c r="M349" s="145"/>
      <c r="N349" s="103">
        <v>9417.76</v>
      </c>
      <c r="O349" s="145"/>
      <c r="P349" s="104"/>
      <c r="Q349" s="145"/>
      <c r="R349" s="48">
        <v>9417.76</v>
      </c>
    </row>
    <row r="350" spans="1:18" ht="14.25" customHeight="1" x14ac:dyDescent="0.25"/>
    <row r="351" spans="1:18" ht="14.25" customHeight="1" x14ac:dyDescent="0.25">
      <c r="A351" s="57" t="s">
        <v>38</v>
      </c>
      <c r="B351" s="57" t="s">
        <v>38</v>
      </c>
      <c r="C351" s="96" t="s">
        <v>126</v>
      </c>
      <c r="D351" s="146"/>
      <c r="E351" s="146"/>
      <c r="F351" s="146"/>
      <c r="G351" s="146"/>
      <c r="H351" s="146"/>
      <c r="I351" s="146"/>
      <c r="J351" s="146"/>
      <c r="K351" s="146"/>
      <c r="L351" s="146"/>
      <c r="M351" s="145"/>
      <c r="N351" s="97" t="s">
        <v>888</v>
      </c>
      <c r="O351" s="145"/>
      <c r="P351" s="97" t="s">
        <v>38</v>
      </c>
      <c r="Q351" s="145"/>
      <c r="R351" s="56" t="s">
        <v>887</v>
      </c>
    </row>
    <row r="352" spans="1:18" ht="14.25" customHeight="1" x14ac:dyDescent="0.25">
      <c r="A352" s="57" t="s">
        <v>38</v>
      </c>
      <c r="B352" s="57" t="s">
        <v>38</v>
      </c>
      <c r="C352" s="96" t="s">
        <v>60</v>
      </c>
      <c r="D352" s="146"/>
      <c r="E352" s="146"/>
      <c r="F352" s="146"/>
      <c r="G352" s="146"/>
      <c r="H352" s="146"/>
      <c r="I352" s="146"/>
      <c r="J352" s="146"/>
      <c r="K352" s="146"/>
      <c r="L352" s="146"/>
      <c r="M352" s="145"/>
      <c r="N352" s="97" t="s">
        <v>38</v>
      </c>
      <c r="O352" s="145"/>
      <c r="P352" s="97" t="s">
        <v>38</v>
      </c>
      <c r="Q352" s="145"/>
      <c r="R352" s="56" t="s">
        <v>887</v>
      </c>
    </row>
    <row r="353" spans="1:18" ht="14.25" customHeight="1" x14ac:dyDescent="0.25">
      <c r="A353" s="57" t="s">
        <v>38</v>
      </c>
      <c r="B353" s="57" t="s">
        <v>38</v>
      </c>
      <c r="C353" s="96" t="s">
        <v>60</v>
      </c>
      <c r="D353" s="146"/>
      <c r="E353" s="146"/>
      <c r="F353" s="146"/>
      <c r="G353" s="146"/>
      <c r="H353" s="146"/>
      <c r="I353" s="146"/>
      <c r="J353" s="146"/>
      <c r="K353" s="146"/>
      <c r="L353" s="146"/>
      <c r="M353" s="145"/>
      <c r="N353" s="97" t="s">
        <v>38</v>
      </c>
      <c r="O353" s="145"/>
      <c r="P353" s="97" t="s">
        <v>38</v>
      </c>
      <c r="Q353" s="145"/>
      <c r="R353" s="56" t="s">
        <v>886</v>
      </c>
    </row>
    <row r="354" spans="1:18" ht="14.25" customHeight="1" x14ac:dyDescent="0.25"/>
    <row r="355" spans="1:18" ht="14.25" customHeight="1" x14ac:dyDescent="0.25">
      <c r="A355" s="57" t="s">
        <v>38</v>
      </c>
      <c r="B355" s="57" t="s">
        <v>38</v>
      </c>
      <c r="C355" s="96" t="s">
        <v>106</v>
      </c>
      <c r="D355" s="146"/>
      <c r="E355" s="146"/>
      <c r="F355" s="146"/>
      <c r="G355" s="146"/>
      <c r="H355" s="146"/>
      <c r="I355" s="146"/>
      <c r="J355" s="146"/>
      <c r="K355" s="146"/>
      <c r="L355" s="146"/>
      <c r="M355" s="145"/>
      <c r="N355" s="97" t="s">
        <v>38</v>
      </c>
      <c r="O355" s="145"/>
      <c r="P355" s="97" t="s">
        <v>38</v>
      </c>
      <c r="Q355" s="145"/>
      <c r="R355" s="56" t="s">
        <v>38</v>
      </c>
    </row>
    <row r="356" spans="1:18" ht="14.25" customHeight="1" x14ac:dyDescent="0.25">
      <c r="A356" s="57" t="s">
        <v>38</v>
      </c>
      <c r="B356" s="57" t="s">
        <v>38</v>
      </c>
      <c r="C356" s="96" t="s">
        <v>56</v>
      </c>
      <c r="D356" s="146"/>
      <c r="E356" s="146"/>
      <c r="F356" s="146"/>
      <c r="G356" s="146"/>
      <c r="H356" s="146"/>
      <c r="I356" s="146"/>
      <c r="J356" s="146"/>
      <c r="K356" s="146"/>
      <c r="L356" s="146"/>
      <c r="M356" s="145"/>
      <c r="N356" s="97" t="s">
        <v>885</v>
      </c>
      <c r="O356" s="145"/>
      <c r="P356" s="97" t="s">
        <v>38</v>
      </c>
      <c r="Q356" s="145"/>
      <c r="R356" s="56" t="s">
        <v>884</v>
      </c>
    </row>
    <row r="357" spans="1:18" ht="14.25" customHeight="1" x14ac:dyDescent="0.25">
      <c r="A357" s="57" t="s">
        <v>38</v>
      </c>
      <c r="B357" s="57" t="s">
        <v>38</v>
      </c>
      <c r="C357" s="96" t="s">
        <v>125</v>
      </c>
      <c r="D357" s="146"/>
      <c r="E357" s="146"/>
      <c r="F357" s="146"/>
      <c r="G357" s="146"/>
      <c r="H357" s="146"/>
      <c r="I357" s="146"/>
      <c r="J357" s="146"/>
      <c r="K357" s="146"/>
      <c r="L357" s="146"/>
      <c r="M357" s="145"/>
      <c r="N357" s="97" t="s">
        <v>883</v>
      </c>
      <c r="O357" s="145"/>
      <c r="P357" s="97" t="s">
        <v>38</v>
      </c>
      <c r="Q357" s="145"/>
      <c r="R357" s="56" t="s">
        <v>882</v>
      </c>
    </row>
    <row r="358" spans="1:18" ht="14.25" customHeight="1" x14ac:dyDescent="0.25">
      <c r="A358" s="57" t="s">
        <v>38</v>
      </c>
      <c r="B358" s="57" t="s">
        <v>38</v>
      </c>
      <c r="C358" s="96" t="s">
        <v>124</v>
      </c>
      <c r="D358" s="146"/>
      <c r="E358" s="146"/>
      <c r="F358" s="146"/>
      <c r="G358" s="146"/>
      <c r="H358" s="146"/>
      <c r="I358" s="146"/>
      <c r="J358" s="146"/>
      <c r="K358" s="146"/>
      <c r="L358" s="146"/>
      <c r="M358" s="145"/>
      <c r="N358" s="97" t="s">
        <v>881</v>
      </c>
      <c r="O358" s="145"/>
      <c r="P358" s="97" t="s">
        <v>38</v>
      </c>
      <c r="Q358" s="145"/>
      <c r="R358" s="56" t="s">
        <v>880</v>
      </c>
    </row>
    <row r="359" spans="1:18" ht="14.25" customHeight="1" x14ac:dyDescent="0.25">
      <c r="A359" s="57" t="s">
        <v>38</v>
      </c>
      <c r="B359" s="57" t="s">
        <v>38</v>
      </c>
      <c r="C359" s="96" t="s">
        <v>123</v>
      </c>
      <c r="D359" s="146"/>
      <c r="E359" s="146"/>
      <c r="F359" s="146"/>
      <c r="G359" s="146"/>
      <c r="H359" s="146"/>
      <c r="I359" s="146"/>
      <c r="J359" s="146"/>
      <c r="K359" s="146"/>
      <c r="L359" s="146"/>
      <c r="M359" s="145"/>
      <c r="N359" s="97" t="s">
        <v>879</v>
      </c>
      <c r="O359" s="145"/>
      <c r="P359" s="97" t="s">
        <v>38</v>
      </c>
      <c r="Q359" s="145"/>
      <c r="R359" s="56" t="s">
        <v>878</v>
      </c>
    </row>
    <row r="360" spans="1:18" ht="14.25" customHeight="1" x14ac:dyDescent="0.25">
      <c r="A360" s="57" t="s">
        <v>38</v>
      </c>
      <c r="B360" s="57" t="s">
        <v>38</v>
      </c>
      <c r="C360" s="96" t="s">
        <v>122</v>
      </c>
      <c r="D360" s="146"/>
      <c r="E360" s="146"/>
      <c r="F360" s="146"/>
      <c r="G360" s="146"/>
      <c r="H360" s="146"/>
      <c r="I360" s="146"/>
      <c r="J360" s="146"/>
      <c r="K360" s="146"/>
      <c r="L360" s="146"/>
      <c r="M360" s="145"/>
      <c r="N360" s="97" t="s">
        <v>877</v>
      </c>
      <c r="O360" s="145"/>
      <c r="P360" s="97" t="s">
        <v>38</v>
      </c>
      <c r="Q360" s="145"/>
      <c r="R360" s="56" t="s">
        <v>876</v>
      </c>
    </row>
    <row r="361" spans="1:18" ht="14.25" customHeight="1" x14ac:dyDescent="0.25">
      <c r="A361" s="57" t="s">
        <v>38</v>
      </c>
      <c r="B361" s="57" t="s">
        <v>38</v>
      </c>
      <c r="C361" s="96" t="s">
        <v>121</v>
      </c>
      <c r="D361" s="146"/>
      <c r="E361" s="146"/>
      <c r="F361" s="146"/>
      <c r="G361" s="146"/>
      <c r="H361" s="146"/>
      <c r="I361" s="146"/>
      <c r="J361" s="146"/>
      <c r="K361" s="146"/>
      <c r="L361" s="146"/>
      <c r="M361" s="145"/>
      <c r="N361" s="97" t="s">
        <v>875</v>
      </c>
      <c r="O361" s="145"/>
      <c r="P361" s="97" t="s">
        <v>38</v>
      </c>
      <c r="Q361" s="145"/>
      <c r="R361" s="56" t="s">
        <v>874</v>
      </c>
    </row>
    <row r="362" spans="1:18" ht="14.25" customHeight="1" x14ac:dyDescent="0.25">
      <c r="A362" s="57" t="s">
        <v>38</v>
      </c>
      <c r="B362" s="57" t="s">
        <v>38</v>
      </c>
      <c r="C362" s="96" t="s">
        <v>120</v>
      </c>
      <c r="D362" s="146"/>
      <c r="E362" s="146"/>
      <c r="F362" s="146"/>
      <c r="G362" s="146"/>
      <c r="H362" s="146"/>
      <c r="I362" s="146"/>
      <c r="J362" s="146"/>
      <c r="K362" s="146"/>
      <c r="L362" s="146"/>
      <c r="M362" s="145"/>
      <c r="N362" s="97" t="s">
        <v>873</v>
      </c>
      <c r="O362" s="145"/>
      <c r="P362" s="97" t="s">
        <v>38</v>
      </c>
      <c r="Q362" s="145"/>
      <c r="R362" s="56" t="s">
        <v>872</v>
      </c>
    </row>
    <row r="363" spans="1:18" ht="14.25" customHeight="1" x14ac:dyDescent="0.25">
      <c r="A363" s="57" t="s">
        <v>38</v>
      </c>
      <c r="B363" s="57" t="s">
        <v>38</v>
      </c>
      <c r="C363" s="96" t="s">
        <v>119</v>
      </c>
      <c r="D363" s="146"/>
      <c r="E363" s="146"/>
      <c r="F363" s="146"/>
      <c r="G363" s="146"/>
      <c r="H363" s="146"/>
      <c r="I363" s="146"/>
      <c r="J363" s="146"/>
      <c r="K363" s="146"/>
      <c r="L363" s="146"/>
      <c r="M363" s="145"/>
      <c r="N363" s="97" t="s">
        <v>871</v>
      </c>
      <c r="O363" s="145"/>
      <c r="P363" s="97" t="s">
        <v>38</v>
      </c>
      <c r="Q363" s="145"/>
      <c r="R363" s="56" t="s">
        <v>870</v>
      </c>
    </row>
    <row r="364" spans="1:18" ht="14.25" customHeight="1" x14ac:dyDescent="0.25">
      <c r="A364" s="57" t="s">
        <v>38</v>
      </c>
      <c r="B364" s="57" t="s">
        <v>38</v>
      </c>
      <c r="C364" s="96" t="s">
        <v>118</v>
      </c>
      <c r="D364" s="146"/>
      <c r="E364" s="146"/>
      <c r="F364" s="146"/>
      <c r="G364" s="146"/>
      <c r="H364" s="146"/>
      <c r="I364" s="146"/>
      <c r="J364" s="146"/>
      <c r="K364" s="146"/>
      <c r="L364" s="146"/>
      <c r="M364" s="145"/>
      <c r="N364" s="97" t="s">
        <v>869</v>
      </c>
      <c r="O364" s="145"/>
      <c r="P364" s="97" t="s">
        <v>38</v>
      </c>
      <c r="Q364" s="145"/>
      <c r="R364" s="56" t="s">
        <v>868</v>
      </c>
    </row>
    <row r="365" spans="1:18" ht="14.25" customHeight="1" x14ac:dyDescent="0.25">
      <c r="A365" s="57" t="s">
        <v>38</v>
      </c>
      <c r="B365" s="57" t="s">
        <v>38</v>
      </c>
      <c r="C365" s="96" t="s">
        <v>117</v>
      </c>
      <c r="D365" s="146"/>
      <c r="E365" s="146"/>
      <c r="F365" s="146"/>
      <c r="G365" s="146"/>
      <c r="H365" s="146"/>
      <c r="I365" s="146"/>
      <c r="J365" s="146"/>
      <c r="K365" s="146"/>
      <c r="L365" s="146"/>
      <c r="M365" s="145"/>
      <c r="N365" s="97" t="s">
        <v>867</v>
      </c>
      <c r="O365" s="145"/>
      <c r="P365" s="97" t="s">
        <v>38</v>
      </c>
      <c r="Q365" s="145"/>
      <c r="R365" s="56" t="s">
        <v>866</v>
      </c>
    </row>
    <row r="366" spans="1:18" ht="14.25" customHeight="1" x14ac:dyDescent="0.25">
      <c r="A366" s="57" t="s">
        <v>38</v>
      </c>
      <c r="B366" s="57" t="s">
        <v>38</v>
      </c>
      <c r="C366" s="96" t="s">
        <v>116</v>
      </c>
      <c r="D366" s="146"/>
      <c r="E366" s="146"/>
      <c r="F366" s="146"/>
      <c r="G366" s="146"/>
      <c r="H366" s="146"/>
      <c r="I366" s="146"/>
      <c r="J366" s="146"/>
      <c r="K366" s="146"/>
      <c r="L366" s="146"/>
      <c r="M366" s="145"/>
      <c r="N366" s="97" t="s">
        <v>865</v>
      </c>
      <c r="O366" s="145"/>
      <c r="P366" s="97" t="s">
        <v>38</v>
      </c>
      <c r="Q366" s="145"/>
      <c r="R366" s="56" t="s">
        <v>864</v>
      </c>
    </row>
    <row r="367" spans="1:18" ht="14.25" customHeight="1" x14ac:dyDescent="0.25">
      <c r="A367" s="57" t="s">
        <v>38</v>
      </c>
      <c r="B367" s="57" t="s">
        <v>38</v>
      </c>
      <c r="C367" s="96" t="s">
        <v>115</v>
      </c>
      <c r="D367" s="146"/>
      <c r="E367" s="146"/>
      <c r="F367" s="146"/>
      <c r="G367" s="146"/>
      <c r="H367" s="146"/>
      <c r="I367" s="146"/>
      <c r="J367" s="146"/>
      <c r="K367" s="146"/>
      <c r="L367" s="146"/>
      <c r="M367" s="145"/>
      <c r="N367" s="97" t="s">
        <v>865</v>
      </c>
      <c r="O367" s="145"/>
      <c r="P367" s="97" t="s">
        <v>38</v>
      </c>
      <c r="Q367" s="145"/>
      <c r="R367" s="56" t="s">
        <v>864</v>
      </c>
    </row>
    <row r="368" spans="1:18" ht="14.25" customHeight="1" x14ac:dyDescent="0.25">
      <c r="A368" s="57" t="s">
        <v>38</v>
      </c>
      <c r="B368" s="57" t="s">
        <v>38</v>
      </c>
      <c r="C368" s="96" t="s">
        <v>114</v>
      </c>
      <c r="D368" s="146"/>
      <c r="E368" s="146"/>
      <c r="F368" s="146"/>
      <c r="G368" s="146"/>
      <c r="H368" s="146"/>
      <c r="I368" s="146"/>
      <c r="J368" s="146"/>
      <c r="K368" s="146"/>
      <c r="L368" s="146"/>
      <c r="M368" s="145"/>
      <c r="N368" s="97" t="s">
        <v>38</v>
      </c>
      <c r="O368" s="145"/>
      <c r="P368" s="97" t="s">
        <v>38</v>
      </c>
      <c r="Q368" s="145"/>
      <c r="R368" s="56" t="s">
        <v>38</v>
      </c>
    </row>
    <row r="369" spans="1:18" ht="14.25" customHeight="1" x14ac:dyDescent="0.25">
      <c r="A369" s="57" t="s">
        <v>38</v>
      </c>
      <c r="B369" s="57" t="s">
        <v>38</v>
      </c>
      <c r="C369" s="96" t="s">
        <v>109</v>
      </c>
      <c r="D369" s="146"/>
      <c r="E369" s="146"/>
      <c r="F369" s="146"/>
      <c r="G369" s="146"/>
      <c r="H369" s="146"/>
      <c r="I369" s="146"/>
      <c r="J369" s="146"/>
      <c r="K369" s="146"/>
      <c r="L369" s="146"/>
      <c r="M369" s="145"/>
      <c r="N369" s="97" t="s">
        <v>865</v>
      </c>
      <c r="O369" s="145"/>
      <c r="P369" s="97" t="s">
        <v>38</v>
      </c>
      <c r="Q369" s="145"/>
      <c r="R369" s="56" t="s">
        <v>864</v>
      </c>
    </row>
    <row r="370" spans="1:18" ht="14.25" customHeight="1" x14ac:dyDescent="0.25">
      <c r="A370" s="57" t="s">
        <v>38</v>
      </c>
      <c r="B370" s="57" t="s">
        <v>38</v>
      </c>
      <c r="C370" s="96" t="s">
        <v>113</v>
      </c>
      <c r="D370" s="146"/>
      <c r="E370" s="146"/>
      <c r="F370" s="146"/>
      <c r="G370" s="146"/>
      <c r="H370" s="146"/>
      <c r="I370" s="146"/>
      <c r="J370" s="146"/>
      <c r="K370" s="146"/>
      <c r="L370" s="146"/>
      <c r="M370" s="145"/>
      <c r="N370" s="97" t="s">
        <v>38</v>
      </c>
      <c r="O370" s="145"/>
      <c r="P370" s="97" t="s">
        <v>112</v>
      </c>
      <c r="Q370" s="145"/>
      <c r="R370" s="56" t="s">
        <v>863</v>
      </c>
    </row>
    <row r="371" spans="1:18" ht="14.25" customHeight="1" x14ac:dyDescent="0.25">
      <c r="A371" s="57" t="s">
        <v>38</v>
      </c>
      <c r="B371" s="57" t="s">
        <v>38</v>
      </c>
      <c r="C371" s="96" t="s">
        <v>111</v>
      </c>
      <c r="D371" s="146"/>
      <c r="E371" s="146"/>
      <c r="F371" s="146"/>
      <c r="G371" s="146"/>
      <c r="H371" s="146"/>
      <c r="I371" s="146"/>
      <c r="J371" s="146"/>
      <c r="K371" s="146"/>
      <c r="L371" s="146"/>
      <c r="M371" s="145"/>
      <c r="N371" s="97" t="s">
        <v>38</v>
      </c>
      <c r="O371" s="143"/>
      <c r="P371" s="97" t="s">
        <v>38</v>
      </c>
      <c r="Q371" s="143"/>
      <c r="R371" s="56" t="s">
        <v>863</v>
      </c>
    </row>
    <row r="372" spans="1:18" ht="31.35" customHeight="1" x14ac:dyDescent="0.25">
      <c r="A372" s="57" t="s">
        <v>38</v>
      </c>
      <c r="B372" s="57" t="s">
        <v>110</v>
      </c>
      <c r="C372" s="96" t="s">
        <v>61</v>
      </c>
      <c r="D372" s="144"/>
      <c r="E372" s="144"/>
      <c r="F372" s="144"/>
      <c r="G372" s="144"/>
      <c r="H372" s="144"/>
      <c r="I372" s="144"/>
      <c r="J372" s="144"/>
      <c r="K372" s="144"/>
      <c r="L372" s="144"/>
      <c r="M372" s="143"/>
      <c r="N372" s="97" t="s">
        <v>38</v>
      </c>
      <c r="O372" s="143"/>
      <c r="P372" s="97" t="s">
        <v>62</v>
      </c>
      <c r="Q372" s="143"/>
      <c r="R372" s="56" t="s">
        <v>862</v>
      </c>
    </row>
    <row r="373" spans="1:18" ht="14.25" customHeight="1" x14ac:dyDescent="0.25">
      <c r="A373" s="57" t="s">
        <v>38</v>
      </c>
      <c r="B373" s="57" t="s">
        <v>38</v>
      </c>
      <c r="C373" s="96" t="s">
        <v>109</v>
      </c>
      <c r="D373" s="144"/>
      <c r="E373" s="144"/>
      <c r="F373" s="144"/>
      <c r="G373" s="144"/>
      <c r="H373" s="144"/>
      <c r="I373" s="144"/>
      <c r="J373" s="144"/>
      <c r="K373" s="144"/>
      <c r="L373" s="144"/>
      <c r="M373" s="143"/>
      <c r="N373" s="97" t="s">
        <v>38</v>
      </c>
      <c r="O373" s="143"/>
      <c r="P373" s="97" t="s">
        <v>38</v>
      </c>
      <c r="Q373" s="143"/>
      <c r="R373" s="56" t="s">
        <v>861</v>
      </c>
    </row>
    <row r="374" spans="1:18" ht="40.35" customHeight="1" x14ac:dyDescent="0.25"/>
    <row r="375" spans="1:18" ht="14.25" customHeight="1" x14ac:dyDescent="0.25">
      <c r="A375" s="66" t="s">
        <v>38</v>
      </c>
      <c r="B375" s="99" t="s">
        <v>108</v>
      </c>
      <c r="C375" s="141"/>
      <c r="D375" s="141"/>
      <c r="E375" s="141"/>
      <c r="F375" s="141"/>
      <c r="G375" s="141"/>
      <c r="H375" s="141"/>
      <c r="I375" s="99" t="s">
        <v>107</v>
      </c>
      <c r="J375" s="141"/>
      <c r="K375" s="141"/>
      <c r="L375" s="141"/>
      <c r="M375" s="141"/>
      <c r="N375" s="141"/>
      <c r="O375" s="141"/>
      <c r="P375" s="141"/>
      <c r="Q375" s="141"/>
      <c r="R375" s="141"/>
    </row>
    <row r="376" spans="1:18" ht="14.25" customHeight="1" x14ac:dyDescent="0.25">
      <c r="A376" s="66" t="s">
        <v>38</v>
      </c>
      <c r="B376" s="66" t="s">
        <v>38</v>
      </c>
      <c r="C376" s="68" t="s">
        <v>38</v>
      </c>
      <c r="D376" s="95" t="s">
        <v>38</v>
      </c>
      <c r="E376" s="141"/>
      <c r="F376" s="98" t="s">
        <v>38</v>
      </c>
      <c r="G376" s="141"/>
      <c r="H376" s="141"/>
      <c r="I376" s="95" t="s">
        <v>38</v>
      </c>
      <c r="J376" s="141"/>
      <c r="K376" s="141"/>
      <c r="L376" s="100" t="s">
        <v>38</v>
      </c>
      <c r="M376" s="142"/>
      <c r="N376" s="142"/>
      <c r="O376" s="95" t="s">
        <v>38</v>
      </c>
      <c r="P376" s="141"/>
      <c r="Q376" s="98" t="s">
        <v>38</v>
      </c>
      <c r="R376" s="141"/>
    </row>
    <row r="377" spans="1:18" ht="14.25" customHeight="1" x14ac:dyDescent="0.25"/>
  </sheetData>
  <mergeCells count="1733">
    <mergeCell ref="O376:P376"/>
    <mergeCell ref="C371:M371"/>
    <mergeCell ref="N371:O371"/>
    <mergeCell ref="P371:Q371"/>
    <mergeCell ref="C372:M372"/>
    <mergeCell ref="N372:O372"/>
    <mergeCell ref="P372:Q372"/>
    <mergeCell ref="Q376:R376"/>
    <mergeCell ref="C373:M373"/>
    <mergeCell ref="N373:O373"/>
    <mergeCell ref="P373:Q373"/>
    <mergeCell ref="B375:H375"/>
    <mergeCell ref="I375:R375"/>
    <mergeCell ref="D376:E376"/>
    <mergeCell ref="F376:H376"/>
    <mergeCell ref="I376:K376"/>
    <mergeCell ref="L376:N376"/>
    <mergeCell ref="C365:M365"/>
    <mergeCell ref="N365:O365"/>
    <mergeCell ref="P365:Q365"/>
    <mergeCell ref="C366:M366"/>
    <mergeCell ref="N366:O366"/>
    <mergeCell ref="P366:Q366"/>
    <mergeCell ref="C367:M367"/>
    <mergeCell ref="N367:O367"/>
    <mergeCell ref="P367:Q367"/>
    <mergeCell ref="C368:M368"/>
    <mergeCell ref="N368:O368"/>
    <mergeCell ref="P368:Q368"/>
    <mergeCell ref="C369:M369"/>
    <mergeCell ref="N369:O369"/>
    <mergeCell ref="P369:Q369"/>
    <mergeCell ref="C370:M370"/>
    <mergeCell ref="N370:O370"/>
    <mergeCell ref="P370:Q370"/>
    <mergeCell ref="C359:M359"/>
    <mergeCell ref="N359:O359"/>
    <mergeCell ref="P359:Q359"/>
    <mergeCell ref="C360:M360"/>
    <mergeCell ref="N360:O360"/>
    <mergeCell ref="P360:Q360"/>
    <mergeCell ref="C361:M361"/>
    <mergeCell ref="N361:O361"/>
    <mergeCell ref="P361:Q361"/>
    <mergeCell ref="C362:M362"/>
    <mergeCell ref="N362:O362"/>
    <mergeCell ref="P362:Q362"/>
    <mergeCell ref="C363:M363"/>
    <mergeCell ref="N363:O363"/>
    <mergeCell ref="P363:Q363"/>
    <mergeCell ref="C364:M364"/>
    <mergeCell ref="N364:O364"/>
    <mergeCell ref="P364:Q364"/>
    <mergeCell ref="C352:M352"/>
    <mergeCell ref="N352:O352"/>
    <mergeCell ref="P352:Q352"/>
    <mergeCell ref="C353:M353"/>
    <mergeCell ref="N353:O353"/>
    <mergeCell ref="P353:Q353"/>
    <mergeCell ref="C355:M355"/>
    <mergeCell ref="N355:O355"/>
    <mergeCell ref="P355:Q355"/>
    <mergeCell ref="C356:M356"/>
    <mergeCell ref="N356:O356"/>
    <mergeCell ref="P356:Q356"/>
    <mergeCell ref="C357:M357"/>
    <mergeCell ref="N357:O357"/>
    <mergeCell ref="P357:Q357"/>
    <mergeCell ref="C358:M358"/>
    <mergeCell ref="N358:O358"/>
    <mergeCell ref="P358:Q358"/>
    <mergeCell ref="C347:J347"/>
    <mergeCell ref="K347:M347"/>
    <mergeCell ref="N347:O347"/>
    <mergeCell ref="P347:Q347"/>
    <mergeCell ref="C348:D348"/>
    <mergeCell ref="E348:F348"/>
    <mergeCell ref="H348:I348"/>
    <mergeCell ref="K348:L348"/>
    <mergeCell ref="N348:O348"/>
    <mergeCell ref="P348:Q348"/>
    <mergeCell ref="C349:J349"/>
    <mergeCell ref="K349:M349"/>
    <mergeCell ref="N349:O349"/>
    <mergeCell ref="P349:Q349"/>
    <mergeCell ref="C351:M351"/>
    <mergeCell ref="N351:O351"/>
    <mergeCell ref="P351:Q351"/>
    <mergeCell ref="C343:J343"/>
    <mergeCell ref="K343:M343"/>
    <mergeCell ref="N343:O343"/>
    <mergeCell ref="P343:Q343"/>
    <mergeCell ref="C344:D344"/>
    <mergeCell ref="E344:F344"/>
    <mergeCell ref="H344:I344"/>
    <mergeCell ref="K344:L344"/>
    <mergeCell ref="N344:O344"/>
    <mergeCell ref="P344:Q344"/>
    <mergeCell ref="C345:J345"/>
    <mergeCell ref="K345:M345"/>
    <mergeCell ref="N345:O345"/>
    <mergeCell ref="P345:Q345"/>
    <mergeCell ref="C346:D346"/>
    <mergeCell ref="E346:F346"/>
    <mergeCell ref="H346:I346"/>
    <mergeCell ref="K346:L346"/>
    <mergeCell ref="N346:O346"/>
    <mergeCell ref="P346:Q346"/>
    <mergeCell ref="C339:J339"/>
    <mergeCell ref="K339:M339"/>
    <mergeCell ref="N339:O339"/>
    <mergeCell ref="P339:Q339"/>
    <mergeCell ref="C340:D340"/>
    <mergeCell ref="E340:F340"/>
    <mergeCell ref="H340:I340"/>
    <mergeCell ref="K340:L340"/>
    <mergeCell ref="N340:O340"/>
    <mergeCell ref="P340:Q340"/>
    <mergeCell ref="C341:J341"/>
    <mergeCell ref="K341:M341"/>
    <mergeCell ref="N341:O341"/>
    <mergeCell ref="P341:Q341"/>
    <mergeCell ref="C342:D342"/>
    <mergeCell ref="E342:F342"/>
    <mergeCell ref="H342:I342"/>
    <mergeCell ref="K342:L342"/>
    <mergeCell ref="N342:O342"/>
    <mergeCell ref="P342:Q342"/>
    <mergeCell ref="A335:R335"/>
    <mergeCell ref="C336:D336"/>
    <mergeCell ref="E336:F336"/>
    <mergeCell ref="H336:I336"/>
    <mergeCell ref="K336:L336"/>
    <mergeCell ref="N336:O336"/>
    <mergeCell ref="P336:Q336"/>
    <mergeCell ref="C337:J337"/>
    <mergeCell ref="K337:M337"/>
    <mergeCell ref="N337:O337"/>
    <mergeCell ref="P337:Q337"/>
    <mergeCell ref="C338:D338"/>
    <mergeCell ref="E338:F338"/>
    <mergeCell ref="H338:I338"/>
    <mergeCell ref="K338:L338"/>
    <mergeCell ref="N338:O338"/>
    <mergeCell ref="P338:Q338"/>
    <mergeCell ref="C328:J328"/>
    <mergeCell ref="K328:M328"/>
    <mergeCell ref="N328:O328"/>
    <mergeCell ref="P328:Q328"/>
    <mergeCell ref="C330:M330"/>
    <mergeCell ref="N330:O330"/>
    <mergeCell ref="P330:Q330"/>
    <mergeCell ref="C331:M331"/>
    <mergeCell ref="N331:O331"/>
    <mergeCell ref="P331:Q331"/>
    <mergeCell ref="C332:M332"/>
    <mergeCell ref="N332:O332"/>
    <mergeCell ref="P332:Q332"/>
    <mergeCell ref="C333:M333"/>
    <mergeCell ref="N333:O333"/>
    <mergeCell ref="P333:Q333"/>
    <mergeCell ref="C334:M334"/>
    <mergeCell ref="N334:O334"/>
    <mergeCell ref="P334:Q334"/>
    <mergeCell ref="C324:J324"/>
    <mergeCell ref="K324:L324"/>
    <mergeCell ref="N324:O324"/>
    <mergeCell ref="P324:Q324"/>
    <mergeCell ref="C325:D325"/>
    <mergeCell ref="E325:F325"/>
    <mergeCell ref="H325:I325"/>
    <mergeCell ref="K325:L325"/>
    <mergeCell ref="N325:O325"/>
    <mergeCell ref="P325:Q325"/>
    <mergeCell ref="C326:D326"/>
    <mergeCell ref="E326:F326"/>
    <mergeCell ref="H326:I326"/>
    <mergeCell ref="K326:L326"/>
    <mergeCell ref="N326:O326"/>
    <mergeCell ref="P326:Q326"/>
    <mergeCell ref="C327:D327"/>
    <mergeCell ref="E327:F327"/>
    <mergeCell ref="H327:I327"/>
    <mergeCell ref="K327:L327"/>
    <mergeCell ref="N327:O327"/>
    <mergeCell ref="P327:Q327"/>
    <mergeCell ref="C321:D321"/>
    <mergeCell ref="E321:F321"/>
    <mergeCell ref="H321:I321"/>
    <mergeCell ref="K321:L321"/>
    <mergeCell ref="N321:O321"/>
    <mergeCell ref="P321:Q321"/>
    <mergeCell ref="C322:D322"/>
    <mergeCell ref="E322:F322"/>
    <mergeCell ref="H322:I322"/>
    <mergeCell ref="K322:L322"/>
    <mergeCell ref="N322:O322"/>
    <mergeCell ref="P322:Q322"/>
    <mergeCell ref="C323:D323"/>
    <mergeCell ref="E323:F323"/>
    <mergeCell ref="H323:I323"/>
    <mergeCell ref="K323:L323"/>
    <mergeCell ref="N323:O323"/>
    <mergeCell ref="P323:Q323"/>
    <mergeCell ref="C317:Q317"/>
    <mergeCell ref="C318:D318"/>
    <mergeCell ref="E318:F318"/>
    <mergeCell ref="H318:I318"/>
    <mergeCell ref="K318:L318"/>
    <mergeCell ref="N318:O318"/>
    <mergeCell ref="P318:Q318"/>
    <mergeCell ref="C319:D319"/>
    <mergeCell ref="E319:F319"/>
    <mergeCell ref="H319:I319"/>
    <mergeCell ref="K319:L319"/>
    <mergeCell ref="N319:O319"/>
    <mergeCell ref="P319:Q319"/>
    <mergeCell ref="C320:D320"/>
    <mergeCell ref="E320:F320"/>
    <mergeCell ref="H320:I320"/>
    <mergeCell ref="K320:L320"/>
    <mergeCell ref="N320:O320"/>
    <mergeCell ref="P320:Q320"/>
    <mergeCell ref="C313:D313"/>
    <mergeCell ref="E313:F313"/>
    <mergeCell ref="H313:I313"/>
    <mergeCell ref="K313:L313"/>
    <mergeCell ref="N313:O313"/>
    <mergeCell ref="P313:Q313"/>
    <mergeCell ref="C314:D314"/>
    <mergeCell ref="E314:F314"/>
    <mergeCell ref="H314:I314"/>
    <mergeCell ref="K314:L314"/>
    <mergeCell ref="N314:O314"/>
    <mergeCell ref="P314:Q314"/>
    <mergeCell ref="C315:J315"/>
    <mergeCell ref="K315:M315"/>
    <mergeCell ref="N315:O315"/>
    <mergeCell ref="P315:Q315"/>
    <mergeCell ref="C316:D316"/>
    <mergeCell ref="E316:F316"/>
    <mergeCell ref="H316:I316"/>
    <mergeCell ref="K316:L316"/>
    <mergeCell ref="N316:O316"/>
    <mergeCell ref="P316:Q316"/>
    <mergeCell ref="C309:D309"/>
    <mergeCell ref="E309:F309"/>
    <mergeCell ref="H309:I309"/>
    <mergeCell ref="K309:L309"/>
    <mergeCell ref="N309:O309"/>
    <mergeCell ref="P309:Q309"/>
    <mergeCell ref="C310:D310"/>
    <mergeCell ref="E310:F310"/>
    <mergeCell ref="H310:I310"/>
    <mergeCell ref="K310:L310"/>
    <mergeCell ref="N310:O310"/>
    <mergeCell ref="P310:Q310"/>
    <mergeCell ref="C311:J311"/>
    <mergeCell ref="K311:L311"/>
    <mergeCell ref="N311:O311"/>
    <mergeCell ref="P311:Q311"/>
    <mergeCell ref="C312:D312"/>
    <mergeCell ref="E312:F312"/>
    <mergeCell ref="H312:I312"/>
    <mergeCell ref="K312:L312"/>
    <mergeCell ref="N312:O312"/>
    <mergeCell ref="P312:Q312"/>
    <mergeCell ref="C306:D306"/>
    <mergeCell ref="E306:F306"/>
    <mergeCell ref="H306:I306"/>
    <mergeCell ref="K306:L306"/>
    <mergeCell ref="N306:O306"/>
    <mergeCell ref="P306:Q306"/>
    <mergeCell ref="C307:D307"/>
    <mergeCell ref="E307:F307"/>
    <mergeCell ref="H307:I307"/>
    <mergeCell ref="K307:L307"/>
    <mergeCell ref="N307:O307"/>
    <mergeCell ref="P307:Q307"/>
    <mergeCell ref="C308:D308"/>
    <mergeCell ref="E308:F308"/>
    <mergeCell ref="H308:I308"/>
    <mergeCell ref="K308:L308"/>
    <mergeCell ref="N308:O308"/>
    <mergeCell ref="P308:Q308"/>
    <mergeCell ref="C302:J302"/>
    <mergeCell ref="K302:M302"/>
    <mergeCell ref="N302:O302"/>
    <mergeCell ref="P302:Q302"/>
    <mergeCell ref="C303:D303"/>
    <mergeCell ref="E303:F303"/>
    <mergeCell ref="H303:I303"/>
    <mergeCell ref="K303:L303"/>
    <mergeCell ref="N303:O303"/>
    <mergeCell ref="P303:Q303"/>
    <mergeCell ref="C304:Q304"/>
    <mergeCell ref="C305:D305"/>
    <mergeCell ref="E305:F305"/>
    <mergeCell ref="H305:I305"/>
    <mergeCell ref="K305:L305"/>
    <mergeCell ref="N305:O305"/>
    <mergeCell ref="P305:Q305"/>
    <mergeCell ref="C298:J298"/>
    <mergeCell ref="K298:L298"/>
    <mergeCell ref="N298:O298"/>
    <mergeCell ref="P298:Q298"/>
    <mergeCell ref="C299:D299"/>
    <mergeCell ref="E299:F299"/>
    <mergeCell ref="H299:I299"/>
    <mergeCell ref="K299:L299"/>
    <mergeCell ref="N299:O299"/>
    <mergeCell ref="P299:Q299"/>
    <mergeCell ref="C300:D300"/>
    <mergeCell ref="E300:F300"/>
    <mergeCell ref="H300:I300"/>
    <mergeCell ref="K300:L300"/>
    <mergeCell ref="N300:O300"/>
    <mergeCell ref="P300:Q300"/>
    <mergeCell ref="C301:D301"/>
    <mergeCell ref="E301:F301"/>
    <mergeCell ref="H301:I301"/>
    <mergeCell ref="K301:L301"/>
    <mergeCell ref="N301:O301"/>
    <mergeCell ref="P301:Q301"/>
    <mergeCell ref="C295:D295"/>
    <mergeCell ref="E295:F295"/>
    <mergeCell ref="H295:I295"/>
    <mergeCell ref="K295:L295"/>
    <mergeCell ref="N295:O295"/>
    <mergeCell ref="P295:Q295"/>
    <mergeCell ref="C296:D296"/>
    <mergeCell ref="E296:F296"/>
    <mergeCell ref="H296:I296"/>
    <mergeCell ref="K296:L296"/>
    <mergeCell ref="N296:O296"/>
    <mergeCell ref="P296:Q296"/>
    <mergeCell ref="C297:D297"/>
    <mergeCell ref="E297:F297"/>
    <mergeCell ref="H297:I297"/>
    <mergeCell ref="K297:L297"/>
    <mergeCell ref="N297:O297"/>
    <mergeCell ref="P297:Q297"/>
    <mergeCell ref="C291:Q291"/>
    <mergeCell ref="C292:D292"/>
    <mergeCell ref="E292:F292"/>
    <mergeCell ref="H292:I292"/>
    <mergeCell ref="K292:L292"/>
    <mergeCell ref="N292:O292"/>
    <mergeCell ref="P292:Q292"/>
    <mergeCell ref="C293:D293"/>
    <mergeCell ref="E293:F293"/>
    <mergeCell ref="H293:I293"/>
    <mergeCell ref="K293:L293"/>
    <mergeCell ref="N293:O293"/>
    <mergeCell ref="P293:Q293"/>
    <mergeCell ref="C294:D294"/>
    <mergeCell ref="E294:F294"/>
    <mergeCell ref="H294:I294"/>
    <mergeCell ref="K294:L294"/>
    <mergeCell ref="N294:O294"/>
    <mergeCell ref="P294:Q294"/>
    <mergeCell ref="C284:M284"/>
    <mergeCell ref="N284:O284"/>
    <mergeCell ref="P284:Q284"/>
    <mergeCell ref="C285:M285"/>
    <mergeCell ref="N285:O285"/>
    <mergeCell ref="P285:Q285"/>
    <mergeCell ref="C286:M286"/>
    <mergeCell ref="N286:O286"/>
    <mergeCell ref="P286:Q286"/>
    <mergeCell ref="C287:M287"/>
    <mergeCell ref="N287:O287"/>
    <mergeCell ref="P287:Q287"/>
    <mergeCell ref="C288:M288"/>
    <mergeCell ref="N288:O288"/>
    <mergeCell ref="P288:Q288"/>
    <mergeCell ref="A289:R289"/>
    <mergeCell ref="C290:D290"/>
    <mergeCell ref="E290:F290"/>
    <mergeCell ref="H290:I290"/>
    <mergeCell ref="K290:L290"/>
    <mergeCell ref="N290:O290"/>
    <mergeCell ref="P290:Q290"/>
    <mergeCell ref="C278:D278"/>
    <mergeCell ref="E278:F278"/>
    <mergeCell ref="H278:I278"/>
    <mergeCell ref="K278:L278"/>
    <mergeCell ref="N278:O278"/>
    <mergeCell ref="P278:Q278"/>
    <mergeCell ref="C279:J279"/>
    <mergeCell ref="K279:M279"/>
    <mergeCell ref="N279:O279"/>
    <mergeCell ref="P279:Q279"/>
    <mergeCell ref="C281:M281"/>
    <mergeCell ref="N281:O281"/>
    <mergeCell ref="P281:Q281"/>
    <mergeCell ref="C282:M282"/>
    <mergeCell ref="N282:O282"/>
    <mergeCell ref="P282:Q282"/>
    <mergeCell ref="C283:M283"/>
    <mergeCell ref="N283:O283"/>
    <mergeCell ref="P283:Q283"/>
    <mergeCell ref="C274:D274"/>
    <mergeCell ref="E274:F274"/>
    <mergeCell ref="H274:I274"/>
    <mergeCell ref="K274:L274"/>
    <mergeCell ref="N274:O274"/>
    <mergeCell ref="P274:Q274"/>
    <mergeCell ref="C275:J275"/>
    <mergeCell ref="K275:L275"/>
    <mergeCell ref="N275:O275"/>
    <mergeCell ref="P275:Q275"/>
    <mergeCell ref="C276:D276"/>
    <mergeCell ref="E276:F276"/>
    <mergeCell ref="H276:I276"/>
    <mergeCell ref="K276:L276"/>
    <mergeCell ref="N276:O276"/>
    <mergeCell ref="P276:Q276"/>
    <mergeCell ref="C277:D277"/>
    <mergeCell ref="E277:F277"/>
    <mergeCell ref="H277:I277"/>
    <mergeCell ref="K277:L277"/>
    <mergeCell ref="N277:O277"/>
    <mergeCell ref="P277:Q277"/>
    <mergeCell ref="C271:D271"/>
    <mergeCell ref="E271:F271"/>
    <mergeCell ref="H271:I271"/>
    <mergeCell ref="K271:L271"/>
    <mergeCell ref="N271:O271"/>
    <mergeCell ref="P271:Q271"/>
    <mergeCell ref="C272:D272"/>
    <mergeCell ref="E272:F272"/>
    <mergeCell ref="H272:I272"/>
    <mergeCell ref="K272:L272"/>
    <mergeCell ref="N272:O272"/>
    <mergeCell ref="P272:Q272"/>
    <mergeCell ref="C273:D273"/>
    <mergeCell ref="E273:F273"/>
    <mergeCell ref="H273:I273"/>
    <mergeCell ref="K273:L273"/>
    <mergeCell ref="N273:O273"/>
    <mergeCell ref="P273:Q273"/>
    <mergeCell ref="C266:J266"/>
    <mergeCell ref="K266:M266"/>
    <mergeCell ref="N266:O266"/>
    <mergeCell ref="P266:Q266"/>
    <mergeCell ref="C267:D267"/>
    <mergeCell ref="E267:F267"/>
    <mergeCell ref="H267:I267"/>
    <mergeCell ref="K267:L267"/>
    <mergeCell ref="N267:O267"/>
    <mergeCell ref="P267:Q267"/>
    <mergeCell ref="C268:Q268"/>
    <mergeCell ref="C269:D269"/>
    <mergeCell ref="E269:F269"/>
    <mergeCell ref="H269:I269"/>
    <mergeCell ref="K269:L269"/>
    <mergeCell ref="N269:O269"/>
    <mergeCell ref="P269:Q269"/>
    <mergeCell ref="C270:D270"/>
    <mergeCell ref="E270:F270"/>
    <mergeCell ref="H270:I270"/>
    <mergeCell ref="K270:L270"/>
    <mergeCell ref="N270:O270"/>
    <mergeCell ref="P270:Q270"/>
    <mergeCell ref="C262:D262"/>
    <mergeCell ref="E262:F262"/>
    <mergeCell ref="H262:I262"/>
    <mergeCell ref="K262:L262"/>
    <mergeCell ref="N262:O262"/>
    <mergeCell ref="P262:Q262"/>
    <mergeCell ref="C263:D263"/>
    <mergeCell ref="E263:F263"/>
    <mergeCell ref="H263:I263"/>
    <mergeCell ref="K263:L263"/>
    <mergeCell ref="N263:O263"/>
    <mergeCell ref="P263:Q263"/>
    <mergeCell ref="C264:J264"/>
    <mergeCell ref="K264:M264"/>
    <mergeCell ref="N264:O264"/>
    <mergeCell ref="P264:Q264"/>
    <mergeCell ref="C265:D265"/>
    <mergeCell ref="E265:F265"/>
    <mergeCell ref="H265:I265"/>
    <mergeCell ref="K265:L265"/>
    <mergeCell ref="N265:O265"/>
    <mergeCell ref="P265:Q265"/>
    <mergeCell ref="C258:D258"/>
    <mergeCell ref="E258:F258"/>
    <mergeCell ref="H258:I258"/>
    <mergeCell ref="K258:L258"/>
    <mergeCell ref="N258:O258"/>
    <mergeCell ref="P258:Q258"/>
    <mergeCell ref="C259:D259"/>
    <mergeCell ref="E259:F259"/>
    <mergeCell ref="H259:I259"/>
    <mergeCell ref="K259:L259"/>
    <mergeCell ref="N259:O259"/>
    <mergeCell ref="P259:Q259"/>
    <mergeCell ref="C260:J260"/>
    <mergeCell ref="K260:L260"/>
    <mergeCell ref="N260:O260"/>
    <mergeCell ref="P260:Q260"/>
    <mergeCell ref="C261:D261"/>
    <mergeCell ref="E261:F261"/>
    <mergeCell ref="H261:I261"/>
    <mergeCell ref="K261:L261"/>
    <mergeCell ref="N261:O261"/>
    <mergeCell ref="P261:Q261"/>
    <mergeCell ref="C255:D255"/>
    <mergeCell ref="E255:F255"/>
    <mergeCell ref="H255:I255"/>
    <mergeCell ref="K255:L255"/>
    <mergeCell ref="N255:O255"/>
    <mergeCell ref="P255:Q255"/>
    <mergeCell ref="C256:D256"/>
    <mergeCell ref="E256:F256"/>
    <mergeCell ref="H256:I256"/>
    <mergeCell ref="K256:L256"/>
    <mergeCell ref="N256:O256"/>
    <mergeCell ref="P256:Q256"/>
    <mergeCell ref="C257:D257"/>
    <mergeCell ref="E257:F257"/>
    <mergeCell ref="H257:I257"/>
    <mergeCell ref="K257:L257"/>
    <mergeCell ref="N257:O257"/>
    <mergeCell ref="P257:Q257"/>
    <mergeCell ref="C250:J250"/>
    <mergeCell ref="K250:M250"/>
    <mergeCell ref="N250:O250"/>
    <mergeCell ref="P250:Q250"/>
    <mergeCell ref="C251:D251"/>
    <mergeCell ref="E251:F251"/>
    <mergeCell ref="H251:I251"/>
    <mergeCell ref="K251:L251"/>
    <mergeCell ref="N251:O251"/>
    <mergeCell ref="P251:Q251"/>
    <mergeCell ref="C252:Q252"/>
    <mergeCell ref="C253:D253"/>
    <mergeCell ref="E253:F253"/>
    <mergeCell ref="H253:I253"/>
    <mergeCell ref="K253:L253"/>
    <mergeCell ref="N253:O253"/>
    <mergeCell ref="P253:Q253"/>
    <mergeCell ref="C254:D254"/>
    <mergeCell ref="E254:F254"/>
    <mergeCell ref="H254:I254"/>
    <mergeCell ref="K254:L254"/>
    <mergeCell ref="N254:O254"/>
    <mergeCell ref="P254:Q254"/>
    <mergeCell ref="C246:D246"/>
    <mergeCell ref="E246:F246"/>
    <mergeCell ref="H246:I246"/>
    <mergeCell ref="K246:L246"/>
    <mergeCell ref="N246:O246"/>
    <mergeCell ref="P246:Q246"/>
    <mergeCell ref="C247:D247"/>
    <mergeCell ref="E247:F247"/>
    <mergeCell ref="H247:I247"/>
    <mergeCell ref="K247:L247"/>
    <mergeCell ref="N247:O247"/>
    <mergeCell ref="P247:Q247"/>
    <mergeCell ref="C248:J248"/>
    <mergeCell ref="K248:M248"/>
    <mergeCell ref="N248:O248"/>
    <mergeCell ref="P248:Q248"/>
    <mergeCell ref="C249:D249"/>
    <mergeCell ref="E249:F249"/>
    <mergeCell ref="H249:I249"/>
    <mergeCell ref="K249:L249"/>
    <mergeCell ref="N249:O249"/>
    <mergeCell ref="P249:Q249"/>
    <mergeCell ref="C242:D242"/>
    <mergeCell ref="E242:F242"/>
    <mergeCell ref="H242:I242"/>
    <mergeCell ref="K242:L242"/>
    <mergeCell ref="N242:O242"/>
    <mergeCell ref="P242:Q242"/>
    <mergeCell ref="C243:D243"/>
    <mergeCell ref="E243:F243"/>
    <mergeCell ref="H243:I243"/>
    <mergeCell ref="K243:L243"/>
    <mergeCell ref="N243:O243"/>
    <mergeCell ref="P243:Q243"/>
    <mergeCell ref="C244:J244"/>
    <mergeCell ref="K244:L244"/>
    <mergeCell ref="N244:O244"/>
    <mergeCell ref="P244:Q244"/>
    <mergeCell ref="C245:D245"/>
    <mergeCell ref="E245:F245"/>
    <mergeCell ref="H245:I245"/>
    <mergeCell ref="K245:L245"/>
    <mergeCell ref="N245:O245"/>
    <mergeCell ref="P245:Q245"/>
    <mergeCell ref="C239:D239"/>
    <mergeCell ref="E239:F239"/>
    <mergeCell ref="H239:I239"/>
    <mergeCell ref="K239:L239"/>
    <mergeCell ref="N239:O239"/>
    <mergeCell ref="P239:Q239"/>
    <mergeCell ref="C240:D240"/>
    <mergeCell ref="E240:F240"/>
    <mergeCell ref="H240:I240"/>
    <mergeCell ref="K240:L240"/>
    <mergeCell ref="N240:O240"/>
    <mergeCell ref="P240:Q240"/>
    <mergeCell ref="C241:D241"/>
    <mergeCell ref="E241:F241"/>
    <mergeCell ref="H241:I241"/>
    <mergeCell ref="K241:L241"/>
    <mergeCell ref="N241:O241"/>
    <mergeCell ref="P241:Q241"/>
    <mergeCell ref="C234:J234"/>
    <mergeCell ref="K234:M234"/>
    <mergeCell ref="N234:O234"/>
    <mergeCell ref="P234:Q234"/>
    <mergeCell ref="C235:D235"/>
    <mergeCell ref="E235:F235"/>
    <mergeCell ref="H235:I235"/>
    <mergeCell ref="K235:L235"/>
    <mergeCell ref="N235:O235"/>
    <mergeCell ref="P235:Q235"/>
    <mergeCell ref="C236:Q236"/>
    <mergeCell ref="C237:D237"/>
    <mergeCell ref="E237:F237"/>
    <mergeCell ref="H237:I237"/>
    <mergeCell ref="K237:L237"/>
    <mergeCell ref="N237:O237"/>
    <mergeCell ref="P237:Q237"/>
    <mergeCell ref="C238:D238"/>
    <mergeCell ref="E238:F238"/>
    <mergeCell ref="H238:I238"/>
    <mergeCell ref="K238:L238"/>
    <mergeCell ref="N238:O238"/>
    <mergeCell ref="P238:Q238"/>
    <mergeCell ref="C230:D230"/>
    <mergeCell ref="E230:F230"/>
    <mergeCell ref="H230:I230"/>
    <mergeCell ref="K230:L230"/>
    <mergeCell ref="N230:O230"/>
    <mergeCell ref="P230:Q230"/>
    <mergeCell ref="C231:D231"/>
    <mergeCell ref="E231:F231"/>
    <mergeCell ref="H231:I231"/>
    <mergeCell ref="K231:L231"/>
    <mergeCell ref="N231:O231"/>
    <mergeCell ref="P231:Q231"/>
    <mergeCell ref="C232:J232"/>
    <mergeCell ref="K232:M232"/>
    <mergeCell ref="N232:O232"/>
    <mergeCell ref="P232:Q232"/>
    <mergeCell ref="C233:D233"/>
    <mergeCell ref="E233:F233"/>
    <mergeCell ref="H233:I233"/>
    <mergeCell ref="K233:L233"/>
    <mergeCell ref="N233:O233"/>
    <mergeCell ref="P233:Q233"/>
    <mergeCell ref="C226:D226"/>
    <mergeCell ref="E226:F226"/>
    <mergeCell ref="H226:I226"/>
    <mergeCell ref="K226:L226"/>
    <mergeCell ref="N226:O226"/>
    <mergeCell ref="P226:Q226"/>
    <mergeCell ref="C227:D227"/>
    <mergeCell ref="E227:F227"/>
    <mergeCell ref="H227:I227"/>
    <mergeCell ref="K227:L227"/>
    <mergeCell ref="N227:O227"/>
    <mergeCell ref="P227:Q227"/>
    <mergeCell ref="C228:J228"/>
    <mergeCell ref="K228:L228"/>
    <mergeCell ref="N228:O228"/>
    <mergeCell ref="P228:Q228"/>
    <mergeCell ref="C229:D229"/>
    <mergeCell ref="E229:F229"/>
    <mergeCell ref="H229:I229"/>
    <mergeCell ref="K229:L229"/>
    <mergeCell ref="N229:O229"/>
    <mergeCell ref="P229:Q229"/>
    <mergeCell ref="C223:D223"/>
    <mergeCell ref="E223:F223"/>
    <mergeCell ref="H223:I223"/>
    <mergeCell ref="K223:L223"/>
    <mergeCell ref="N223:O223"/>
    <mergeCell ref="P223:Q223"/>
    <mergeCell ref="C224:D224"/>
    <mergeCell ref="E224:F224"/>
    <mergeCell ref="H224:I224"/>
    <mergeCell ref="K224:L224"/>
    <mergeCell ref="N224:O224"/>
    <mergeCell ref="P224:Q224"/>
    <mergeCell ref="C225:D225"/>
    <mergeCell ref="E225:F225"/>
    <mergeCell ref="H225:I225"/>
    <mergeCell ref="K225:L225"/>
    <mergeCell ref="N225:O225"/>
    <mergeCell ref="P225:Q225"/>
    <mergeCell ref="C218:J218"/>
    <mergeCell ref="K218:M218"/>
    <mergeCell ref="N218:O218"/>
    <mergeCell ref="P218:Q218"/>
    <mergeCell ref="C219:D219"/>
    <mergeCell ref="E219:F219"/>
    <mergeCell ref="H219:I219"/>
    <mergeCell ref="K219:L219"/>
    <mergeCell ref="N219:O219"/>
    <mergeCell ref="P219:Q219"/>
    <mergeCell ref="C220:Q220"/>
    <mergeCell ref="C221:D221"/>
    <mergeCell ref="E221:F221"/>
    <mergeCell ref="H221:I221"/>
    <mergeCell ref="K221:L221"/>
    <mergeCell ref="N221:O221"/>
    <mergeCell ref="P221:Q221"/>
    <mergeCell ref="C222:D222"/>
    <mergeCell ref="E222:F222"/>
    <mergeCell ref="H222:I222"/>
    <mergeCell ref="K222:L222"/>
    <mergeCell ref="N222:O222"/>
    <mergeCell ref="P222:Q222"/>
    <mergeCell ref="C214:J214"/>
    <mergeCell ref="K214:L214"/>
    <mergeCell ref="N214:O214"/>
    <mergeCell ref="P214:Q214"/>
    <mergeCell ref="C215:D215"/>
    <mergeCell ref="E215:F215"/>
    <mergeCell ref="H215:I215"/>
    <mergeCell ref="K215:L215"/>
    <mergeCell ref="N215:O215"/>
    <mergeCell ref="P215:Q215"/>
    <mergeCell ref="C216:D216"/>
    <mergeCell ref="E216:F216"/>
    <mergeCell ref="H216:I216"/>
    <mergeCell ref="K216:L216"/>
    <mergeCell ref="N216:O216"/>
    <mergeCell ref="P216:Q216"/>
    <mergeCell ref="C217:D217"/>
    <mergeCell ref="E217:F217"/>
    <mergeCell ref="H217:I217"/>
    <mergeCell ref="K217:L217"/>
    <mergeCell ref="N217:O217"/>
    <mergeCell ref="P217:Q217"/>
    <mergeCell ref="C211:D211"/>
    <mergeCell ref="E211:F211"/>
    <mergeCell ref="H211:I211"/>
    <mergeCell ref="K211:L211"/>
    <mergeCell ref="N211:O211"/>
    <mergeCell ref="P211:Q211"/>
    <mergeCell ref="C212:D212"/>
    <mergeCell ref="E212:F212"/>
    <mergeCell ref="H212:I212"/>
    <mergeCell ref="K212:L212"/>
    <mergeCell ref="N212:O212"/>
    <mergeCell ref="P212:Q212"/>
    <mergeCell ref="C213:D213"/>
    <mergeCell ref="E213:F213"/>
    <mergeCell ref="H213:I213"/>
    <mergeCell ref="K213:L213"/>
    <mergeCell ref="N213:O213"/>
    <mergeCell ref="P213:Q213"/>
    <mergeCell ref="C207:Q207"/>
    <mergeCell ref="C208:D208"/>
    <mergeCell ref="E208:F208"/>
    <mergeCell ref="H208:I208"/>
    <mergeCell ref="K208:L208"/>
    <mergeCell ref="N208:O208"/>
    <mergeCell ref="P208:Q208"/>
    <mergeCell ref="C209:D209"/>
    <mergeCell ref="E209:F209"/>
    <mergeCell ref="H209:I209"/>
    <mergeCell ref="K209:L209"/>
    <mergeCell ref="N209:O209"/>
    <mergeCell ref="P209:Q209"/>
    <mergeCell ref="C210:D210"/>
    <mergeCell ref="E210:F210"/>
    <mergeCell ref="H210:I210"/>
    <mergeCell ref="K210:L210"/>
    <mergeCell ref="N210:O210"/>
    <mergeCell ref="P210:Q210"/>
    <mergeCell ref="C200:M200"/>
    <mergeCell ref="N200:O200"/>
    <mergeCell ref="P200:Q200"/>
    <mergeCell ref="C201:M201"/>
    <mergeCell ref="N201:O201"/>
    <mergeCell ref="P201:Q201"/>
    <mergeCell ref="C202:M202"/>
    <mergeCell ref="N202:O202"/>
    <mergeCell ref="P202:Q202"/>
    <mergeCell ref="C203:M203"/>
    <mergeCell ref="N203:O203"/>
    <mergeCell ref="P203:Q203"/>
    <mergeCell ref="C204:M204"/>
    <mergeCell ref="N204:O204"/>
    <mergeCell ref="P204:Q204"/>
    <mergeCell ref="A205:R205"/>
    <mergeCell ref="C206:D206"/>
    <mergeCell ref="E206:F206"/>
    <mergeCell ref="H206:I206"/>
    <mergeCell ref="K206:L206"/>
    <mergeCell ref="N206:O206"/>
    <mergeCell ref="P206:Q206"/>
    <mergeCell ref="C194:D194"/>
    <mergeCell ref="E194:F194"/>
    <mergeCell ref="H194:I194"/>
    <mergeCell ref="K194:L194"/>
    <mergeCell ref="N194:O194"/>
    <mergeCell ref="P194:Q194"/>
    <mergeCell ref="C195:J195"/>
    <mergeCell ref="K195:M195"/>
    <mergeCell ref="N195:O195"/>
    <mergeCell ref="P195:Q195"/>
    <mergeCell ref="C197:M197"/>
    <mergeCell ref="N197:O197"/>
    <mergeCell ref="P197:Q197"/>
    <mergeCell ref="C198:M198"/>
    <mergeCell ref="N198:O198"/>
    <mergeCell ref="P198:Q198"/>
    <mergeCell ref="C199:M199"/>
    <mergeCell ref="N199:O199"/>
    <mergeCell ref="P199:Q199"/>
    <mergeCell ref="C190:D190"/>
    <mergeCell ref="E190:F190"/>
    <mergeCell ref="H190:I190"/>
    <mergeCell ref="K190:L190"/>
    <mergeCell ref="N190:O190"/>
    <mergeCell ref="P190:Q190"/>
    <mergeCell ref="C191:J191"/>
    <mergeCell ref="K191:L191"/>
    <mergeCell ref="N191:O191"/>
    <mergeCell ref="P191:Q191"/>
    <mergeCell ref="C192:D192"/>
    <mergeCell ref="E192:F192"/>
    <mergeCell ref="H192:I192"/>
    <mergeCell ref="K192:L192"/>
    <mergeCell ref="N192:O192"/>
    <mergeCell ref="P192:Q192"/>
    <mergeCell ref="C193:D193"/>
    <mergeCell ref="E193:F193"/>
    <mergeCell ref="H193:I193"/>
    <mergeCell ref="K193:L193"/>
    <mergeCell ref="N193:O193"/>
    <mergeCell ref="P193:Q193"/>
    <mergeCell ref="C187:D187"/>
    <mergeCell ref="E187:F187"/>
    <mergeCell ref="H187:I187"/>
    <mergeCell ref="K187:L187"/>
    <mergeCell ref="N187:O187"/>
    <mergeCell ref="P187:Q187"/>
    <mergeCell ref="C188:D188"/>
    <mergeCell ref="E188:F188"/>
    <mergeCell ref="H188:I188"/>
    <mergeCell ref="K188:L188"/>
    <mergeCell ref="N188:O188"/>
    <mergeCell ref="P188:Q188"/>
    <mergeCell ref="C189:D189"/>
    <mergeCell ref="E189:F189"/>
    <mergeCell ref="H189:I189"/>
    <mergeCell ref="K189:L189"/>
    <mergeCell ref="N189:O189"/>
    <mergeCell ref="P189:Q189"/>
    <mergeCell ref="C183:Q183"/>
    <mergeCell ref="C184:D184"/>
    <mergeCell ref="E184:F184"/>
    <mergeCell ref="H184:I184"/>
    <mergeCell ref="K184:L184"/>
    <mergeCell ref="N184:O184"/>
    <mergeCell ref="P184:Q184"/>
    <mergeCell ref="C185:D185"/>
    <mergeCell ref="E185:F185"/>
    <mergeCell ref="H185:I185"/>
    <mergeCell ref="K185:L185"/>
    <mergeCell ref="N185:O185"/>
    <mergeCell ref="P185:Q185"/>
    <mergeCell ref="C186:D186"/>
    <mergeCell ref="E186:F186"/>
    <mergeCell ref="H186:I186"/>
    <mergeCell ref="K186:L186"/>
    <mergeCell ref="N186:O186"/>
    <mergeCell ref="P186:Q186"/>
    <mergeCell ref="C179:D179"/>
    <mergeCell ref="E179:F179"/>
    <mergeCell ref="H179:I179"/>
    <mergeCell ref="K179:L179"/>
    <mergeCell ref="N179:O179"/>
    <mergeCell ref="P179:Q179"/>
    <mergeCell ref="C180:D180"/>
    <mergeCell ref="E180:F180"/>
    <mergeCell ref="H180:I180"/>
    <mergeCell ref="K180:L180"/>
    <mergeCell ref="N180:O180"/>
    <mergeCell ref="P180:Q180"/>
    <mergeCell ref="C181:J181"/>
    <mergeCell ref="K181:M181"/>
    <mergeCell ref="N181:O181"/>
    <mergeCell ref="P181:Q181"/>
    <mergeCell ref="C182:D182"/>
    <mergeCell ref="E182:F182"/>
    <mergeCell ref="H182:I182"/>
    <mergeCell ref="K182:L182"/>
    <mergeCell ref="N182:O182"/>
    <mergeCell ref="P182:Q182"/>
    <mergeCell ref="C175:D175"/>
    <mergeCell ref="E175:F175"/>
    <mergeCell ref="H175:I175"/>
    <mergeCell ref="K175:L175"/>
    <mergeCell ref="N175:O175"/>
    <mergeCell ref="P175:Q175"/>
    <mergeCell ref="C176:D176"/>
    <mergeCell ref="E176:F176"/>
    <mergeCell ref="H176:I176"/>
    <mergeCell ref="K176:L176"/>
    <mergeCell ref="N176:O176"/>
    <mergeCell ref="P176:Q176"/>
    <mergeCell ref="C177:J177"/>
    <mergeCell ref="K177:L177"/>
    <mergeCell ref="N177:O177"/>
    <mergeCell ref="P177:Q177"/>
    <mergeCell ref="C178:D178"/>
    <mergeCell ref="E178:F178"/>
    <mergeCell ref="H178:I178"/>
    <mergeCell ref="K178:L178"/>
    <mergeCell ref="N178:O178"/>
    <mergeCell ref="P178:Q178"/>
    <mergeCell ref="C172:D172"/>
    <mergeCell ref="E172:F172"/>
    <mergeCell ref="H172:I172"/>
    <mergeCell ref="K172:L172"/>
    <mergeCell ref="N172:O172"/>
    <mergeCell ref="P172:Q172"/>
    <mergeCell ref="C173:D173"/>
    <mergeCell ref="E173:F173"/>
    <mergeCell ref="H173:I173"/>
    <mergeCell ref="K173:L173"/>
    <mergeCell ref="N173:O173"/>
    <mergeCell ref="P173:Q173"/>
    <mergeCell ref="C174:D174"/>
    <mergeCell ref="E174:F174"/>
    <mergeCell ref="H174:I174"/>
    <mergeCell ref="K174:L174"/>
    <mergeCell ref="N174:O174"/>
    <mergeCell ref="P174:Q174"/>
    <mergeCell ref="C167:J167"/>
    <mergeCell ref="K167:M167"/>
    <mergeCell ref="N167:O167"/>
    <mergeCell ref="P167:Q167"/>
    <mergeCell ref="C168:D168"/>
    <mergeCell ref="E168:F168"/>
    <mergeCell ref="H168:I168"/>
    <mergeCell ref="K168:L168"/>
    <mergeCell ref="N168:O168"/>
    <mergeCell ref="P168:Q168"/>
    <mergeCell ref="C169:Q169"/>
    <mergeCell ref="C170:D170"/>
    <mergeCell ref="E170:F170"/>
    <mergeCell ref="H170:I170"/>
    <mergeCell ref="K170:L170"/>
    <mergeCell ref="N170:O170"/>
    <mergeCell ref="P170:Q170"/>
    <mergeCell ref="C171:D171"/>
    <mergeCell ref="E171:F171"/>
    <mergeCell ref="H171:I171"/>
    <mergeCell ref="K171:L171"/>
    <mergeCell ref="N171:O171"/>
    <mergeCell ref="P171:Q171"/>
    <mergeCell ref="C163:J163"/>
    <mergeCell ref="K163:L163"/>
    <mergeCell ref="N163:O163"/>
    <mergeCell ref="P163:Q163"/>
    <mergeCell ref="C164:D164"/>
    <mergeCell ref="E164:F164"/>
    <mergeCell ref="H164:I164"/>
    <mergeCell ref="K164:L164"/>
    <mergeCell ref="N164:O164"/>
    <mergeCell ref="P164:Q164"/>
    <mergeCell ref="C165:D165"/>
    <mergeCell ref="E165:F165"/>
    <mergeCell ref="H165:I165"/>
    <mergeCell ref="K165:L165"/>
    <mergeCell ref="N165:O165"/>
    <mergeCell ref="P165:Q165"/>
    <mergeCell ref="C166:D166"/>
    <mergeCell ref="E166:F166"/>
    <mergeCell ref="H166:I166"/>
    <mergeCell ref="K166:L166"/>
    <mergeCell ref="N166:O166"/>
    <mergeCell ref="P166:Q166"/>
    <mergeCell ref="C160:D160"/>
    <mergeCell ref="E160:F160"/>
    <mergeCell ref="H160:I160"/>
    <mergeCell ref="K160:L160"/>
    <mergeCell ref="N160:O160"/>
    <mergeCell ref="P160:Q160"/>
    <mergeCell ref="C161:D161"/>
    <mergeCell ref="E161:F161"/>
    <mergeCell ref="H161:I161"/>
    <mergeCell ref="K161:L161"/>
    <mergeCell ref="N161:O161"/>
    <mergeCell ref="P161:Q161"/>
    <mergeCell ref="C162:D162"/>
    <mergeCell ref="E162:F162"/>
    <mergeCell ref="H162:I162"/>
    <mergeCell ref="K162:L162"/>
    <mergeCell ref="N162:O162"/>
    <mergeCell ref="P162:Q162"/>
    <mergeCell ref="C157:D157"/>
    <mergeCell ref="E157:F157"/>
    <mergeCell ref="H157:I157"/>
    <mergeCell ref="K157:L157"/>
    <mergeCell ref="N157:O157"/>
    <mergeCell ref="P157:Q157"/>
    <mergeCell ref="C158:D158"/>
    <mergeCell ref="E158:F158"/>
    <mergeCell ref="H158:I158"/>
    <mergeCell ref="K158:L158"/>
    <mergeCell ref="N158:O158"/>
    <mergeCell ref="P158:Q158"/>
    <mergeCell ref="C159:D159"/>
    <mergeCell ref="E159:F159"/>
    <mergeCell ref="H159:I159"/>
    <mergeCell ref="K159:L159"/>
    <mergeCell ref="N159:O159"/>
    <mergeCell ref="P159:Q159"/>
    <mergeCell ref="C153:J153"/>
    <mergeCell ref="K153:M153"/>
    <mergeCell ref="N153:O153"/>
    <mergeCell ref="P153:Q153"/>
    <mergeCell ref="C154:D154"/>
    <mergeCell ref="E154:F154"/>
    <mergeCell ref="H154:I154"/>
    <mergeCell ref="K154:L154"/>
    <mergeCell ref="N154:O154"/>
    <mergeCell ref="P154:Q154"/>
    <mergeCell ref="C155:Q155"/>
    <mergeCell ref="C156:D156"/>
    <mergeCell ref="E156:F156"/>
    <mergeCell ref="H156:I156"/>
    <mergeCell ref="K156:L156"/>
    <mergeCell ref="N156:O156"/>
    <mergeCell ref="P156:Q156"/>
    <mergeCell ref="C149:J149"/>
    <mergeCell ref="K149:L149"/>
    <mergeCell ref="N149:O149"/>
    <mergeCell ref="P149:Q149"/>
    <mergeCell ref="C150:D150"/>
    <mergeCell ref="E150:F150"/>
    <mergeCell ref="H150:I150"/>
    <mergeCell ref="K150:L150"/>
    <mergeCell ref="N150:O150"/>
    <mergeCell ref="P150:Q150"/>
    <mergeCell ref="C151:D151"/>
    <mergeCell ref="E151:F151"/>
    <mergeCell ref="H151:I151"/>
    <mergeCell ref="K151:L151"/>
    <mergeCell ref="N151:O151"/>
    <mergeCell ref="P151:Q151"/>
    <mergeCell ref="C152:D152"/>
    <mergeCell ref="E152:F152"/>
    <mergeCell ref="H152:I152"/>
    <mergeCell ref="K152:L152"/>
    <mergeCell ref="N152:O152"/>
    <mergeCell ref="P152:Q152"/>
    <mergeCell ref="C146:D146"/>
    <mergeCell ref="E146:F146"/>
    <mergeCell ref="H146:I146"/>
    <mergeCell ref="K146:L146"/>
    <mergeCell ref="N146:O146"/>
    <mergeCell ref="P146:Q146"/>
    <mergeCell ref="C147:D147"/>
    <mergeCell ref="E147:F147"/>
    <mergeCell ref="H147:I147"/>
    <mergeCell ref="K147:L147"/>
    <mergeCell ref="N147:O147"/>
    <mergeCell ref="P147:Q147"/>
    <mergeCell ref="C148:D148"/>
    <mergeCell ref="E148:F148"/>
    <mergeCell ref="H148:I148"/>
    <mergeCell ref="K148:L148"/>
    <mergeCell ref="N148:O148"/>
    <mergeCell ref="P148:Q148"/>
    <mergeCell ref="C143:D143"/>
    <mergeCell ref="E143:F143"/>
    <mergeCell ref="H143:I143"/>
    <mergeCell ref="K143:L143"/>
    <mergeCell ref="N143:O143"/>
    <mergeCell ref="P143:Q143"/>
    <mergeCell ref="C144:D144"/>
    <mergeCell ref="E144:F144"/>
    <mergeCell ref="H144:I144"/>
    <mergeCell ref="K144:L144"/>
    <mergeCell ref="N144:O144"/>
    <mergeCell ref="P144:Q144"/>
    <mergeCell ref="C145:D145"/>
    <mergeCell ref="E145:F145"/>
    <mergeCell ref="H145:I145"/>
    <mergeCell ref="K145:L145"/>
    <mergeCell ref="N145:O145"/>
    <mergeCell ref="P145:Q145"/>
    <mergeCell ref="C139:J139"/>
    <mergeCell ref="K139:M139"/>
    <mergeCell ref="N139:O139"/>
    <mergeCell ref="P139:Q139"/>
    <mergeCell ref="C140:D140"/>
    <mergeCell ref="E140:F140"/>
    <mergeCell ref="H140:I140"/>
    <mergeCell ref="K140:L140"/>
    <mergeCell ref="N140:O140"/>
    <mergeCell ref="P140:Q140"/>
    <mergeCell ref="C141:Q141"/>
    <mergeCell ref="C142:D142"/>
    <mergeCell ref="E142:F142"/>
    <mergeCell ref="H142:I142"/>
    <mergeCell ref="K142:L142"/>
    <mergeCell ref="N142:O142"/>
    <mergeCell ref="P142:Q142"/>
    <mergeCell ref="C135:J135"/>
    <mergeCell ref="K135:L135"/>
    <mergeCell ref="N135:O135"/>
    <mergeCell ref="P135:Q135"/>
    <mergeCell ref="C136:D136"/>
    <mergeCell ref="E136:F136"/>
    <mergeCell ref="H136:I136"/>
    <mergeCell ref="K136:L136"/>
    <mergeCell ref="N136:O136"/>
    <mergeCell ref="P136:Q136"/>
    <mergeCell ref="C137:D137"/>
    <mergeCell ref="E137:F137"/>
    <mergeCell ref="H137:I137"/>
    <mergeCell ref="K137:L137"/>
    <mergeCell ref="N137:O137"/>
    <mergeCell ref="P137:Q137"/>
    <mergeCell ref="C138:D138"/>
    <mergeCell ref="E138:F138"/>
    <mergeCell ref="H138:I138"/>
    <mergeCell ref="K138:L138"/>
    <mergeCell ref="N138:O138"/>
    <mergeCell ref="P138:Q138"/>
    <mergeCell ref="C132:D132"/>
    <mergeCell ref="E132:F132"/>
    <mergeCell ref="H132:I132"/>
    <mergeCell ref="K132:L132"/>
    <mergeCell ref="N132:O132"/>
    <mergeCell ref="P132:Q132"/>
    <mergeCell ref="C133:D133"/>
    <mergeCell ref="E133:F133"/>
    <mergeCell ref="H133:I133"/>
    <mergeCell ref="K133:L133"/>
    <mergeCell ref="N133:O133"/>
    <mergeCell ref="P133:Q133"/>
    <mergeCell ref="C134:D134"/>
    <mergeCell ref="E134:F134"/>
    <mergeCell ref="H134:I134"/>
    <mergeCell ref="K134:L134"/>
    <mergeCell ref="N134:O134"/>
    <mergeCell ref="P134:Q134"/>
    <mergeCell ref="C129:D129"/>
    <mergeCell ref="E129:F129"/>
    <mergeCell ref="H129:I129"/>
    <mergeCell ref="K129:L129"/>
    <mergeCell ref="N129:O129"/>
    <mergeCell ref="P129:Q129"/>
    <mergeCell ref="C130:D130"/>
    <mergeCell ref="E130:F130"/>
    <mergeCell ref="H130:I130"/>
    <mergeCell ref="K130:L130"/>
    <mergeCell ref="N130:O130"/>
    <mergeCell ref="P130:Q130"/>
    <mergeCell ref="C131:D131"/>
    <mergeCell ref="E131:F131"/>
    <mergeCell ref="H131:I131"/>
    <mergeCell ref="K131:L131"/>
    <mergeCell ref="N131:O131"/>
    <mergeCell ref="P131:Q131"/>
    <mergeCell ref="C125:J125"/>
    <mergeCell ref="K125:M125"/>
    <mergeCell ref="N125:O125"/>
    <mergeCell ref="P125:Q125"/>
    <mergeCell ref="C126:D126"/>
    <mergeCell ref="E126:F126"/>
    <mergeCell ref="H126:I126"/>
    <mergeCell ref="K126:L126"/>
    <mergeCell ref="N126:O126"/>
    <mergeCell ref="P126:Q126"/>
    <mergeCell ref="C127:Q127"/>
    <mergeCell ref="C128:D128"/>
    <mergeCell ref="E128:F128"/>
    <mergeCell ref="H128:I128"/>
    <mergeCell ref="K128:L128"/>
    <mergeCell ref="N128:O128"/>
    <mergeCell ref="P128:Q128"/>
    <mergeCell ref="C121:J121"/>
    <mergeCell ref="K121:L121"/>
    <mergeCell ref="N121:O121"/>
    <mergeCell ref="P121:Q121"/>
    <mergeCell ref="C122:D122"/>
    <mergeCell ref="E122:F122"/>
    <mergeCell ref="H122:I122"/>
    <mergeCell ref="K122:L122"/>
    <mergeCell ref="N122:O122"/>
    <mergeCell ref="P122:Q122"/>
    <mergeCell ref="C123:D123"/>
    <mergeCell ref="E123:F123"/>
    <mergeCell ref="H123:I123"/>
    <mergeCell ref="K123:L123"/>
    <mergeCell ref="N123:O123"/>
    <mergeCell ref="P123:Q123"/>
    <mergeCell ref="C124:D124"/>
    <mergeCell ref="E124:F124"/>
    <mergeCell ref="H124:I124"/>
    <mergeCell ref="K124:L124"/>
    <mergeCell ref="N124:O124"/>
    <mergeCell ref="P124:Q124"/>
    <mergeCell ref="C118:D118"/>
    <mergeCell ref="E118:F118"/>
    <mergeCell ref="H118:I118"/>
    <mergeCell ref="K118:L118"/>
    <mergeCell ref="N118:O118"/>
    <mergeCell ref="P118:Q118"/>
    <mergeCell ref="C119:D119"/>
    <mergeCell ref="E119:F119"/>
    <mergeCell ref="H119:I119"/>
    <mergeCell ref="K119:L119"/>
    <mergeCell ref="N119:O119"/>
    <mergeCell ref="P119:Q119"/>
    <mergeCell ref="C120:D120"/>
    <mergeCell ref="E120:F120"/>
    <mergeCell ref="H120:I120"/>
    <mergeCell ref="K120:L120"/>
    <mergeCell ref="N120:O120"/>
    <mergeCell ref="P120:Q120"/>
    <mergeCell ref="C114:Q114"/>
    <mergeCell ref="C115:D115"/>
    <mergeCell ref="E115:F115"/>
    <mergeCell ref="H115:I115"/>
    <mergeCell ref="K115:L115"/>
    <mergeCell ref="N115:O115"/>
    <mergeCell ref="P115:Q115"/>
    <mergeCell ref="C116:D116"/>
    <mergeCell ref="E116:F116"/>
    <mergeCell ref="H116:I116"/>
    <mergeCell ref="K116:L116"/>
    <mergeCell ref="N116:O116"/>
    <mergeCell ref="P116:Q116"/>
    <mergeCell ref="C117:D117"/>
    <mergeCell ref="E117:F117"/>
    <mergeCell ref="H117:I117"/>
    <mergeCell ref="K117:L117"/>
    <mergeCell ref="N117:O117"/>
    <mergeCell ref="P117:Q117"/>
    <mergeCell ref="C110:D110"/>
    <mergeCell ref="E110:F110"/>
    <mergeCell ref="H110:I110"/>
    <mergeCell ref="K110:L110"/>
    <mergeCell ref="N110:O110"/>
    <mergeCell ref="P110:Q110"/>
    <mergeCell ref="C111:D111"/>
    <mergeCell ref="E111:F111"/>
    <mergeCell ref="H111:I111"/>
    <mergeCell ref="K111:L111"/>
    <mergeCell ref="N111:O111"/>
    <mergeCell ref="P111:Q111"/>
    <mergeCell ref="C112:J112"/>
    <mergeCell ref="K112:M112"/>
    <mergeCell ref="N112:O112"/>
    <mergeCell ref="P112:Q112"/>
    <mergeCell ref="C113:D113"/>
    <mergeCell ref="E113:F113"/>
    <mergeCell ref="H113:I113"/>
    <mergeCell ref="K113:L113"/>
    <mergeCell ref="N113:O113"/>
    <mergeCell ref="P113:Q113"/>
    <mergeCell ref="C106:D106"/>
    <mergeCell ref="E106:F106"/>
    <mergeCell ref="H106:I106"/>
    <mergeCell ref="K106:L106"/>
    <mergeCell ref="N106:O106"/>
    <mergeCell ref="P106:Q106"/>
    <mergeCell ref="C107:D107"/>
    <mergeCell ref="E107:F107"/>
    <mergeCell ref="H107:I107"/>
    <mergeCell ref="K107:L107"/>
    <mergeCell ref="N107:O107"/>
    <mergeCell ref="P107:Q107"/>
    <mergeCell ref="C108:J108"/>
    <mergeCell ref="K108:L108"/>
    <mergeCell ref="N108:O108"/>
    <mergeCell ref="P108:Q108"/>
    <mergeCell ref="C109:D109"/>
    <mergeCell ref="E109:F109"/>
    <mergeCell ref="H109:I109"/>
    <mergeCell ref="K109:L109"/>
    <mergeCell ref="N109:O109"/>
    <mergeCell ref="P109:Q109"/>
    <mergeCell ref="C103:D103"/>
    <mergeCell ref="E103:F103"/>
    <mergeCell ref="H103:I103"/>
    <mergeCell ref="K103:L103"/>
    <mergeCell ref="N103:O103"/>
    <mergeCell ref="P103:Q103"/>
    <mergeCell ref="C104:D104"/>
    <mergeCell ref="E104:F104"/>
    <mergeCell ref="H104:I104"/>
    <mergeCell ref="K104:L104"/>
    <mergeCell ref="N104:O104"/>
    <mergeCell ref="P104:Q104"/>
    <mergeCell ref="C105:D105"/>
    <mergeCell ref="E105:F105"/>
    <mergeCell ref="H105:I105"/>
    <mergeCell ref="K105:L105"/>
    <mergeCell ref="N105:O105"/>
    <mergeCell ref="P105:Q105"/>
    <mergeCell ref="C99:J99"/>
    <mergeCell ref="K99:M99"/>
    <mergeCell ref="N99:O99"/>
    <mergeCell ref="P99:Q99"/>
    <mergeCell ref="C100:D100"/>
    <mergeCell ref="E100:F100"/>
    <mergeCell ref="H100:I100"/>
    <mergeCell ref="K100:L100"/>
    <mergeCell ref="N100:O100"/>
    <mergeCell ref="P100:Q100"/>
    <mergeCell ref="C101:Q101"/>
    <mergeCell ref="C102:D102"/>
    <mergeCell ref="E102:F102"/>
    <mergeCell ref="H102:I102"/>
    <mergeCell ref="K102:L102"/>
    <mergeCell ref="N102:O102"/>
    <mergeCell ref="P102:Q102"/>
    <mergeCell ref="C95:J95"/>
    <mergeCell ref="K95:L95"/>
    <mergeCell ref="N95:O95"/>
    <mergeCell ref="P95:Q95"/>
    <mergeCell ref="C96:D96"/>
    <mergeCell ref="E96:F96"/>
    <mergeCell ref="H96:I96"/>
    <mergeCell ref="K96:L96"/>
    <mergeCell ref="N96:O96"/>
    <mergeCell ref="P96:Q96"/>
    <mergeCell ref="C97:D97"/>
    <mergeCell ref="E97:F97"/>
    <mergeCell ref="H97:I97"/>
    <mergeCell ref="K97:L97"/>
    <mergeCell ref="N97:O97"/>
    <mergeCell ref="P97:Q97"/>
    <mergeCell ref="C98:D98"/>
    <mergeCell ref="E98:F98"/>
    <mergeCell ref="H98:I98"/>
    <mergeCell ref="K98:L98"/>
    <mergeCell ref="N98:O98"/>
    <mergeCell ref="P98:Q98"/>
    <mergeCell ref="C92:D92"/>
    <mergeCell ref="E92:F92"/>
    <mergeCell ref="H92:I92"/>
    <mergeCell ref="K92:L92"/>
    <mergeCell ref="N92:O92"/>
    <mergeCell ref="P92:Q92"/>
    <mergeCell ref="C93:D93"/>
    <mergeCell ref="E93:F93"/>
    <mergeCell ref="H93:I93"/>
    <mergeCell ref="K93:L93"/>
    <mergeCell ref="N93:O93"/>
    <mergeCell ref="P93:Q93"/>
    <mergeCell ref="C94:D94"/>
    <mergeCell ref="E94:F94"/>
    <mergeCell ref="H94:I94"/>
    <mergeCell ref="K94:L94"/>
    <mergeCell ref="N94:O94"/>
    <mergeCell ref="P94:Q94"/>
    <mergeCell ref="C88:Q88"/>
    <mergeCell ref="C89:D89"/>
    <mergeCell ref="E89:F89"/>
    <mergeCell ref="H89:I89"/>
    <mergeCell ref="K89:L89"/>
    <mergeCell ref="N89:O89"/>
    <mergeCell ref="P89:Q89"/>
    <mergeCell ref="C90:D90"/>
    <mergeCell ref="E90:F90"/>
    <mergeCell ref="H90:I90"/>
    <mergeCell ref="K90:L90"/>
    <mergeCell ref="N90:O90"/>
    <mergeCell ref="P90:Q90"/>
    <mergeCell ref="C91:D91"/>
    <mergeCell ref="E91:F91"/>
    <mergeCell ref="H91:I91"/>
    <mergeCell ref="K91:L91"/>
    <mergeCell ref="N91:O91"/>
    <mergeCell ref="P91:Q91"/>
    <mergeCell ref="C84:D84"/>
    <mergeCell ref="E84:F84"/>
    <mergeCell ref="H84:I84"/>
    <mergeCell ref="K84:L84"/>
    <mergeCell ref="N84:O84"/>
    <mergeCell ref="P84:Q84"/>
    <mergeCell ref="C85:D85"/>
    <mergeCell ref="E85:F85"/>
    <mergeCell ref="H85:I85"/>
    <mergeCell ref="K85:L85"/>
    <mergeCell ref="N85:O85"/>
    <mergeCell ref="P85:Q85"/>
    <mergeCell ref="C86:J86"/>
    <mergeCell ref="K86:M86"/>
    <mergeCell ref="N86:O86"/>
    <mergeCell ref="P86:Q86"/>
    <mergeCell ref="C87:D87"/>
    <mergeCell ref="E87:F87"/>
    <mergeCell ref="H87:I87"/>
    <mergeCell ref="K87:L87"/>
    <mergeCell ref="N87:O87"/>
    <mergeCell ref="P87:Q87"/>
    <mergeCell ref="C80:D80"/>
    <mergeCell ref="E80:F80"/>
    <mergeCell ref="H80:I80"/>
    <mergeCell ref="K80:L80"/>
    <mergeCell ref="N80:O80"/>
    <mergeCell ref="P80:Q80"/>
    <mergeCell ref="C81:D81"/>
    <mergeCell ref="E81:F81"/>
    <mergeCell ref="H81:I81"/>
    <mergeCell ref="K81:L81"/>
    <mergeCell ref="N81:O81"/>
    <mergeCell ref="P81:Q81"/>
    <mergeCell ref="C82:J82"/>
    <mergeCell ref="K82:L82"/>
    <mergeCell ref="N82:O82"/>
    <mergeCell ref="P82:Q82"/>
    <mergeCell ref="C83:D83"/>
    <mergeCell ref="E83:F83"/>
    <mergeCell ref="H83:I83"/>
    <mergeCell ref="K83:L83"/>
    <mergeCell ref="N83:O83"/>
    <mergeCell ref="P83:Q83"/>
    <mergeCell ref="C77:D77"/>
    <mergeCell ref="E77:F77"/>
    <mergeCell ref="H77:I77"/>
    <mergeCell ref="K77:L77"/>
    <mergeCell ref="N77:O77"/>
    <mergeCell ref="P77:Q77"/>
    <mergeCell ref="C78:D78"/>
    <mergeCell ref="E78:F78"/>
    <mergeCell ref="H78:I78"/>
    <mergeCell ref="K78:L78"/>
    <mergeCell ref="N78:O78"/>
    <mergeCell ref="P78:Q78"/>
    <mergeCell ref="C79:D79"/>
    <mergeCell ref="E79:F79"/>
    <mergeCell ref="H79:I79"/>
    <mergeCell ref="K79:L79"/>
    <mergeCell ref="N79:O79"/>
    <mergeCell ref="P79:Q79"/>
    <mergeCell ref="C74:D74"/>
    <mergeCell ref="E74:F74"/>
    <mergeCell ref="H74:I74"/>
    <mergeCell ref="K74:L74"/>
    <mergeCell ref="N74:O74"/>
    <mergeCell ref="P74:Q74"/>
    <mergeCell ref="C75:D75"/>
    <mergeCell ref="E75:F75"/>
    <mergeCell ref="H75:I75"/>
    <mergeCell ref="K75:L75"/>
    <mergeCell ref="N75:O75"/>
    <mergeCell ref="P75:Q75"/>
    <mergeCell ref="C76:D76"/>
    <mergeCell ref="E76:F76"/>
    <mergeCell ref="H76:I76"/>
    <mergeCell ref="K76:L76"/>
    <mergeCell ref="N76:O76"/>
    <mergeCell ref="P76:Q76"/>
    <mergeCell ref="C71:D71"/>
    <mergeCell ref="E71:F71"/>
    <mergeCell ref="H71:I71"/>
    <mergeCell ref="K71:L71"/>
    <mergeCell ref="N71:O71"/>
    <mergeCell ref="P71:Q71"/>
    <mergeCell ref="C72:D72"/>
    <mergeCell ref="E72:F72"/>
    <mergeCell ref="H72:I72"/>
    <mergeCell ref="K72:L72"/>
    <mergeCell ref="N72:O72"/>
    <mergeCell ref="P72:Q72"/>
    <mergeCell ref="C73:D73"/>
    <mergeCell ref="E73:F73"/>
    <mergeCell ref="H73:I73"/>
    <mergeCell ref="K73:L73"/>
    <mergeCell ref="N73:O73"/>
    <mergeCell ref="P73:Q73"/>
    <mergeCell ref="C66:J66"/>
    <mergeCell ref="K66:M66"/>
    <mergeCell ref="N66:O66"/>
    <mergeCell ref="P66:Q66"/>
    <mergeCell ref="C67:D67"/>
    <mergeCell ref="E67:F67"/>
    <mergeCell ref="H67:I67"/>
    <mergeCell ref="K67:L67"/>
    <mergeCell ref="N67:O67"/>
    <mergeCell ref="P67:Q67"/>
    <mergeCell ref="C68:Q68"/>
    <mergeCell ref="C69:D69"/>
    <mergeCell ref="E69:F69"/>
    <mergeCell ref="H69:I69"/>
    <mergeCell ref="K69:L69"/>
    <mergeCell ref="N69:O69"/>
    <mergeCell ref="P69:Q69"/>
    <mergeCell ref="C70:D70"/>
    <mergeCell ref="E70:F70"/>
    <mergeCell ref="H70:I70"/>
    <mergeCell ref="K70:L70"/>
    <mergeCell ref="N70:O70"/>
    <mergeCell ref="P70:Q70"/>
    <mergeCell ref="C62:J62"/>
    <mergeCell ref="K62:L62"/>
    <mergeCell ref="N62:O62"/>
    <mergeCell ref="P62:Q62"/>
    <mergeCell ref="C63:D63"/>
    <mergeCell ref="E63:F63"/>
    <mergeCell ref="H63:I63"/>
    <mergeCell ref="K63:L63"/>
    <mergeCell ref="N63:O63"/>
    <mergeCell ref="P63:Q63"/>
    <mergeCell ref="C64:D64"/>
    <mergeCell ref="E64:F64"/>
    <mergeCell ref="H64:I64"/>
    <mergeCell ref="K64:L64"/>
    <mergeCell ref="N64:O64"/>
    <mergeCell ref="P64:Q64"/>
    <mergeCell ref="C65:D65"/>
    <mergeCell ref="E65:F65"/>
    <mergeCell ref="H65:I65"/>
    <mergeCell ref="K65:L65"/>
    <mergeCell ref="N65:O65"/>
    <mergeCell ref="P65:Q65"/>
    <mergeCell ref="C59:D59"/>
    <mergeCell ref="E59:F59"/>
    <mergeCell ref="H59:I59"/>
    <mergeCell ref="K59:L59"/>
    <mergeCell ref="N59:O59"/>
    <mergeCell ref="P59:Q59"/>
    <mergeCell ref="C60:D60"/>
    <mergeCell ref="E60:F60"/>
    <mergeCell ref="H60:I60"/>
    <mergeCell ref="K60:L60"/>
    <mergeCell ref="N60:O60"/>
    <mergeCell ref="P60:Q60"/>
    <mergeCell ref="C61:D61"/>
    <mergeCell ref="E61:F61"/>
    <mergeCell ref="H61:I61"/>
    <mergeCell ref="K61:L61"/>
    <mergeCell ref="N61:O61"/>
    <mergeCell ref="P61:Q61"/>
    <mergeCell ref="C56:D56"/>
    <mergeCell ref="E56:F56"/>
    <mergeCell ref="H56:I56"/>
    <mergeCell ref="K56:L56"/>
    <mergeCell ref="N56:O56"/>
    <mergeCell ref="P56:Q56"/>
    <mergeCell ref="C57:D57"/>
    <mergeCell ref="E57:F57"/>
    <mergeCell ref="H57:I57"/>
    <mergeCell ref="K57:L57"/>
    <mergeCell ref="N57:O57"/>
    <mergeCell ref="P57:Q57"/>
    <mergeCell ref="C58:D58"/>
    <mergeCell ref="E58:F58"/>
    <mergeCell ref="H58:I58"/>
    <mergeCell ref="K58:L58"/>
    <mergeCell ref="N58:O58"/>
    <mergeCell ref="P58:Q58"/>
    <mergeCell ref="C52:J52"/>
    <mergeCell ref="K52:M52"/>
    <mergeCell ref="N52:O52"/>
    <mergeCell ref="P52:Q52"/>
    <mergeCell ref="C53:D53"/>
    <mergeCell ref="E53:F53"/>
    <mergeCell ref="H53:I53"/>
    <mergeCell ref="K53:L53"/>
    <mergeCell ref="N53:O53"/>
    <mergeCell ref="P53:Q53"/>
    <mergeCell ref="C54:Q54"/>
    <mergeCell ref="C55:D55"/>
    <mergeCell ref="E55:F55"/>
    <mergeCell ref="H55:I55"/>
    <mergeCell ref="K55:L55"/>
    <mergeCell ref="N55:O55"/>
    <mergeCell ref="P55:Q55"/>
    <mergeCell ref="C48:J48"/>
    <mergeCell ref="K48:L48"/>
    <mergeCell ref="N48:O48"/>
    <mergeCell ref="P48:Q48"/>
    <mergeCell ref="C49:D49"/>
    <mergeCell ref="E49:F49"/>
    <mergeCell ref="H49:I49"/>
    <mergeCell ref="K49:L49"/>
    <mergeCell ref="N49:O49"/>
    <mergeCell ref="P49:Q49"/>
    <mergeCell ref="C50:D50"/>
    <mergeCell ref="E50:F50"/>
    <mergeCell ref="H50:I50"/>
    <mergeCell ref="K50:L50"/>
    <mergeCell ref="N50:O50"/>
    <mergeCell ref="P50:Q50"/>
    <mergeCell ref="C51:D51"/>
    <mergeCell ref="E51:F51"/>
    <mergeCell ref="H51:I51"/>
    <mergeCell ref="K51:L51"/>
    <mergeCell ref="N51:O51"/>
    <mergeCell ref="P51:Q51"/>
    <mergeCell ref="C45:D45"/>
    <mergeCell ref="E45:F45"/>
    <mergeCell ref="H45:I45"/>
    <mergeCell ref="K45:L45"/>
    <mergeCell ref="N45:O45"/>
    <mergeCell ref="P45:Q45"/>
    <mergeCell ref="C46:D46"/>
    <mergeCell ref="E46:F46"/>
    <mergeCell ref="H46:I46"/>
    <mergeCell ref="K46:L46"/>
    <mergeCell ref="N46:O46"/>
    <mergeCell ref="P46:Q46"/>
    <mergeCell ref="C47:D47"/>
    <mergeCell ref="E47:F47"/>
    <mergeCell ref="H47:I47"/>
    <mergeCell ref="K47:L47"/>
    <mergeCell ref="N47:O47"/>
    <mergeCell ref="P47:Q47"/>
    <mergeCell ref="C42:D42"/>
    <mergeCell ref="E42:F42"/>
    <mergeCell ref="H42:I42"/>
    <mergeCell ref="K42:L42"/>
    <mergeCell ref="N42:O42"/>
    <mergeCell ref="P42:Q42"/>
    <mergeCell ref="C43:D43"/>
    <mergeCell ref="E43:F43"/>
    <mergeCell ref="H43:I43"/>
    <mergeCell ref="K43:L43"/>
    <mergeCell ref="N43:O43"/>
    <mergeCell ref="P43:Q43"/>
    <mergeCell ref="C44:D44"/>
    <mergeCell ref="E44:F44"/>
    <mergeCell ref="H44:I44"/>
    <mergeCell ref="K44:L44"/>
    <mergeCell ref="N44:O44"/>
    <mergeCell ref="P44:Q44"/>
    <mergeCell ref="K35:L35"/>
    <mergeCell ref="N35:O35"/>
    <mergeCell ref="C36:D36"/>
    <mergeCell ref="E36:F36"/>
    <mergeCell ref="H36:I36"/>
    <mergeCell ref="K36:L36"/>
    <mergeCell ref="N36:O36"/>
    <mergeCell ref="P36:Q36"/>
    <mergeCell ref="A38:R38"/>
    <mergeCell ref="C39:D39"/>
    <mergeCell ref="E39:F39"/>
    <mergeCell ref="H39:I39"/>
    <mergeCell ref="K39:L39"/>
    <mergeCell ref="N39:O39"/>
    <mergeCell ref="P39:Q39"/>
    <mergeCell ref="C40:Q40"/>
    <mergeCell ref="C41:D41"/>
    <mergeCell ref="E41:F41"/>
    <mergeCell ref="H41:I41"/>
    <mergeCell ref="K41:L41"/>
    <mergeCell ref="N41:O41"/>
    <mergeCell ref="P41:Q41"/>
    <mergeCell ref="A31:B31"/>
    <mergeCell ref="C31:D31"/>
    <mergeCell ref="E31:F31"/>
    <mergeCell ref="H31:I31"/>
    <mergeCell ref="J31:R31"/>
    <mergeCell ref="A32:B32"/>
    <mergeCell ref="C32:D32"/>
    <mergeCell ref="E32:F32"/>
    <mergeCell ref="H32:I32"/>
    <mergeCell ref="J32:M32"/>
    <mergeCell ref="N32:R32"/>
    <mergeCell ref="A34:A35"/>
    <mergeCell ref="B34:B35"/>
    <mergeCell ref="C34:D35"/>
    <mergeCell ref="E34:F35"/>
    <mergeCell ref="G34:J34"/>
    <mergeCell ref="K34:O34"/>
    <mergeCell ref="P34:Q35"/>
    <mergeCell ref="R34:R35"/>
    <mergeCell ref="H35:I35"/>
    <mergeCell ref="A28:B28"/>
    <mergeCell ref="C28:I28"/>
    <mergeCell ref="J28:M28"/>
    <mergeCell ref="N28:O28"/>
    <mergeCell ref="P28:Q28"/>
    <mergeCell ref="A29:B29"/>
    <mergeCell ref="C29:D29"/>
    <mergeCell ref="E29:F29"/>
    <mergeCell ref="H29:I29"/>
    <mergeCell ref="J29:O29"/>
    <mergeCell ref="P29:Q29"/>
    <mergeCell ref="A30:B30"/>
    <mergeCell ref="C30:D30"/>
    <mergeCell ref="E30:F30"/>
    <mergeCell ref="H30:I30"/>
    <mergeCell ref="J30:O30"/>
    <mergeCell ref="P30:Q30"/>
    <mergeCell ref="B9:J9"/>
    <mergeCell ref="K9:R9"/>
    <mergeCell ref="A11:R11"/>
    <mergeCell ref="A12:R12"/>
    <mergeCell ref="A14:R14"/>
    <mergeCell ref="A15:R15"/>
    <mergeCell ref="A16:R16"/>
    <mergeCell ref="A17:R17"/>
    <mergeCell ref="A18:R18"/>
    <mergeCell ref="C20:I20"/>
    <mergeCell ref="K20:R20"/>
    <mergeCell ref="C22:I22"/>
    <mergeCell ref="J22:R22"/>
    <mergeCell ref="A23:B23"/>
    <mergeCell ref="C23:I23"/>
    <mergeCell ref="J23:R23"/>
    <mergeCell ref="B25:D25"/>
    <mergeCell ref="E25:R25"/>
    <mergeCell ref="B27:D27"/>
    <mergeCell ref="E27:F27"/>
    <mergeCell ref="H27:R27"/>
    <mergeCell ref="B1:F1"/>
    <mergeCell ref="G1:R1"/>
    <mergeCell ref="B3:F3"/>
    <mergeCell ref="G3:R3"/>
    <mergeCell ref="C5:K5"/>
    <mergeCell ref="L5:M5"/>
    <mergeCell ref="N5:R5"/>
    <mergeCell ref="C6:J6"/>
    <mergeCell ref="K6:M6"/>
    <mergeCell ref="N6:R6"/>
    <mergeCell ref="C8:J8"/>
    <mergeCell ref="K8:M8"/>
    <mergeCell ref="N8:R8"/>
  </mergeCells>
  <pageMargins left="0.54166666666666663" right="0.3611111111111111" top="0.3611111111111111" bottom="0.21666666666666667" header="0.3" footer="0"/>
  <pageSetup paperSize="9" scale="97" fitToHeight="32767" orientation="landscape" r:id="rId1"/>
  <headerFooter>
    <oddFooter>&amp;RСтр. &amp;P</oddFooter>
  </headerFooter>
  <rowBreaks count="1" manualBreakCount="1">
    <brk id="3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3"/>
  <sheetViews>
    <sheetView topLeftCell="A7" zoomScaleNormal="100" workbookViewId="0">
      <selection activeCell="E32" sqref="E32:F32"/>
    </sheetView>
  </sheetViews>
  <sheetFormatPr defaultRowHeight="15" x14ac:dyDescent="0.25"/>
  <cols>
    <col min="1" max="1" width="5.42578125" style="140" customWidth="1"/>
    <col min="2" max="2" width="14.85546875" style="140" customWidth="1"/>
    <col min="3" max="3" width="20.5703125" style="140" customWidth="1"/>
    <col min="4" max="4" width="6.42578125" style="140" customWidth="1"/>
    <col min="5" max="5" width="3.140625" style="140" customWidth="1"/>
    <col min="6" max="6" width="6.42578125" style="140" customWidth="1"/>
    <col min="7" max="7" width="8.7109375" style="140" customWidth="1"/>
    <col min="8" max="8" width="3" style="140" customWidth="1"/>
    <col min="9" max="9" width="7.28515625" style="140" customWidth="1"/>
    <col min="10" max="10" width="10.140625" style="140" customWidth="1"/>
    <col min="11" max="11" width="3" style="140" customWidth="1"/>
    <col min="12" max="12" width="8.7109375" style="140" customWidth="1"/>
    <col min="13" max="13" width="10.140625" style="140" customWidth="1"/>
    <col min="14" max="14" width="3" style="140" customWidth="1"/>
    <col min="15" max="15" width="7.28515625" style="140" customWidth="1"/>
    <col min="16" max="16" width="3.140625" style="140" customWidth="1"/>
    <col min="17" max="17" width="8.7109375" style="140" customWidth="1"/>
    <col min="18" max="18" width="11.140625" style="140" customWidth="1"/>
    <col min="19" max="256" width="9.140625" style="140"/>
    <col min="257" max="257" width="5.42578125" style="140" customWidth="1"/>
    <col min="258" max="258" width="14.85546875" style="140" customWidth="1"/>
    <col min="259" max="259" width="20.5703125" style="140" customWidth="1"/>
    <col min="260" max="260" width="6.42578125" style="140" customWidth="1"/>
    <col min="261" max="261" width="3.140625" style="140" customWidth="1"/>
    <col min="262" max="262" width="6.42578125" style="140" customWidth="1"/>
    <col min="263" max="263" width="8.7109375" style="140" customWidth="1"/>
    <col min="264" max="264" width="3" style="140" customWidth="1"/>
    <col min="265" max="265" width="7.28515625" style="140" customWidth="1"/>
    <col min="266" max="266" width="10.140625" style="140" customWidth="1"/>
    <col min="267" max="267" width="3" style="140" customWidth="1"/>
    <col min="268" max="268" width="8.7109375" style="140" customWidth="1"/>
    <col min="269" max="269" width="10.140625" style="140" customWidth="1"/>
    <col min="270" max="270" width="3" style="140" customWidth="1"/>
    <col min="271" max="271" width="7.28515625" style="140" customWidth="1"/>
    <col min="272" max="272" width="3.140625" style="140" customWidth="1"/>
    <col min="273" max="273" width="8.7109375" style="140" customWidth="1"/>
    <col min="274" max="274" width="11.140625" style="140" customWidth="1"/>
    <col min="275" max="512" width="9.140625" style="140"/>
    <col min="513" max="513" width="5.42578125" style="140" customWidth="1"/>
    <col min="514" max="514" width="14.85546875" style="140" customWidth="1"/>
    <col min="515" max="515" width="20.5703125" style="140" customWidth="1"/>
    <col min="516" max="516" width="6.42578125" style="140" customWidth="1"/>
    <col min="517" max="517" width="3.140625" style="140" customWidth="1"/>
    <col min="518" max="518" width="6.42578125" style="140" customWidth="1"/>
    <col min="519" max="519" width="8.7109375" style="140" customWidth="1"/>
    <col min="520" max="520" width="3" style="140" customWidth="1"/>
    <col min="521" max="521" width="7.28515625" style="140" customWidth="1"/>
    <col min="522" max="522" width="10.140625" style="140" customWidth="1"/>
    <col min="523" max="523" width="3" style="140" customWidth="1"/>
    <col min="524" max="524" width="8.7109375" style="140" customWidth="1"/>
    <col min="525" max="525" width="10.140625" style="140" customWidth="1"/>
    <col min="526" max="526" width="3" style="140" customWidth="1"/>
    <col min="527" max="527" width="7.28515625" style="140" customWidth="1"/>
    <col min="528" max="528" width="3.140625" style="140" customWidth="1"/>
    <col min="529" max="529" width="8.7109375" style="140" customWidth="1"/>
    <col min="530" max="530" width="11.140625" style="140" customWidth="1"/>
    <col min="531" max="768" width="9.140625" style="140"/>
    <col min="769" max="769" width="5.42578125" style="140" customWidth="1"/>
    <col min="770" max="770" width="14.85546875" style="140" customWidth="1"/>
    <col min="771" max="771" width="20.5703125" style="140" customWidth="1"/>
    <col min="772" max="772" width="6.42578125" style="140" customWidth="1"/>
    <col min="773" max="773" width="3.140625" style="140" customWidth="1"/>
    <col min="774" max="774" width="6.42578125" style="140" customWidth="1"/>
    <col min="775" max="775" width="8.7109375" style="140" customWidth="1"/>
    <col min="776" max="776" width="3" style="140" customWidth="1"/>
    <col min="777" max="777" width="7.28515625" style="140" customWidth="1"/>
    <col min="778" max="778" width="10.140625" style="140" customWidth="1"/>
    <col min="779" max="779" width="3" style="140" customWidth="1"/>
    <col min="780" max="780" width="8.7109375" style="140" customWidth="1"/>
    <col min="781" max="781" width="10.140625" style="140" customWidth="1"/>
    <col min="782" max="782" width="3" style="140" customWidth="1"/>
    <col min="783" max="783" width="7.28515625" style="140" customWidth="1"/>
    <col min="784" max="784" width="3.140625" style="140" customWidth="1"/>
    <col min="785" max="785" width="8.7109375" style="140" customWidth="1"/>
    <col min="786" max="786" width="11.140625" style="140" customWidth="1"/>
    <col min="787" max="1024" width="9.140625" style="140"/>
    <col min="1025" max="1025" width="5.42578125" style="140" customWidth="1"/>
    <col min="1026" max="1026" width="14.85546875" style="140" customWidth="1"/>
    <col min="1027" max="1027" width="20.5703125" style="140" customWidth="1"/>
    <col min="1028" max="1028" width="6.42578125" style="140" customWidth="1"/>
    <col min="1029" max="1029" width="3.140625" style="140" customWidth="1"/>
    <col min="1030" max="1030" width="6.42578125" style="140" customWidth="1"/>
    <col min="1031" max="1031" width="8.7109375" style="140" customWidth="1"/>
    <col min="1032" max="1032" width="3" style="140" customWidth="1"/>
    <col min="1033" max="1033" width="7.28515625" style="140" customWidth="1"/>
    <col min="1034" max="1034" width="10.140625" style="140" customWidth="1"/>
    <col min="1035" max="1035" width="3" style="140" customWidth="1"/>
    <col min="1036" max="1036" width="8.7109375" style="140" customWidth="1"/>
    <col min="1037" max="1037" width="10.140625" style="140" customWidth="1"/>
    <col min="1038" max="1038" width="3" style="140" customWidth="1"/>
    <col min="1039" max="1039" width="7.28515625" style="140" customWidth="1"/>
    <col min="1040" max="1040" width="3.140625" style="140" customWidth="1"/>
    <col min="1041" max="1041" width="8.7109375" style="140" customWidth="1"/>
    <col min="1042" max="1042" width="11.140625" style="140" customWidth="1"/>
    <col min="1043" max="1280" width="9.140625" style="140"/>
    <col min="1281" max="1281" width="5.42578125" style="140" customWidth="1"/>
    <col min="1282" max="1282" width="14.85546875" style="140" customWidth="1"/>
    <col min="1283" max="1283" width="20.5703125" style="140" customWidth="1"/>
    <col min="1284" max="1284" width="6.42578125" style="140" customWidth="1"/>
    <col min="1285" max="1285" width="3.140625" style="140" customWidth="1"/>
    <col min="1286" max="1286" width="6.42578125" style="140" customWidth="1"/>
    <col min="1287" max="1287" width="8.7109375" style="140" customWidth="1"/>
    <col min="1288" max="1288" width="3" style="140" customWidth="1"/>
    <col min="1289" max="1289" width="7.28515625" style="140" customWidth="1"/>
    <col min="1290" max="1290" width="10.140625" style="140" customWidth="1"/>
    <col min="1291" max="1291" width="3" style="140" customWidth="1"/>
    <col min="1292" max="1292" width="8.7109375" style="140" customWidth="1"/>
    <col min="1293" max="1293" width="10.140625" style="140" customWidth="1"/>
    <col min="1294" max="1294" width="3" style="140" customWidth="1"/>
    <col min="1295" max="1295" width="7.28515625" style="140" customWidth="1"/>
    <col min="1296" max="1296" width="3.140625" style="140" customWidth="1"/>
    <col min="1297" max="1297" width="8.7109375" style="140" customWidth="1"/>
    <col min="1298" max="1298" width="11.140625" style="140" customWidth="1"/>
    <col min="1299" max="1536" width="9.140625" style="140"/>
    <col min="1537" max="1537" width="5.42578125" style="140" customWidth="1"/>
    <col min="1538" max="1538" width="14.85546875" style="140" customWidth="1"/>
    <col min="1539" max="1539" width="20.5703125" style="140" customWidth="1"/>
    <col min="1540" max="1540" width="6.42578125" style="140" customWidth="1"/>
    <col min="1541" max="1541" width="3.140625" style="140" customWidth="1"/>
    <col min="1542" max="1542" width="6.42578125" style="140" customWidth="1"/>
    <col min="1543" max="1543" width="8.7109375" style="140" customWidth="1"/>
    <col min="1544" max="1544" width="3" style="140" customWidth="1"/>
    <col min="1545" max="1545" width="7.28515625" style="140" customWidth="1"/>
    <col min="1546" max="1546" width="10.140625" style="140" customWidth="1"/>
    <col min="1547" max="1547" width="3" style="140" customWidth="1"/>
    <col min="1548" max="1548" width="8.7109375" style="140" customWidth="1"/>
    <col min="1549" max="1549" width="10.140625" style="140" customWidth="1"/>
    <col min="1550" max="1550" width="3" style="140" customWidth="1"/>
    <col min="1551" max="1551" width="7.28515625" style="140" customWidth="1"/>
    <col min="1552" max="1552" width="3.140625" style="140" customWidth="1"/>
    <col min="1553" max="1553" width="8.7109375" style="140" customWidth="1"/>
    <col min="1554" max="1554" width="11.140625" style="140" customWidth="1"/>
    <col min="1555" max="1792" width="9.140625" style="140"/>
    <col min="1793" max="1793" width="5.42578125" style="140" customWidth="1"/>
    <col min="1794" max="1794" width="14.85546875" style="140" customWidth="1"/>
    <col min="1795" max="1795" width="20.5703125" style="140" customWidth="1"/>
    <col min="1796" max="1796" width="6.42578125" style="140" customWidth="1"/>
    <col min="1797" max="1797" width="3.140625" style="140" customWidth="1"/>
    <col min="1798" max="1798" width="6.42578125" style="140" customWidth="1"/>
    <col min="1799" max="1799" width="8.7109375" style="140" customWidth="1"/>
    <col min="1800" max="1800" width="3" style="140" customWidth="1"/>
    <col min="1801" max="1801" width="7.28515625" style="140" customWidth="1"/>
    <col min="1802" max="1802" width="10.140625" style="140" customWidth="1"/>
    <col min="1803" max="1803" width="3" style="140" customWidth="1"/>
    <col min="1804" max="1804" width="8.7109375" style="140" customWidth="1"/>
    <col min="1805" max="1805" width="10.140625" style="140" customWidth="1"/>
    <col min="1806" max="1806" width="3" style="140" customWidth="1"/>
    <col min="1807" max="1807" width="7.28515625" style="140" customWidth="1"/>
    <col min="1808" max="1808" width="3.140625" style="140" customWidth="1"/>
    <col min="1809" max="1809" width="8.7109375" style="140" customWidth="1"/>
    <col min="1810" max="1810" width="11.140625" style="140" customWidth="1"/>
    <col min="1811" max="2048" width="9.140625" style="140"/>
    <col min="2049" max="2049" width="5.42578125" style="140" customWidth="1"/>
    <col min="2050" max="2050" width="14.85546875" style="140" customWidth="1"/>
    <col min="2051" max="2051" width="20.5703125" style="140" customWidth="1"/>
    <col min="2052" max="2052" width="6.42578125" style="140" customWidth="1"/>
    <col min="2053" max="2053" width="3.140625" style="140" customWidth="1"/>
    <col min="2054" max="2054" width="6.42578125" style="140" customWidth="1"/>
    <col min="2055" max="2055" width="8.7109375" style="140" customWidth="1"/>
    <col min="2056" max="2056" width="3" style="140" customWidth="1"/>
    <col min="2057" max="2057" width="7.28515625" style="140" customWidth="1"/>
    <col min="2058" max="2058" width="10.140625" style="140" customWidth="1"/>
    <col min="2059" max="2059" width="3" style="140" customWidth="1"/>
    <col min="2060" max="2060" width="8.7109375" style="140" customWidth="1"/>
    <col min="2061" max="2061" width="10.140625" style="140" customWidth="1"/>
    <col min="2062" max="2062" width="3" style="140" customWidth="1"/>
    <col min="2063" max="2063" width="7.28515625" style="140" customWidth="1"/>
    <col min="2064" max="2064" width="3.140625" style="140" customWidth="1"/>
    <col min="2065" max="2065" width="8.7109375" style="140" customWidth="1"/>
    <col min="2066" max="2066" width="11.140625" style="140" customWidth="1"/>
    <col min="2067" max="2304" width="9.140625" style="140"/>
    <col min="2305" max="2305" width="5.42578125" style="140" customWidth="1"/>
    <col min="2306" max="2306" width="14.85546875" style="140" customWidth="1"/>
    <col min="2307" max="2307" width="20.5703125" style="140" customWidth="1"/>
    <col min="2308" max="2308" width="6.42578125" style="140" customWidth="1"/>
    <col min="2309" max="2309" width="3.140625" style="140" customWidth="1"/>
    <col min="2310" max="2310" width="6.42578125" style="140" customWidth="1"/>
    <col min="2311" max="2311" width="8.7109375" style="140" customWidth="1"/>
    <col min="2312" max="2312" width="3" style="140" customWidth="1"/>
    <col min="2313" max="2313" width="7.28515625" style="140" customWidth="1"/>
    <col min="2314" max="2314" width="10.140625" style="140" customWidth="1"/>
    <col min="2315" max="2315" width="3" style="140" customWidth="1"/>
    <col min="2316" max="2316" width="8.7109375" style="140" customWidth="1"/>
    <col min="2317" max="2317" width="10.140625" style="140" customWidth="1"/>
    <col min="2318" max="2318" width="3" style="140" customWidth="1"/>
    <col min="2319" max="2319" width="7.28515625" style="140" customWidth="1"/>
    <col min="2320" max="2320" width="3.140625" style="140" customWidth="1"/>
    <col min="2321" max="2321" width="8.7109375" style="140" customWidth="1"/>
    <col min="2322" max="2322" width="11.140625" style="140" customWidth="1"/>
    <col min="2323" max="2560" width="9.140625" style="140"/>
    <col min="2561" max="2561" width="5.42578125" style="140" customWidth="1"/>
    <col min="2562" max="2562" width="14.85546875" style="140" customWidth="1"/>
    <col min="2563" max="2563" width="20.5703125" style="140" customWidth="1"/>
    <col min="2564" max="2564" width="6.42578125" style="140" customWidth="1"/>
    <col min="2565" max="2565" width="3.140625" style="140" customWidth="1"/>
    <col min="2566" max="2566" width="6.42578125" style="140" customWidth="1"/>
    <col min="2567" max="2567" width="8.7109375" style="140" customWidth="1"/>
    <col min="2568" max="2568" width="3" style="140" customWidth="1"/>
    <col min="2569" max="2569" width="7.28515625" style="140" customWidth="1"/>
    <col min="2570" max="2570" width="10.140625" style="140" customWidth="1"/>
    <col min="2571" max="2571" width="3" style="140" customWidth="1"/>
    <col min="2572" max="2572" width="8.7109375" style="140" customWidth="1"/>
    <col min="2573" max="2573" width="10.140625" style="140" customWidth="1"/>
    <col min="2574" max="2574" width="3" style="140" customWidth="1"/>
    <col min="2575" max="2575" width="7.28515625" style="140" customWidth="1"/>
    <col min="2576" max="2576" width="3.140625" style="140" customWidth="1"/>
    <col min="2577" max="2577" width="8.7109375" style="140" customWidth="1"/>
    <col min="2578" max="2578" width="11.140625" style="140" customWidth="1"/>
    <col min="2579" max="2816" width="9.140625" style="140"/>
    <col min="2817" max="2817" width="5.42578125" style="140" customWidth="1"/>
    <col min="2818" max="2818" width="14.85546875" style="140" customWidth="1"/>
    <col min="2819" max="2819" width="20.5703125" style="140" customWidth="1"/>
    <col min="2820" max="2820" width="6.42578125" style="140" customWidth="1"/>
    <col min="2821" max="2821" width="3.140625" style="140" customWidth="1"/>
    <col min="2822" max="2822" width="6.42578125" style="140" customWidth="1"/>
    <col min="2823" max="2823" width="8.7109375" style="140" customWidth="1"/>
    <col min="2824" max="2824" width="3" style="140" customWidth="1"/>
    <col min="2825" max="2825" width="7.28515625" style="140" customWidth="1"/>
    <col min="2826" max="2826" width="10.140625" style="140" customWidth="1"/>
    <col min="2827" max="2827" width="3" style="140" customWidth="1"/>
    <col min="2828" max="2828" width="8.7109375" style="140" customWidth="1"/>
    <col min="2829" max="2829" width="10.140625" style="140" customWidth="1"/>
    <col min="2830" max="2830" width="3" style="140" customWidth="1"/>
    <col min="2831" max="2831" width="7.28515625" style="140" customWidth="1"/>
    <col min="2832" max="2832" width="3.140625" style="140" customWidth="1"/>
    <col min="2833" max="2833" width="8.7109375" style="140" customWidth="1"/>
    <col min="2834" max="2834" width="11.140625" style="140" customWidth="1"/>
    <col min="2835" max="3072" width="9.140625" style="140"/>
    <col min="3073" max="3073" width="5.42578125" style="140" customWidth="1"/>
    <col min="3074" max="3074" width="14.85546875" style="140" customWidth="1"/>
    <col min="3075" max="3075" width="20.5703125" style="140" customWidth="1"/>
    <col min="3076" max="3076" width="6.42578125" style="140" customWidth="1"/>
    <col min="3077" max="3077" width="3.140625" style="140" customWidth="1"/>
    <col min="3078" max="3078" width="6.42578125" style="140" customWidth="1"/>
    <col min="3079" max="3079" width="8.7109375" style="140" customWidth="1"/>
    <col min="3080" max="3080" width="3" style="140" customWidth="1"/>
    <col min="3081" max="3081" width="7.28515625" style="140" customWidth="1"/>
    <col min="3082" max="3082" width="10.140625" style="140" customWidth="1"/>
    <col min="3083" max="3083" width="3" style="140" customWidth="1"/>
    <col min="3084" max="3084" width="8.7109375" style="140" customWidth="1"/>
    <col min="3085" max="3085" width="10.140625" style="140" customWidth="1"/>
    <col min="3086" max="3086" width="3" style="140" customWidth="1"/>
    <col min="3087" max="3087" width="7.28515625" style="140" customWidth="1"/>
    <col min="3088" max="3088" width="3.140625" style="140" customWidth="1"/>
    <col min="3089" max="3089" width="8.7109375" style="140" customWidth="1"/>
    <col min="3090" max="3090" width="11.140625" style="140" customWidth="1"/>
    <col min="3091" max="3328" width="9.140625" style="140"/>
    <col min="3329" max="3329" width="5.42578125" style="140" customWidth="1"/>
    <col min="3330" max="3330" width="14.85546875" style="140" customWidth="1"/>
    <col min="3331" max="3331" width="20.5703125" style="140" customWidth="1"/>
    <col min="3332" max="3332" width="6.42578125" style="140" customWidth="1"/>
    <col min="3333" max="3333" width="3.140625" style="140" customWidth="1"/>
    <col min="3334" max="3334" width="6.42578125" style="140" customWidth="1"/>
    <col min="3335" max="3335" width="8.7109375" style="140" customWidth="1"/>
    <col min="3336" max="3336" width="3" style="140" customWidth="1"/>
    <col min="3337" max="3337" width="7.28515625" style="140" customWidth="1"/>
    <col min="3338" max="3338" width="10.140625" style="140" customWidth="1"/>
    <col min="3339" max="3339" width="3" style="140" customWidth="1"/>
    <col min="3340" max="3340" width="8.7109375" style="140" customWidth="1"/>
    <col min="3341" max="3341" width="10.140625" style="140" customWidth="1"/>
    <col min="3342" max="3342" width="3" style="140" customWidth="1"/>
    <col min="3343" max="3343" width="7.28515625" style="140" customWidth="1"/>
    <col min="3344" max="3344" width="3.140625" style="140" customWidth="1"/>
    <col min="3345" max="3345" width="8.7109375" style="140" customWidth="1"/>
    <col min="3346" max="3346" width="11.140625" style="140" customWidth="1"/>
    <col min="3347" max="3584" width="9.140625" style="140"/>
    <col min="3585" max="3585" width="5.42578125" style="140" customWidth="1"/>
    <col min="3586" max="3586" width="14.85546875" style="140" customWidth="1"/>
    <col min="3587" max="3587" width="20.5703125" style="140" customWidth="1"/>
    <col min="3588" max="3588" width="6.42578125" style="140" customWidth="1"/>
    <col min="3589" max="3589" width="3.140625" style="140" customWidth="1"/>
    <col min="3590" max="3590" width="6.42578125" style="140" customWidth="1"/>
    <col min="3591" max="3591" width="8.7109375" style="140" customWidth="1"/>
    <col min="3592" max="3592" width="3" style="140" customWidth="1"/>
    <col min="3593" max="3593" width="7.28515625" style="140" customWidth="1"/>
    <col min="3594" max="3594" width="10.140625" style="140" customWidth="1"/>
    <col min="3595" max="3595" width="3" style="140" customWidth="1"/>
    <col min="3596" max="3596" width="8.7109375" style="140" customWidth="1"/>
    <col min="3597" max="3597" width="10.140625" style="140" customWidth="1"/>
    <col min="3598" max="3598" width="3" style="140" customWidth="1"/>
    <col min="3599" max="3599" width="7.28515625" style="140" customWidth="1"/>
    <col min="3600" max="3600" width="3.140625" style="140" customWidth="1"/>
    <col min="3601" max="3601" width="8.7109375" style="140" customWidth="1"/>
    <col min="3602" max="3602" width="11.140625" style="140" customWidth="1"/>
    <col min="3603" max="3840" width="9.140625" style="140"/>
    <col min="3841" max="3841" width="5.42578125" style="140" customWidth="1"/>
    <col min="3842" max="3842" width="14.85546875" style="140" customWidth="1"/>
    <col min="3843" max="3843" width="20.5703125" style="140" customWidth="1"/>
    <col min="3844" max="3844" width="6.42578125" style="140" customWidth="1"/>
    <col min="3845" max="3845" width="3.140625" style="140" customWidth="1"/>
    <col min="3846" max="3846" width="6.42578125" style="140" customWidth="1"/>
    <col min="3847" max="3847" width="8.7109375" style="140" customWidth="1"/>
    <col min="3848" max="3848" width="3" style="140" customWidth="1"/>
    <col min="3849" max="3849" width="7.28515625" style="140" customWidth="1"/>
    <col min="3850" max="3850" width="10.140625" style="140" customWidth="1"/>
    <col min="3851" max="3851" width="3" style="140" customWidth="1"/>
    <col min="3852" max="3852" width="8.7109375" style="140" customWidth="1"/>
    <col min="3853" max="3853" width="10.140625" style="140" customWidth="1"/>
    <col min="3854" max="3854" width="3" style="140" customWidth="1"/>
    <col min="3855" max="3855" width="7.28515625" style="140" customWidth="1"/>
    <col min="3856" max="3856" width="3.140625" style="140" customWidth="1"/>
    <col min="3857" max="3857" width="8.7109375" style="140" customWidth="1"/>
    <col min="3858" max="3858" width="11.140625" style="140" customWidth="1"/>
    <col min="3859" max="4096" width="9.140625" style="140"/>
    <col min="4097" max="4097" width="5.42578125" style="140" customWidth="1"/>
    <col min="4098" max="4098" width="14.85546875" style="140" customWidth="1"/>
    <col min="4099" max="4099" width="20.5703125" style="140" customWidth="1"/>
    <col min="4100" max="4100" width="6.42578125" style="140" customWidth="1"/>
    <col min="4101" max="4101" width="3.140625" style="140" customWidth="1"/>
    <col min="4102" max="4102" width="6.42578125" style="140" customWidth="1"/>
    <col min="4103" max="4103" width="8.7109375" style="140" customWidth="1"/>
    <col min="4104" max="4104" width="3" style="140" customWidth="1"/>
    <col min="4105" max="4105" width="7.28515625" style="140" customWidth="1"/>
    <col min="4106" max="4106" width="10.140625" style="140" customWidth="1"/>
    <col min="4107" max="4107" width="3" style="140" customWidth="1"/>
    <col min="4108" max="4108" width="8.7109375" style="140" customWidth="1"/>
    <col min="4109" max="4109" width="10.140625" style="140" customWidth="1"/>
    <col min="4110" max="4110" width="3" style="140" customWidth="1"/>
    <col min="4111" max="4111" width="7.28515625" style="140" customWidth="1"/>
    <col min="4112" max="4112" width="3.140625" style="140" customWidth="1"/>
    <col min="4113" max="4113" width="8.7109375" style="140" customWidth="1"/>
    <col min="4114" max="4114" width="11.140625" style="140" customWidth="1"/>
    <col min="4115" max="4352" width="9.140625" style="140"/>
    <col min="4353" max="4353" width="5.42578125" style="140" customWidth="1"/>
    <col min="4354" max="4354" width="14.85546875" style="140" customWidth="1"/>
    <col min="4355" max="4355" width="20.5703125" style="140" customWidth="1"/>
    <col min="4356" max="4356" width="6.42578125" style="140" customWidth="1"/>
    <col min="4357" max="4357" width="3.140625" style="140" customWidth="1"/>
    <col min="4358" max="4358" width="6.42578125" style="140" customWidth="1"/>
    <col min="4359" max="4359" width="8.7109375" style="140" customWidth="1"/>
    <col min="4360" max="4360" width="3" style="140" customWidth="1"/>
    <col min="4361" max="4361" width="7.28515625" style="140" customWidth="1"/>
    <col min="4362" max="4362" width="10.140625" style="140" customWidth="1"/>
    <col min="4363" max="4363" width="3" style="140" customWidth="1"/>
    <col min="4364" max="4364" width="8.7109375" style="140" customWidth="1"/>
    <col min="4365" max="4365" width="10.140625" style="140" customWidth="1"/>
    <col min="4366" max="4366" width="3" style="140" customWidth="1"/>
    <col min="4367" max="4367" width="7.28515625" style="140" customWidth="1"/>
    <col min="4368" max="4368" width="3.140625" style="140" customWidth="1"/>
    <col min="4369" max="4369" width="8.7109375" style="140" customWidth="1"/>
    <col min="4370" max="4370" width="11.140625" style="140" customWidth="1"/>
    <col min="4371" max="4608" width="9.140625" style="140"/>
    <col min="4609" max="4609" width="5.42578125" style="140" customWidth="1"/>
    <col min="4610" max="4610" width="14.85546875" style="140" customWidth="1"/>
    <col min="4611" max="4611" width="20.5703125" style="140" customWidth="1"/>
    <col min="4612" max="4612" width="6.42578125" style="140" customWidth="1"/>
    <col min="4613" max="4613" width="3.140625" style="140" customWidth="1"/>
    <col min="4614" max="4614" width="6.42578125" style="140" customWidth="1"/>
    <col min="4615" max="4615" width="8.7109375" style="140" customWidth="1"/>
    <col min="4616" max="4616" width="3" style="140" customWidth="1"/>
    <col min="4617" max="4617" width="7.28515625" style="140" customWidth="1"/>
    <col min="4618" max="4618" width="10.140625" style="140" customWidth="1"/>
    <col min="4619" max="4619" width="3" style="140" customWidth="1"/>
    <col min="4620" max="4620" width="8.7109375" style="140" customWidth="1"/>
    <col min="4621" max="4621" width="10.140625" style="140" customWidth="1"/>
    <col min="4622" max="4622" width="3" style="140" customWidth="1"/>
    <col min="4623" max="4623" width="7.28515625" style="140" customWidth="1"/>
    <col min="4624" max="4624" width="3.140625" style="140" customWidth="1"/>
    <col min="4625" max="4625" width="8.7109375" style="140" customWidth="1"/>
    <col min="4626" max="4626" width="11.140625" style="140" customWidth="1"/>
    <col min="4627" max="4864" width="9.140625" style="140"/>
    <col min="4865" max="4865" width="5.42578125" style="140" customWidth="1"/>
    <col min="4866" max="4866" width="14.85546875" style="140" customWidth="1"/>
    <col min="4867" max="4867" width="20.5703125" style="140" customWidth="1"/>
    <col min="4868" max="4868" width="6.42578125" style="140" customWidth="1"/>
    <col min="4869" max="4869" width="3.140625" style="140" customWidth="1"/>
    <col min="4870" max="4870" width="6.42578125" style="140" customWidth="1"/>
    <col min="4871" max="4871" width="8.7109375" style="140" customWidth="1"/>
    <col min="4872" max="4872" width="3" style="140" customWidth="1"/>
    <col min="4873" max="4873" width="7.28515625" style="140" customWidth="1"/>
    <col min="4874" max="4874" width="10.140625" style="140" customWidth="1"/>
    <col min="4875" max="4875" width="3" style="140" customWidth="1"/>
    <col min="4876" max="4876" width="8.7109375" style="140" customWidth="1"/>
    <col min="4877" max="4877" width="10.140625" style="140" customWidth="1"/>
    <col min="4878" max="4878" width="3" style="140" customWidth="1"/>
    <col min="4879" max="4879" width="7.28515625" style="140" customWidth="1"/>
    <col min="4880" max="4880" width="3.140625" style="140" customWidth="1"/>
    <col min="4881" max="4881" width="8.7109375" style="140" customWidth="1"/>
    <col min="4882" max="4882" width="11.140625" style="140" customWidth="1"/>
    <col min="4883" max="5120" width="9.140625" style="140"/>
    <col min="5121" max="5121" width="5.42578125" style="140" customWidth="1"/>
    <col min="5122" max="5122" width="14.85546875" style="140" customWidth="1"/>
    <col min="5123" max="5123" width="20.5703125" style="140" customWidth="1"/>
    <col min="5124" max="5124" width="6.42578125" style="140" customWidth="1"/>
    <col min="5125" max="5125" width="3.140625" style="140" customWidth="1"/>
    <col min="5126" max="5126" width="6.42578125" style="140" customWidth="1"/>
    <col min="5127" max="5127" width="8.7109375" style="140" customWidth="1"/>
    <col min="5128" max="5128" width="3" style="140" customWidth="1"/>
    <col min="5129" max="5129" width="7.28515625" style="140" customWidth="1"/>
    <col min="5130" max="5130" width="10.140625" style="140" customWidth="1"/>
    <col min="5131" max="5131" width="3" style="140" customWidth="1"/>
    <col min="5132" max="5132" width="8.7109375" style="140" customWidth="1"/>
    <col min="5133" max="5133" width="10.140625" style="140" customWidth="1"/>
    <col min="5134" max="5134" width="3" style="140" customWidth="1"/>
    <col min="5135" max="5135" width="7.28515625" style="140" customWidth="1"/>
    <col min="5136" max="5136" width="3.140625" style="140" customWidth="1"/>
    <col min="5137" max="5137" width="8.7109375" style="140" customWidth="1"/>
    <col min="5138" max="5138" width="11.140625" style="140" customWidth="1"/>
    <col min="5139" max="5376" width="9.140625" style="140"/>
    <col min="5377" max="5377" width="5.42578125" style="140" customWidth="1"/>
    <col min="5378" max="5378" width="14.85546875" style="140" customWidth="1"/>
    <col min="5379" max="5379" width="20.5703125" style="140" customWidth="1"/>
    <col min="5380" max="5380" width="6.42578125" style="140" customWidth="1"/>
    <col min="5381" max="5381" width="3.140625" style="140" customWidth="1"/>
    <col min="5382" max="5382" width="6.42578125" style="140" customWidth="1"/>
    <col min="5383" max="5383" width="8.7109375" style="140" customWidth="1"/>
    <col min="5384" max="5384" width="3" style="140" customWidth="1"/>
    <col min="5385" max="5385" width="7.28515625" style="140" customWidth="1"/>
    <col min="5386" max="5386" width="10.140625" style="140" customWidth="1"/>
    <col min="5387" max="5387" width="3" style="140" customWidth="1"/>
    <col min="5388" max="5388" width="8.7109375" style="140" customWidth="1"/>
    <col min="5389" max="5389" width="10.140625" style="140" customWidth="1"/>
    <col min="5390" max="5390" width="3" style="140" customWidth="1"/>
    <col min="5391" max="5391" width="7.28515625" style="140" customWidth="1"/>
    <col min="5392" max="5392" width="3.140625" style="140" customWidth="1"/>
    <col min="5393" max="5393" width="8.7109375" style="140" customWidth="1"/>
    <col min="5394" max="5394" width="11.140625" style="140" customWidth="1"/>
    <col min="5395" max="5632" width="9.140625" style="140"/>
    <col min="5633" max="5633" width="5.42578125" style="140" customWidth="1"/>
    <col min="5634" max="5634" width="14.85546875" style="140" customWidth="1"/>
    <col min="5635" max="5635" width="20.5703125" style="140" customWidth="1"/>
    <col min="5636" max="5636" width="6.42578125" style="140" customWidth="1"/>
    <col min="5637" max="5637" width="3.140625" style="140" customWidth="1"/>
    <col min="5638" max="5638" width="6.42578125" style="140" customWidth="1"/>
    <col min="5639" max="5639" width="8.7109375" style="140" customWidth="1"/>
    <col min="5640" max="5640" width="3" style="140" customWidth="1"/>
    <col min="5641" max="5641" width="7.28515625" style="140" customWidth="1"/>
    <col min="5642" max="5642" width="10.140625" style="140" customWidth="1"/>
    <col min="5643" max="5643" width="3" style="140" customWidth="1"/>
    <col min="5644" max="5644" width="8.7109375" style="140" customWidth="1"/>
    <col min="5645" max="5645" width="10.140625" style="140" customWidth="1"/>
    <col min="5646" max="5646" width="3" style="140" customWidth="1"/>
    <col min="5647" max="5647" width="7.28515625" style="140" customWidth="1"/>
    <col min="5648" max="5648" width="3.140625" style="140" customWidth="1"/>
    <col min="5649" max="5649" width="8.7109375" style="140" customWidth="1"/>
    <col min="5650" max="5650" width="11.140625" style="140" customWidth="1"/>
    <col min="5651" max="5888" width="9.140625" style="140"/>
    <col min="5889" max="5889" width="5.42578125" style="140" customWidth="1"/>
    <col min="5890" max="5890" width="14.85546875" style="140" customWidth="1"/>
    <col min="5891" max="5891" width="20.5703125" style="140" customWidth="1"/>
    <col min="5892" max="5892" width="6.42578125" style="140" customWidth="1"/>
    <col min="5893" max="5893" width="3.140625" style="140" customWidth="1"/>
    <col min="5894" max="5894" width="6.42578125" style="140" customWidth="1"/>
    <col min="5895" max="5895" width="8.7109375" style="140" customWidth="1"/>
    <col min="5896" max="5896" width="3" style="140" customWidth="1"/>
    <col min="5897" max="5897" width="7.28515625" style="140" customWidth="1"/>
    <col min="5898" max="5898" width="10.140625" style="140" customWidth="1"/>
    <col min="5899" max="5899" width="3" style="140" customWidth="1"/>
    <col min="5900" max="5900" width="8.7109375" style="140" customWidth="1"/>
    <col min="5901" max="5901" width="10.140625" style="140" customWidth="1"/>
    <col min="5902" max="5902" width="3" style="140" customWidth="1"/>
    <col min="5903" max="5903" width="7.28515625" style="140" customWidth="1"/>
    <col min="5904" max="5904" width="3.140625" style="140" customWidth="1"/>
    <col min="5905" max="5905" width="8.7109375" style="140" customWidth="1"/>
    <col min="5906" max="5906" width="11.140625" style="140" customWidth="1"/>
    <col min="5907" max="6144" width="9.140625" style="140"/>
    <col min="6145" max="6145" width="5.42578125" style="140" customWidth="1"/>
    <col min="6146" max="6146" width="14.85546875" style="140" customWidth="1"/>
    <col min="6147" max="6147" width="20.5703125" style="140" customWidth="1"/>
    <col min="6148" max="6148" width="6.42578125" style="140" customWidth="1"/>
    <col min="6149" max="6149" width="3.140625" style="140" customWidth="1"/>
    <col min="6150" max="6150" width="6.42578125" style="140" customWidth="1"/>
    <col min="6151" max="6151" width="8.7109375" style="140" customWidth="1"/>
    <col min="6152" max="6152" width="3" style="140" customWidth="1"/>
    <col min="6153" max="6153" width="7.28515625" style="140" customWidth="1"/>
    <col min="6154" max="6154" width="10.140625" style="140" customWidth="1"/>
    <col min="6155" max="6155" width="3" style="140" customWidth="1"/>
    <col min="6156" max="6156" width="8.7109375" style="140" customWidth="1"/>
    <col min="6157" max="6157" width="10.140625" style="140" customWidth="1"/>
    <col min="6158" max="6158" width="3" style="140" customWidth="1"/>
    <col min="6159" max="6159" width="7.28515625" style="140" customWidth="1"/>
    <col min="6160" max="6160" width="3.140625" style="140" customWidth="1"/>
    <col min="6161" max="6161" width="8.7109375" style="140" customWidth="1"/>
    <col min="6162" max="6162" width="11.140625" style="140" customWidth="1"/>
    <col min="6163" max="6400" width="9.140625" style="140"/>
    <col min="6401" max="6401" width="5.42578125" style="140" customWidth="1"/>
    <col min="6402" max="6402" width="14.85546875" style="140" customWidth="1"/>
    <col min="6403" max="6403" width="20.5703125" style="140" customWidth="1"/>
    <col min="6404" max="6404" width="6.42578125" style="140" customWidth="1"/>
    <col min="6405" max="6405" width="3.140625" style="140" customWidth="1"/>
    <col min="6406" max="6406" width="6.42578125" style="140" customWidth="1"/>
    <col min="6407" max="6407" width="8.7109375" style="140" customWidth="1"/>
    <col min="6408" max="6408" width="3" style="140" customWidth="1"/>
    <col min="6409" max="6409" width="7.28515625" style="140" customWidth="1"/>
    <col min="6410" max="6410" width="10.140625" style="140" customWidth="1"/>
    <col min="6411" max="6411" width="3" style="140" customWidth="1"/>
    <col min="6412" max="6412" width="8.7109375" style="140" customWidth="1"/>
    <col min="6413" max="6413" width="10.140625" style="140" customWidth="1"/>
    <col min="6414" max="6414" width="3" style="140" customWidth="1"/>
    <col min="6415" max="6415" width="7.28515625" style="140" customWidth="1"/>
    <col min="6416" max="6416" width="3.140625" style="140" customWidth="1"/>
    <col min="6417" max="6417" width="8.7109375" style="140" customWidth="1"/>
    <col min="6418" max="6418" width="11.140625" style="140" customWidth="1"/>
    <col min="6419" max="6656" width="9.140625" style="140"/>
    <col min="6657" max="6657" width="5.42578125" style="140" customWidth="1"/>
    <col min="6658" max="6658" width="14.85546875" style="140" customWidth="1"/>
    <col min="6659" max="6659" width="20.5703125" style="140" customWidth="1"/>
    <col min="6660" max="6660" width="6.42578125" style="140" customWidth="1"/>
    <col min="6661" max="6661" width="3.140625" style="140" customWidth="1"/>
    <col min="6662" max="6662" width="6.42578125" style="140" customWidth="1"/>
    <col min="6663" max="6663" width="8.7109375" style="140" customWidth="1"/>
    <col min="6664" max="6664" width="3" style="140" customWidth="1"/>
    <col min="6665" max="6665" width="7.28515625" style="140" customWidth="1"/>
    <col min="6666" max="6666" width="10.140625" style="140" customWidth="1"/>
    <col min="6667" max="6667" width="3" style="140" customWidth="1"/>
    <col min="6668" max="6668" width="8.7109375" style="140" customWidth="1"/>
    <col min="6669" max="6669" width="10.140625" style="140" customWidth="1"/>
    <col min="6670" max="6670" width="3" style="140" customWidth="1"/>
    <col min="6671" max="6671" width="7.28515625" style="140" customWidth="1"/>
    <col min="6672" max="6672" width="3.140625" style="140" customWidth="1"/>
    <col min="6673" max="6673" width="8.7109375" style="140" customWidth="1"/>
    <col min="6674" max="6674" width="11.140625" style="140" customWidth="1"/>
    <col min="6675" max="6912" width="9.140625" style="140"/>
    <col min="6913" max="6913" width="5.42578125" style="140" customWidth="1"/>
    <col min="6914" max="6914" width="14.85546875" style="140" customWidth="1"/>
    <col min="6915" max="6915" width="20.5703125" style="140" customWidth="1"/>
    <col min="6916" max="6916" width="6.42578125" style="140" customWidth="1"/>
    <col min="6917" max="6917" width="3.140625" style="140" customWidth="1"/>
    <col min="6918" max="6918" width="6.42578125" style="140" customWidth="1"/>
    <col min="6919" max="6919" width="8.7109375" style="140" customWidth="1"/>
    <col min="6920" max="6920" width="3" style="140" customWidth="1"/>
    <col min="6921" max="6921" width="7.28515625" style="140" customWidth="1"/>
    <col min="6922" max="6922" width="10.140625" style="140" customWidth="1"/>
    <col min="6923" max="6923" width="3" style="140" customWidth="1"/>
    <col min="6924" max="6924" width="8.7109375" style="140" customWidth="1"/>
    <col min="6925" max="6925" width="10.140625" style="140" customWidth="1"/>
    <col min="6926" max="6926" width="3" style="140" customWidth="1"/>
    <col min="6927" max="6927" width="7.28515625" style="140" customWidth="1"/>
    <col min="6928" max="6928" width="3.140625" style="140" customWidth="1"/>
    <col min="6929" max="6929" width="8.7109375" style="140" customWidth="1"/>
    <col min="6930" max="6930" width="11.140625" style="140" customWidth="1"/>
    <col min="6931" max="7168" width="9.140625" style="140"/>
    <col min="7169" max="7169" width="5.42578125" style="140" customWidth="1"/>
    <col min="7170" max="7170" width="14.85546875" style="140" customWidth="1"/>
    <col min="7171" max="7171" width="20.5703125" style="140" customWidth="1"/>
    <col min="7172" max="7172" width="6.42578125" style="140" customWidth="1"/>
    <col min="7173" max="7173" width="3.140625" style="140" customWidth="1"/>
    <col min="7174" max="7174" width="6.42578125" style="140" customWidth="1"/>
    <col min="7175" max="7175" width="8.7109375" style="140" customWidth="1"/>
    <col min="7176" max="7176" width="3" style="140" customWidth="1"/>
    <col min="7177" max="7177" width="7.28515625" style="140" customWidth="1"/>
    <col min="7178" max="7178" width="10.140625" style="140" customWidth="1"/>
    <col min="7179" max="7179" width="3" style="140" customWidth="1"/>
    <col min="7180" max="7180" width="8.7109375" style="140" customWidth="1"/>
    <col min="7181" max="7181" width="10.140625" style="140" customWidth="1"/>
    <col min="7182" max="7182" width="3" style="140" customWidth="1"/>
    <col min="7183" max="7183" width="7.28515625" style="140" customWidth="1"/>
    <col min="7184" max="7184" width="3.140625" style="140" customWidth="1"/>
    <col min="7185" max="7185" width="8.7109375" style="140" customWidth="1"/>
    <col min="7186" max="7186" width="11.140625" style="140" customWidth="1"/>
    <col min="7187" max="7424" width="9.140625" style="140"/>
    <col min="7425" max="7425" width="5.42578125" style="140" customWidth="1"/>
    <col min="7426" max="7426" width="14.85546875" style="140" customWidth="1"/>
    <col min="7427" max="7427" width="20.5703125" style="140" customWidth="1"/>
    <col min="7428" max="7428" width="6.42578125" style="140" customWidth="1"/>
    <col min="7429" max="7429" width="3.140625" style="140" customWidth="1"/>
    <col min="7430" max="7430" width="6.42578125" style="140" customWidth="1"/>
    <col min="7431" max="7431" width="8.7109375" style="140" customWidth="1"/>
    <col min="7432" max="7432" width="3" style="140" customWidth="1"/>
    <col min="7433" max="7433" width="7.28515625" style="140" customWidth="1"/>
    <col min="7434" max="7434" width="10.140625" style="140" customWidth="1"/>
    <col min="7435" max="7435" width="3" style="140" customWidth="1"/>
    <col min="7436" max="7436" width="8.7109375" style="140" customWidth="1"/>
    <col min="7437" max="7437" width="10.140625" style="140" customWidth="1"/>
    <col min="7438" max="7438" width="3" style="140" customWidth="1"/>
    <col min="7439" max="7439" width="7.28515625" style="140" customWidth="1"/>
    <col min="7440" max="7440" width="3.140625" style="140" customWidth="1"/>
    <col min="7441" max="7441" width="8.7109375" style="140" customWidth="1"/>
    <col min="7442" max="7442" width="11.140625" style="140" customWidth="1"/>
    <col min="7443" max="7680" width="9.140625" style="140"/>
    <col min="7681" max="7681" width="5.42578125" style="140" customWidth="1"/>
    <col min="7682" max="7682" width="14.85546875" style="140" customWidth="1"/>
    <col min="7683" max="7683" width="20.5703125" style="140" customWidth="1"/>
    <col min="7684" max="7684" width="6.42578125" style="140" customWidth="1"/>
    <col min="7685" max="7685" width="3.140625" style="140" customWidth="1"/>
    <col min="7686" max="7686" width="6.42578125" style="140" customWidth="1"/>
    <col min="7687" max="7687" width="8.7109375" style="140" customWidth="1"/>
    <col min="7688" max="7688" width="3" style="140" customWidth="1"/>
    <col min="7689" max="7689" width="7.28515625" style="140" customWidth="1"/>
    <col min="7690" max="7690" width="10.140625" style="140" customWidth="1"/>
    <col min="7691" max="7691" width="3" style="140" customWidth="1"/>
    <col min="7692" max="7692" width="8.7109375" style="140" customWidth="1"/>
    <col min="7693" max="7693" width="10.140625" style="140" customWidth="1"/>
    <col min="7694" max="7694" width="3" style="140" customWidth="1"/>
    <col min="7695" max="7695" width="7.28515625" style="140" customWidth="1"/>
    <col min="7696" max="7696" width="3.140625" style="140" customWidth="1"/>
    <col min="7697" max="7697" width="8.7109375" style="140" customWidth="1"/>
    <col min="7698" max="7698" width="11.140625" style="140" customWidth="1"/>
    <col min="7699" max="7936" width="9.140625" style="140"/>
    <col min="7937" max="7937" width="5.42578125" style="140" customWidth="1"/>
    <col min="7938" max="7938" width="14.85546875" style="140" customWidth="1"/>
    <col min="7939" max="7939" width="20.5703125" style="140" customWidth="1"/>
    <col min="7940" max="7940" width="6.42578125" style="140" customWidth="1"/>
    <col min="7941" max="7941" width="3.140625" style="140" customWidth="1"/>
    <col min="7942" max="7942" width="6.42578125" style="140" customWidth="1"/>
    <col min="7943" max="7943" width="8.7109375" style="140" customWidth="1"/>
    <col min="7944" max="7944" width="3" style="140" customWidth="1"/>
    <col min="7945" max="7945" width="7.28515625" style="140" customWidth="1"/>
    <col min="7946" max="7946" width="10.140625" style="140" customWidth="1"/>
    <col min="7947" max="7947" width="3" style="140" customWidth="1"/>
    <col min="7948" max="7948" width="8.7109375" style="140" customWidth="1"/>
    <col min="7949" max="7949" width="10.140625" style="140" customWidth="1"/>
    <col min="7950" max="7950" width="3" style="140" customWidth="1"/>
    <col min="7951" max="7951" width="7.28515625" style="140" customWidth="1"/>
    <col min="7952" max="7952" width="3.140625" style="140" customWidth="1"/>
    <col min="7953" max="7953" width="8.7109375" style="140" customWidth="1"/>
    <col min="7954" max="7954" width="11.140625" style="140" customWidth="1"/>
    <col min="7955" max="8192" width="9.140625" style="140"/>
    <col min="8193" max="8193" width="5.42578125" style="140" customWidth="1"/>
    <col min="8194" max="8194" width="14.85546875" style="140" customWidth="1"/>
    <col min="8195" max="8195" width="20.5703125" style="140" customWidth="1"/>
    <col min="8196" max="8196" width="6.42578125" style="140" customWidth="1"/>
    <col min="8197" max="8197" width="3.140625" style="140" customWidth="1"/>
    <col min="8198" max="8198" width="6.42578125" style="140" customWidth="1"/>
    <col min="8199" max="8199" width="8.7109375" style="140" customWidth="1"/>
    <col min="8200" max="8200" width="3" style="140" customWidth="1"/>
    <col min="8201" max="8201" width="7.28515625" style="140" customWidth="1"/>
    <col min="8202" max="8202" width="10.140625" style="140" customWidth="1"/>
    <col min="8203" max="8203" width="3" style="140" customWidth="1"/>
    <col min="8204" max="8204" width="8.7109375" style="140" customWidth="1"/>
    <col min="8205" max="8205" width="10.140625" style="140" customWidth="1"/>
    <col min="8206" max="8206" width="3" style="140" customWidth="1"/>
    <col min="8207" max="8207" width="7.28515625" style="140" customWidth="1"/>
    <col min="8208" max="8208" width="3.140625" style="140" customWidth="1"/>
    <col min="8209" max="8209" width="8.7109375" style="140" customWidth="1"/>
    <col min="8210" max="8210" width="11.140625" style="140" customWidth="1"/>
    <col min="8211" max="8448" width="9.140625" style="140"/>
    <col min="8449" max="8449" width="5.42578125" style="140" customWidth="1"/>
    <col min="8450" max="8450" width="14.85546875" style="140" customWidth="1"/>
    <col min="8451" max="8451" width="20.5703125" style="140" customWidth="1"/>
    <col min="8452" max="8452" width="6.42578125" style="140" customWidth="1"/>
    <col min="8453" max="8453" width="3.140625" style="140" customWidth="1"/>
    <col min="8454" max="8454" width="6.42578125" style="140" customWidth="1"/>
    <col min="8455" max="8455" width="8.7109375" style="140" customWidth="1"/>
    <col min="8456" max="8456" width="3" style="140" customWidth="1"/>
    <col min="8457" max="8457" width="7.28515625" style="140" customWidth="1"/>
    <col min="8458" max="8458" width="10.140625" style="140" customWidth="1"/>
    <col min="8459" max="8459" width="3" style="140" customWidth="1"/>
    <col min="8460" max="8460" width="8.7109375" style="140" customWidth="1"/>
    <col min="8461" max="8461" width="10.140625" style="140" customWidth="1"/>
    <col min="8462" max="8462" width="3" style="140" customWidth="1"/>
    <col min="8463" max="8463" width="7.28515625" style="140" customWidth="1"/>
    <col min="8464" max="8464" width="3.140625" style="140" customWidth="1"/>
    <col min="8465" max="8465" width="8.7109375" style="140" customWidth="1"/>
    <col min="8466" max="8466" width="11.140625" style="140" customWidth="1"/>
    <col min="8467" max="8704" width="9.140625" style="140"/>
    <col min="8705" max="8705" width="5.42578125" style="140" customWidth="1"/>
    <col min="8706" max="8706" width="14.85546875" style="140" customWidth="1"/>
    <col min="8707" max="8707" width="20.5703125" style="140" customWidth="1"/>
    <col min="8708" max="8708" width="6.42578125" style="140" customWidth="1"/>
    <col min="8709" max="8709" width="3.140625" style="140" customWidth="1"/>
    <col min="8710" max="8710" width="6.42578125" style="140" customWidth="1"/>
    <col min="8711" max="8711" width="8.7109375" style="140" customWidth="1"/>
    <col min="8712" max="8712" width="3" style="140" customWidth="1"/>
    <col min="8713" max="8713" width="7.28515625" style="140" customWidth="1"/>
    <col min="8714" max="8714" width="10.140625" style="140" customWidth="1"/>
    <col min="8715" max="8715" width="3" style="140" customWidth="1"/>
    <col min="8716" max="8716" width="8.7109375" style="140" customWidth="1"/>
    <col min="8717" max="8717" width="10.140625" style="140" customWidth="1"/>
    <col min="8718" max="8718" width="3" style="140" customWidth="1"/>
    <col min="8719" max="8719" width="7.28515625" style="140" customWidth="1"/>
    <col min="8720" max="8720" width="3.140625" style="140" customWidth="1"/>
    <col min="8721" max="8721" width="8.7109375" style="140" customWidth="1"/>
    <col min="8722" max="8722" width="11.140625" style="140" customWidth="1"/>
    <col min="8723" max="8960" width="9.140625" style="140"/>
    <col min="8961" max="8961" width="5.42578125" style="140" customWidth="1"/>
    <col min="8962" max="8962" width="14.85546875" style="140" customWidth="1"/>
    <col min="8963" max="8963" width="20.5703125" style="140" customWidth="1"/>
    <col min="8964" max="8964" width="6.42578125" style="140" customWidth="1"/>
    <col min="8965" max="8965" width="3.140625" style="140" customWidth="1"/>
    <col min="8966" max="8966" width="6.42578125" style="140" customWidth="1"/>
    <col min="8967" max="8967" width="8.7109375" style="140" customWidth="1"/>
    <col min="8968" max="8968" width="3" style="140" customWidth="1"/>
    <col min="8969" max="8969" width="7.28515625" style="140" customWidth="1"/>
    <col min="8970" max="8970" width="10.140625" style="140" customWidth="1"/>
    <col min="8971" max="8971" width="3" style="140" customWidth="1"/>
    <col min="8972" max="8972" width="8.7109375" style="140" customWidth="1"/>
    <col min="8973" max="8973" width="10.140625" style="140" customWidth="1"/>
    <col min="8974" max="8974" width="3" style="140" customWidth="1"/>
    <col min="8975" max="8975" width="7.28515625" style="140" customWidth="1"/>
    <col min="8976" max="8976" width="3.140625" style="140" customWidth="1"/>
    <col min="8977" max="8977" width="8.7109375" style="140" customWidth="1"/>
    <col min="8978" max="8978" width="11.140625" style="140" customWidth="1"/>
    <col min="8979" max="9216" width="9.140625" style="140"/>
    <col min="9217" max="9217" width="5.42578125" style="140" customWidth="1"/>
    <col min="9218" max="9218" width="14.85546875" style="140" customWidth="1"/>
    <col min="9219" max="9219" width="20.5703125" style="140" customWidth="1"/>
    <col min="9220" max="9220" width="6.42578125" style="140" customWidth="1"/>
    <col min="9221" max="9221" width="3.140625" style="140" customWidth="1"/>
    <col min="9222" max="9222" width="6.42578125" style="140" customWidth="1"/>
    <col min="9223" max="9223" width="8.7109375" style="140" customWidth="1"/>
    <col min="9224" max="9224" width="3" style="140" customWidth="1"/>
    <col min="9225" max="9225" width="7.28515625" style="140" customWidth="1"/>
    <col min="9226" max="9226" width="10.140625" style="140" customWidth="1"/>
    <col min="9227" max="9227" width="3" style="140" customWidth="1"/>
    <col min="9228" max="9228" width="8.7109375" style="140" customWidth="1"/>
    <col min="9229" max="9229" width="10.140625" style="140" customWidth="1"/>
    <col min="9230" max="9230" width="3" style="140" customWidth="1"/>
    <col min="9231" max="9231" width="7.28515625" style="140" customWidth="1"/>
    <col min="9232" max="9232" width="3.140625" style="140" customWidth="1"/>
    <col min="9233" max="9233" width="8.7109375" style="140" customWidth="1"/>
    <col min="9234" max="9234" width="11.140625" style="140" customWidth="1"/>
    <col min="9235" max="9472" width="9.140625" style="140"/>
    <col min="9473" max="9473" width="5.42578125" style="140" customWidth="1"/>
    <col min="9474" max="9474" width="14.85546875" style="140" customWidth="1"/>
    <col min="9475" max="9475" width="20.5703125" style="140" customWidth="1"/>
    <col min="9476" max="9476" width="6.42578125" style="140" customWidth="1"/>
    <col min="9477" max="9477" width="3.140625" style="140" customWidth="1"/>
    <col min="9478" max="9478" width="6.42578125" style="140" customWidth="1"/>
    <col min="9479" max="9479" width="8.7109375" style="140" customWidth="1"/>
    <col min="9480" max="9480" width="3" style="140" customWidth="1"/>
    <col min="9481" max="9481" width="7.28515625" style="140" customWidth="1"/>
    <col min="9482" max="9482" width="10.140625" style="140" customWidth="1"/>
    <col min="9483" max="9483" width="3" style="140" customWidth="1"/>
    <col min="9484" max="9484" width="8.7109375" style="140" customWidth="1"/>
    <col min="9485" max="9485" width="10.140625" style="140" customWidth="1"/>
    <col min="9486" max="9486" width="3" style="140" customWidth="1"/>
    <col min="9487" max="9487" width="7.28515625" style="140" customWidth="1"/>
    <col min="9488" max="9488" width="3.140625" style="140" customWidth="1"/>
    <col min="9489" max="9489" width="8.7109375" style="140" customWidth="1"/>
    <col min="9490" max="9490" width="11.140625" style="140" customWidth="1"/>
    <col min="9491" max="9728" width="9.140625" style="140"/>
    <col min="9729" max="9729" width="5.42578125" style="140" customWidth="1"/>
    <col min="9730" max="9730" width="14.85546875" style="140" customWidth="1"/>
    <col min="9731" max="9731" width="20.5703125" style="140" customWidth="1"/>
    <col min="9732" max="9732" width="6.42578125" style="140" customWidth="1"/>
    <col min="9733" max="9733" width="3.140625" style="140" customWidth="1"/>
    <col min="9734" max="9734" width="6.42578125" style="140" customWidth="1"/>
    <col min="9735" max="9735" width="8.7109375" style="140" customWidth="1"/>
    <col min="9736" max="9736" width="3" style="140" customWidth="1"/>
    <col min="9737" max="9737" width="7.28515625" style="140" customWidth="1"/>
    <col min="9738" max="9738" width="10.140625" style="140" customWidth="1"/>
    <col min="9739" max="9739" width="3" style="140" customWidth="1"/>
    <col min="9740" max="9740" width="8.7109375" style="140" customWidth="1"/>
    <col min="9741" max="9741" width="10.140625" style="140" customWidth="1"/>
    <col min="9742" max="9742" width="3" style="140" customWidth="1"/>
    <col min="9743" max="9743" width="7.28515625" style="140" customWidth="1"/>
    <col min="9744" max="9744" width="3.140625" style="140" customWidth="1"/>
    <col min="9745" max="9745" width="8.7109375" style="140" customWidth="1"/>
    <col min="9746" max="9746" width="11.140625" style="140" customWidth="1"/>
    <col min="9747" max="9984" width="9.140625" style="140"/>
    <col min="9985" max="9985" width="5.42578125" style="140" customWidth="1"/>
    <col min="9986" max="9986" width="14.85546875" style="140" customWidth="1"/>
    <col min="9987" max="9987" width="20.5703125" style="140" customWidth="1"/>
    <col min="9988" max="9988" width="6.42578125" style="140" customWidth="1"/>
    <col min="9989" max="9989" width="3.140625" style="140" customWidth="1"/>
    <col min="9990" max="9990" width="6.42578125" style="140" customWidth="1"/>
    <col min="9991" max="9991" width="8.7109375" style="140" customWidth="1"/>
    <col min="9992" max="9992" width="3" style="140" customWidth="1"/>
    <col min="9993" max="9993" width="7.28515625" style="140" customWidth="1"/>
    <col min="9994" max="9994" width="10.140625" style="140" customWidth="1"/>
    <col min="9995" max="9995" width="3" style="140" customWidth="1"/>
    <col min="9996" max="9996" width="8.7109375" style="140" customWidth="1"/>
    <col min="9997" max="9997" width="10.140625" style="140" customWidth="1"/>
    <col min="9998" max="9998" width="3" style="140" customWidth="1"/>
    <col min="9999" max="9999" width="7.28515625" style="140" customWidth="1"/>
    <col min="10000" max="10000" width="3.140625" style="140" customWidth="1"/>
    <col min="10001" max="10001" width="8.7109375" style="140" customWidth="1"/>
    <col min="10002" max="10002" width="11.140625" style="140" customWidth="1"/>
    <col min="10003" max="10240" width="9.140625" style="140"/>
    <col min="10241" max="10241" width="5.42578125" style="140" customWidth="1"/>
    <col min="10242" max="10242" width="14.85546875" style="140" customWidth="1"/>
    <col min="10243" max="10243" width="20.5703125" style="140" customWidth="1"/>
    <col min="10244" max="10244" width="6.42578125" style="140" customWidth="1"/>
    <col min="10245" max="10245" width="3.140625" style="140" customWidth="1"/>
    <col min="10246" max="10246" width="6.42578125" style="140" customWidth="1"/>
    <col min="10247" max="10247" width="8.7109375" style="140" customWidth="1"/>
    <col min="10248" max="10248" width="3" style="140" customWidth="1"/>
    <col min="10249" max="10249" width="7.28515625" style="140" customWidth="1"/>
    <col min="10250" max="10250" width="10.140625" style="140" customWidth="1"/>
    <col min="10251" max="10251" width="3" style="140" customWidth="1"/>
    <col min="10252" max="10252" width="8.7109375" style="140" customWidth="1"/>
    <col min="10253" max="10253" width="10.140625" style="140" customWidth="1"/>
    <col min="10254" max="10254" width="3" style="140" customWidth="1"/>
    <col min="10255" max="10255" width="7.28515625" style="140" customWidth="1"/>
    <col min="10256" max="10256" width="3.140625" style="140" customWidth="1"/>
    <col min="10257" max="10257" width="8.7109375" style="140" customWidth="1"/>
    <col min="10258" max="10258" width="11.140625" style="140" customWidth="1"/>
    <col min="10259" max="10496" width="9.140625" style="140"/>
    <col min="10497" max="10497" width="5.42578125" style="140" customWidth="1"/>
    <col min="10498" max="10498" width="14.85546875" style="140" customWidth="1"/>
    <col min="10499" max="10499" width="20.5703125" style="140" customWidth="1"/>
    <col min="10500" max="10500" width="6.42578125" style="140" customWidth="1"/>
    <col min="10501" max="10501" width="3.140625" style="140" customWidth="1"/>
    <col min="10502" max="10502" width="6.42578125" style="140" customWidth="1"/>
    <col min="10503" max="10503" width="8.7109375" style="140" customWidth="1"/>
    <col min="10504" max="10504" width="3" style="140" customWidth="1"/>
    <col min="10505" max="10505" width="7.28515625" style="140" customWidth="1"/>
    <col min="10506" max="10506" width="10.140625" style="140" customWidth="1"/>
    <col min="10507" max="10507" width="3" style="140" customWidth="1"/>
    <col min="10508" max="10508" width="8.7109375" style="140" customWidth="1"/>
    <col min="10509" max="10509" width="10.140625" style="140" customWidth="1"/>
    <col min="10510" max="10510" width="3" style="140" customWidth="1"/>
    <col min="10511" max="10511" width="7.28515625" style="140" customWidth="1"/>
    <col min="10512" max="10512" width="3.140625" style="140" customWidth="1"/>
    <col min="10513" max="10513" width="8.7109375" style="140" customWidth="1"/>
    <col min="10514" max="10514" width="11.140625" style="140" customWidth="1"/>
    <col min="10515" max="10752" width="9.140625" style="140"/>
    <col min="10753" max="10753" width="5.42578125" style="140" customWidth="1"/>
    <col min="10754" max="10754" width="14.85546875" style="140" customWidth="1"/>
    <col min="10755" max="10755" width="20.5703125" style="140" customWidth="1"/>
    <col min="10756" max="10756" width="6.42578125" style="140" customWidth="1"/>
    <col min="10757" max="10757" width="3.140625" style="140" customWidth="1"/>
    <col min="10758" max="10758" width="6.42578125" style="140" customWidth="1"/>
    <col min="10759" max="10759" width="8.7109375" style="140" customWidth="1"/>
    <col min="10760" max="10760" width="3" style="140" customWidth="1"/>
    <col min="10761" max="10761" width="7.28515625" style="140" customWidth="1"/>
    <col min="10762" max="10762" width="10.140625" style="140" customWidth="1"/>
    <col min="10763" max="10763" width="3" style="140" customWidth="1"/>
    <col min="10764" max="10764" width="8.7109375" style="140" customWidth="1"/>
    <col min="10765" max="10765" width="10.140625" style="140" customWidth="1"/>
    <col min="10766" max="10766" width="3" style="140" customWidth="1"/>
    <col min="10767" max="10767" width="7.28515625" style="140" customWidth="1"/>
    <col min="10768" max="10768" width="3.140625" style="140" customWidth="1"/>
    <col min="10769" max="10769" width="8.7109375" style="140" customWidth="1"/>
    <col min="10770" max="10770" width="11.140625" style="140" customWidth="1"/>
    <col min="10771" max="11008" width="9.140625" style="140"/>
    <col min="11009" max="11009" width="5.42578125" style="140" customWidth="1"/>
    <col min="11010" max="11010" width="14.85546875" style="140" customWidth="1"/>
    <col min="11011" max="11011" width="20.5703125" style="140" customWidth="1"/>
    <col min="11012" max="11012" width="6.42578125" style="140" customWidth="1"/>
    <col min="11013" max="11013" width="3.140625" style="140" customWidth="1"/>
    <col min="11014" max="11014" width="6.42578125" style="140" customWidth="1"/>
    <col min="11015" max="11015" width="8.7109375" style="140" customWidth="1"/>
    <col min="11016" max="11016" width="3" style="140" customWidth="1"/>
    <col min="11017" max="11017" width="7.28515625" style="140" customWidth="1"/>
    <col min="11018" max="11018" width="10.140625" style="140" customWidth="1"/>
    <col min="11019" max="11019" width="3" style="140" customWidth="1"/>
    <col min="11020" max="11020" width="8.7109375" style="140" customWidth="1"/>
    <col min="11021" max="11021" width="10.140625" style="140" customWidth="1"/>
    <col min="11022" max="11022" width="3" style="140" customWidth="1"/>
    <col min="11023" max="11023" width="7.28515625" style="140" customWidth="1"/>
    <col min="11024" max="11024" width="3.140625" style="140" customWidth="1"/>
    <col min="11025" max="11025" width="8.7109375" style="140" customWidth="1"/>
    <col min="11026" max="11026" width="11.140625" style="140" customWidth="1"/>
    <col min="11027" max="11264" width="9.140625" style="140"/>
    <col min="11265" max="11265" width="5.42578125" style="140" customWidth="1"/>
    <col min="11266" max="11266" width="14.85546875" style="140" customWidth="1"/>
    <col min="11267" max="11267" width="20.5703125" style="140" customWidth="1"/>
    <col min="11268" max="11268" width="6.42578125" style="140" customWidth="1"/>
    <col min="11269" max="11269" width="3.140625" style="140" customWidth="1"/>
    <col min="11270" max="11270" width="6.42578125" style="140" customWidth="1"/>
    <col min="11271" max="11271" width="8.7109375" style="140" customWidth="1"/>
    <col min="11272" max="11272" width="3" style="140" customWidth="1"/>
    <col min="11273" max="11273" width="7.28515625" style="140" customWidth="1"/>
    <col min="11274" max="11274" width="10.140625" style="140" customWidth="1"/>
    <col min="11275" max="11275" width="3" style="140" customWidth="1"/>
    <col min="11276" max="11276" width="8.7109375" style="140" customWidth="1"/>
    <col min="11277" max="11277" width="10.140625" style="140" customWidth="1"/>
    <col min="11278" max="11278" width="3" style="140" customWidth="1"/>
    <col min="11279" max="11279" width="7.28515625" style="140" customWidth="1"/>
    <col min="11280" max="11280" width="3.140625" style="140" customWidth="1"/>
    <col min="11281" max="11281" width="8.7109375" style="140" customWidth="1"/>
    <col min="11282" max="11282" width="11.140625" style="140" customWidth="1"/>
    <col min="11283" max="11520" width="9.140625" style="140"/>
    <col min="11521" max="11521" width="5.42578125" style="140" customWidth="1"/>
    <col min="11522" max="11522" width="14.85546875" style="140" customWidth="1"/>
    <col min="11523" max="11523" width="20.5703125" style="140" customWidth="1"/>
    <col min="11524" max="11524" width="6.42578125" style="140" customWidth="1"/>
    <col min="11525" max="11525" width="3.140625" style="140" customWidth="1"/>
    <col min="11526" max="11526" width="6.42578125" style="140" customWidth="1"/>
    <col min="11527" max="11527" width="8.7109375" style="140" customWidth="1"/>
    <col min="11528" max="11528" width="3" style="140" customWidth="1"/>
    <col min="11529" max="11529" width="7.28515625" style="140" customWidth="1"/>
    <col min="11530" max="11530" width="10.140625" style="140" customWidth="1"/>
    <col min="11531" max="11531" width="3" style="140" customWidth="1"/>
    <col min="11532" max="11532" width="8.7109375" style="140" customWidth="1"/>
    <col min="11533" max="11533" width="10.140625" style="140" customWidth="1"/>
    <col min="11534" max="11534" width="3" style="140" customWidth="1"/>
    <col min="11535" max="11535" width="7.28515625" style="140" customWidth="1"/>
    <col min="11536" max="11536" width="3.140625" style="140" customWidth="1"/>
    <col min="11537" max="11537" width="8.7109375" style="140" customWidth="1"/>
    <col min="11538" max="11538" width="11.140625" style="140" customWidth="1"/>
    <col min="11539" max="11776" width="9.140625" style="140"/>
    <col min="11777" max="11777" width="5.42578125" style="140" customWidth="1"/>
    <col min="11778" max="11778" width="14.85546875" style="140" customWidth="1"/>
    <col min="11779" max="11779" width="20.5703125" style="140" customWidth="1"/>
    <col min="11780" max="11780" width="6.42578125" style="140" customWidth="1"/>
    <col min="11781" max="11781" width="3.140625" style="140" customWidth="1"/>
    <col min="11782" max="11782" width="6.42578125" style="140" customWidth="1"/>
    <col min="11783" max="11783" width="8.7109375" style="140" customWidth="1"/>
    <col min="11784" max="11784" width="3" style="140" customWidth="1"/>
    <col min="11785" max="11785" width="7.28515625" style="140" customWidth="1"/>
    <col min="11786" max="11786" width="10.140625" style="140" customWidth="1"/>
    <col min="11787" max="11787" width="3" style="140" customWidth="1"/>
    <col min="11788" max="11788" width="8.7109375" style="140" customWidth="1"/>
    <col min="11789" max="11789" width="10.140625" style="140" customWidth="1"/>
    <col min="11790" max="11790" width="3" style="140" customWidth="1"/>
    <col min="11791" max="11791" width="7.28515625" style="140" customWidth="1"/>
    <col min="11792" max="11792" width="3.140625" style="140" customWidth="1"/>
    <col min="11793" max="11793" width="8.7109375" style="140" customWidth="1"/>
    <col min="11794" max="11794" width="11.140625" style="140" customWidth="1"/>
    <col min="11795" max="12032" width="9.140625" style="140"/>
    <col min="12033" max="12033" width="5.42578125" style="140" customWidth="1"/>
    <col min="12034" max="12034" width="14.85546875" style="140" customWidth="1"/>
    <col min="12035" max="12035" width="20.5703125" style="140" customWidth="1"/>
    <col min="12036" max="12036" width="6.42578125" style="140" customWidth="1"/>
    <col min="12037" max="12037" width="3.140625" style="140" customWidth="1"/>
    <col min="12038" max="12038" width="6.42578125" style="140" customWidth="1"/>
    <col min="12039" max="12039" width="8.7109375" style="140" customWidth="1"/>
    <col min="12040" max="12040" width="3" style="140" customWidth="1"/>
    <col min="12041" max="12041" width="7.28515625" style="140" customWidth="1"/>
    <col min="12042" max="12042" width="10.140625" style="140" customWidth="1"/>
    <col min="12043" max="12043" width="3" style="140" customWidth="1"/>
    <col min="12044" max="12044" width="8.7109375" style="140" customWidth="1"/>
    <col min="12045" max="12045" width="10.140625" style="140" customWidth="1"/>
    <col min="12046" max="12046" width="3" style="140" customWidth="1"/>
    <col min="12047" max="12047" width="7.28515625" style="140" customWidth="1"/>
    <col min="12048" max="12048" width="3.140625" style="140" customWidth="1"/>
    <col min="12049" max="12049" width="8.7109375" style="140" customWidth="1"/>
    <col min="12050" max="12050" width="11.140625" style="140" customWidth="1"/>
    <col min="12051" max="12288" width="9.140625" style="140"/>
    <col min="12289" max="12289" width="5.42578125" style="140" customWidth="1"/>
    <col min="12290" max="12290" width="14.85546875" style="140" customWidth="1"/>
    <col min="12291" max="12291" width="20.5703125" style="140" customWidth="1"/>
    <col min="12292" max="12292" width="6.42578125" style="140" customWidth="1"/>
    <col min="12293" max="12293" width="3.140625" style="140" customWidth="1"/>
    <col min="12294" max="12294" width="6.42578125" style="140" customWidth="1"/>
    <col min="12295" max="12295" width="8.7109375" style="140" customWidth="1"/>
    <col min="12296" max="12296" width="3" style="140" customWidth="1"/>
    <col min="12297" max="12297" width="7.28515625" style="140" customWidth="1"/>
    <col min="12298" max="12298" width="10.140625" style="140" customWidth="1"/>
    <col min="12299" max="12299" width="3" style="140" customWidth="1"/>
    <col min="12300" max="12300" width="8.7109375" style="140" customWidth="1"/>
    <col min="12301" max="12301" width="10.140625" style="140" customWidth="1"/>
    <col min="12302" max="12302" width="3" style="140" customWidth="1"/>
    <col min="12303" max="12303" width="7.28515625" style="140" customWidth="1"/>
    <col min="12304" max="12304" width="3.140625" style="140" customWidth="1"/>
    <col min="12305" max="12305" width="8.7109375" style="140" customWidth="1"/>
    <col min="12306" max="12306" width="11.140625" style="140" customWidth="1"/>
    <col min="12307" max="12544" width="9.140625" style="140"/>
    <col min="12545" max="12545" width="5.42578125" style="140" customWidth="1"/>
    <col min="12546" max="12546" width="14.85546875" style="140" customWidth="1"/>
    <col min="12547" max="12547" width="20.5703125" style="140" customWidth="1"/>
    <col min="12548" max="12548" width="6.42578125" style="140" customWidth="1"/>
    <col min="12549" max="12549" width="3.140625" style="140" customWidth="1"/>
    <col min="12550" max="12550" width="6.42578125" style="140" customWidth="1"/>
    <col min="12551" max="12551" width="8.7109375" style="140" customWidth="1"/>
    <col min="12552" max="12552" width="3" style="140" customWidth="1"/>
    <col min="12553" max="12553" width="7.28515625" style="140" customWidth="1"/>
    <col min="12554" max="12554" width="10.140625" style="140" customWidth="1"/>
    <col min="12555" max="12555" width="3" style="140" customWidth="1"/>
    <col min="12556" max="12556" width="8.7109375" style="140" customWidth="1"/>
    <col min="12557" max="12557" width="10.140625" style="140" customWidth="1"/>
    <col min="12558" max="12558" width="3" style="140" customWidth="1"/>
    <col min="12559" max="12559" width="7.28515625" style="140" customWidth="1"/>
    <col min="12560" max="12560" width="3.140625" style="140" customWidth="1"/>
    <col min="12561" max="12561" width="8.7109375" style="140" customWidth="1"/>
    <col min="12562" max="12562" width="11.140625" style="140" customWidth="1"/>
    <col min="12563" max="12800" width="9.140625" style="140"/>
    <col min="12801" max="12801" width="5.42578125" style="140" customWidth="1"/>
    <col min="12802" max="12802" width="14.85546875" style="140" customWidth="1"/>
    <col min="12803" max="12803" width="20.5703125" style="140" customWidth="1"/>
    <col min="12804" max="12804" width="6.42578125" style="140" customWidth="1"/>
    <col min="12805" max="12805" width="3.140625" style="140" customWidth="1"/>
    <col min="12806" max="12806" width="6.42578125" style="140" customWidth="1"/>
    <col min="12807" max="12807" width="8.7109375" style="140" customWidth="1"/>
    <col min="12808" max="12808" width="3" style="140" customWidth="1"/>
    <col min="12809" max="12809" width="7.28515625" style="140" customWidth="1"/>
    <col min="12810" max="12810" width="10.140625" style="140" customWidth="1"/>
    <col min="12811" max="12811" width="3" style="140" customWidth="1"/>
    <col min="12812" max="12812" width="8.7109375" style="140" customWidth="1"/>
    <col min="12813" max="12813" width="10.140625" style="140" customWidth="1"/>
    <col min="12814" max="12814" width="3" style="140" customWidth="1"/>
    <col min="12815" max="12815" width="7.28515625" style="140" customWidth="1"/>
    <col min="12816" max="12816" width="3.140625" style="140" customWidth="1"/>
    <col min="12817" max="12817" width="8.7109375" style="140" customWidth="1"/>
    <col min="12818" max="12818" width="11.140625" style="140" customWidth="1"/>
    <col min="12819" max="13056" width="9.140625" style="140"/>
    <col min="13057" max="13057" width="5.42578125" style="140" customWidth="1"/>
    <col min="13058" max="13058" width="14.85546875" style="140" customWidth="1"/>
    <col min="13059" max="13059" width="20.5703125" style="140" customWidth="1"/>
    <col min="13060" max="13060" width="6.42578125" style="140" customWidth="1"/>
    <col min="13061" max="13061" width="3.140625" style="140" customWidth="1"/>
    <col min="13062" max="13062" width="6.42578125" style="140" customWidth="1"/>
    <col min="13063" max="13063" width="8.7109375" style="140" customWidth="1"/>
    <col min="13064" max="13064" width="3" style="140" customWidth="1"/>
    <col min="13065" max="13065" width="7.28515625" style="140" customWidth="1"/>
    <col min="13066" max="13066" width="10.140625" style="140" customWidth="1"/>
    <col min="13067" max="13067" width="3" style="140" customWidth="1"/>
    <col min="13068" max="13068" width="8.7109375" style="140" customWidth="1"/>
    <col min="13069" max="13069" width="10.140625" style="140" customWidth="1"/>
    <col min="13070" max="13070" width="3" style="140" customWidth="1"/>
    <col min="13071" max="13071" width="7.28515625" style="140" customWidth="1"/>
    <col min="13072" max="13072" width="3.140625" style="140" customWidth="1"/>
    <col min="13073" max="13073" width="8.7109375" style="140" customWidth="1"/>
    <col min="13074" max="13074" width="11.140625" style="140" customWidth="1"/>
    <col min="13075" max="13312" width="9.140625" style="140"/>
    <col min="13313" max="13313" width="5.42578125" style="140" customWidth="1"/>
    <col min="13314" max="13314" width="14.85546875" style="140" customWidth="1"/>
    <col min="13315" max="13315" width="20.5703125" style="140" customWidth="1"/>
    <col min="13316" max="13316" width="6.42578125" style="140" customWidth="1"/>
    <col min="13317" max="13317" width="3.140625" style="140" customWidth="1"/>
    <col min="13318" max="13318" width="6.42578125" style="140" customWidth="1"/>
    <col min="13319" max="13319" width="8.7109375" style="140" customWidth="1"/>
    <col min="13320" max="13320" width="3" style="140" customWidth="1"/>
    <col min="13321" max="13321" width="7.28515625" style="140" customWidth="1"/>
    <col min="13322" max="13322" width="10.140625" style="140" customWidth="1"/>
    <col min="13323" max="13323" width="3" style="140" customWidth="1"/>
    <col min="13324" max="13324" width="8.7109375" style="140" customWidth="1"/>
    <col min="13325" max="13325" width="10.140625" style="140" customWidth="1"/>
    <col min="13326" max="13326" width="3" style="140" customWidth="1"/>
    <col min="13327" max="13327" width="7.28515625" style="140" customWidth="1"/>
    <col min="13328" max="13328" width="3.140625" style="140" customWidth="1"/>
    <col min="13329" max="13329" width="8.7109375" style="140" customWidth="1"/>
    <col min="13330" max="13330" width="11.140625" style="140" customWidth="1"/>
    <col min="13331" max="13568" width="9.140625" style="140"/>
    <col min="13569" max="13569" width="5.42578125" style="140" customWidth="1"/>
    <col min="13570" max="13570" width="14.85546875" style="140" customWidth="1"/>
    <col min="13571" max="13571" width="20.5703125" style="140" customWidth="1"/>
    <col min="13572" max="13572" width="6.42578125" style="140" customWidth="1"/>
    <col min="13573" max="13573" width="3.140625" style="140" customWidth="1"/>
    <col min="13574" max="13574" width="6.42578125" style="140" customWidth="1"/>
    <col min="13575" max="13575" width="8.7109375" style="140" customWidth="1"/>
    <col min="13576" max="13576" width="3" style="140" customWidth="1"/>
    <col min="13577" max="13577" width="7.28515625" style="140" customWidth="1"/>
    <col min="13578" max="13578" width="10.140625" style="140" customWidth="1"/>
    <col min="13579" max="13579" width="3" style="140" customWidth="1"/>
    <col min="13580" max="13580" width="8.7109375" style="140" customWidth="1"/>
    <col min="13581" max="13581" width="10.140625" style="140" customWidth="1"/>
    <col min="13582" max="13582" width="3" style="140" customWidth="1"/>
    <col min="13583" max="13583" width="7.28515625" style="140" customWidth="1"/>
    <col min="13584" max="13584" width="3.140625" style="140" customWidth="1"/>
    <col min="13585" max="13585" width="8.7109375" style="140" customWidth="1"/>
    <col min="13586" max="13586" width="11.140625" style="140" customWidth="1"/>
    <col min="13587" max="13824" width="9.140625" style="140"/>
    <col min="13825" max="13825" width="5.42578125" style="140" customWidth="1"/>
    <col min="13826" max="13826" width="14.85546875" style="140" customWidth="1"/>
    <col min="13827" max="13827" width="20.5703125" style="140" customWidth="1"/>
    <col min="13828" max="13828" width="6.42578125" style="140" customWidth="1"/>
    <col min="13829" max="13829" width="3.140625" style="140" customWidth="1"/>
    <col min="13830" max="13830" width="6.42578125" style="140" customWidth="1"/>
    <col min="13831" max="13831" width="8.7109375" style="140" customWidth="1"/>
    <col min="13832" max="13832" width="3" style="140" customWidth="1"/>
    <col min="13833" max="13833" width="7.28515625" style="140" customWidth="1"/>
    <col min="13834" max="13834" width="10.140625" style="140" customWidth="1"/>
    <col min="13835" max="13835" width="3" style="140" customWidth="1"/>
    <col min="13836" max="13836" width="8.7109375" style="140" customWidth="1"/>
    <col min="13837" max="13837" width="10.140625" style="140" customWidth="1"/>
    <col min="13838" max="13838" width="3" style="140" customWidth="1"/>
    <col min="13839" max="13839" width="7.28515625" style="140" customWidth="1"/>
    <col min="13840" max="13840" width="3.140625" style="140" customWidth="1"/>
    <col min="13841" max="13841" width="8.7109375" style="140" customWidth="1"/>
    <col min="13842" max="13842" width="11.140625" style="140" customWidth="1"/>
    <col min="13843" max="14080" width="9.140625" style="140"/>
    <col min="14081" max="14081" width="5.42578125" style="140" customWidth="1"/>
    <col min="14082" max="14082" width="14.85546875" style="140" customWidth="1"/>
    <col min="14083" max="14083" width="20.5703125" style="140" customWidth="1"/>
    <col min="14084" max="14084" width="6.42578125" style="140" customWidth="1"/>
    <col min="14085" max="14085" width="3.140625" style="140" customWidth="1"/>
    <col min="14086" max="14086" width="6.42578125" style="140" customWidth="1"/>
    <col min="14087" max="14087" width="8.7109375" style="140" customWidth="1"/>
    <col min="14088" max="14088" width="3" style="140" customWidth="1"/>
    <col min="14089" max="14089" width="7.28515625" style="140" customWidth="1"/>
    <col min="14090" max="14090" width="10.140625" style="140" customWidth="1"/>
    <col min="14091" max="14091" width="3" style="140" customWidth="1"/>
    <col min="14092" max="14092" width="8.7109375" style="140" customWidth="1"/>
    <col min="14093" max="14093" width="10.140625" style="140" customWidth="1"/>
    <col min="14094" max="14094" width="3" style="140" customWidth="1"/>
    <col min="14095" max="14095" width="7.28515625" style="140" customWidth="1"/>
    <col min="14096" max="14096" width="3.140625" style="140" customWidth="1"/>
    <col min="14097" max="14097" width="8.7109375" style="140" customWidth="1"/>
    <col min="14098" max="14098" width="11.140625" style="140" customWidth="1"/>
    <col min="14099" max="14336" width="9.140625" style="140"/>
    <col min="14337" max="14337" width="5.42578125" style="140" customWidth="1"/>
    <col min="14338" max="14338" width="14.85546875" style="140" customWidth="1"/>
    <col min="14339" max="14339" width="20.5703125" style="140" customWidth="1"/>
    <col min="14340" max="14340" width="6.42578125" style="140" customWidth="1"/>
    <col min="14341" max="14341" width="3.140625" style="140" customWidth="1"/>
    <col min="14342" max="14342" width="6.42578125" style="140" customWidth="1"/>
    <col min="14343" max="14343" width="8.7109375" style="140" customWidth="1"/>
    <col min="14344" max="14344" width="3" style="140" customWidth="1"/>
    <col min="14345" max="14345" width="7.28515625" style="140" customWidth="1"/>
    <col min="14346" max="14346" width="10.140625" style="140" customWidth="1"/>
    <col min="14347" max="14347" width="3" style="140" customWidth="1"/>
    <col min="14348" max="14348" width="8.7109375" style="140" customWidth="1"/>
    <col min="14349" max="14349" width="10.140625" style="140" customWidth="1"/>
    <col min="14350" max="14350" width="3" style="140" customWidth="1"/>
    <col min="14351" max="14351" width="7.28515625" style="140" customWidth="1"/>
    <col min="14352" max="14352" width="3.140625" style="140" customWidth="1"/>
    <col min="14353" max="14353" width="8.7109375" style="140" customWidth="1"/>
    <col min="14354" max="14354" width="11.140625" style="140" customWidth="1"/>
    <col min="14355" max="14592" width="9.140625" style="140"/>
    <col min="14593" max="14593" width="5.42578125" style="140" customWidth="1"/>
    <col min="14594" max="14594" width="14.85546875" style="140" customWidth="1"/>
    <col min="14595" max="14595" width="20.5703125" style="140" customWidth="1"/>
    <col min="14596" max="14596" width="6.42578125" style="140" customWidth="1"/>
    <col min="14597" max="14597" width="3.140625" style="140" customWidth="1"/>
    <col min="14598" max="14598" width="6.42578125" style="140" customWidth="1"/>
    <col min="14599" max="14599" width="8.7109375" style="140" customWidth="1"/>
    <col min="14600" max="14600" width="3" style="140" customWidth="1"/>
    <col min="14601" max="14601" width="7.28515625" style="140" customWidth="1"/>
    <col min="14602" max="14602" width="10.140625" style="140" customWidth="1"/>
    <col min="14603" max="14603" width="3" style="140" customWidth="1"/>
    <col min="14604" max="14604" width="8.7109375" style="140" customWidth="1"/>
    <col min="14605" max="14605" width="10.140625" style="140" customWidth="1"/>
    <col min="14606" max="14606" width="3" style="140" customWidth="1"/>
    <col min="14607" max="14607" width="7.28515625" style="140" customWidth="1"/>
    <col min="14608" max="14608" width="3.140625" style="140" customWidth="1"/>
    <col min="14609" max="14609" width="8.7109375" style="140" customWidth="1"/>
    <col min="14610" max="14610" width="11.140625" style="140" customWidth="1"/>
    <col min="14611" max="14848" width="9.140625" style="140"/>
    <col min="14849" max="14849" width="5.42578125" style="140" customWidth="1"/>
    <col min="14850" max="14850" width="14.85546875" style="140" customWidth="1"/>
    <col min="14851" max="14851" width="20.5703125" style="140" customWidth="1"/>
    <col min="14852" max="14852" width="6.42578125" style="140" customWidth="1"/>
    <col min="14853" max="14853" width="3.140625" style="140" customWidth="1"/>
    <col min="14854" max="14854" width="6.42578125" style="140" customWidth="1"/>
    <col min="14855" max="14855" width="8.7109375" style="140" customWidth="1"/>
    <col min="14856" max="14856" width="3" style="140" customWidth="1"/>
    <col min="14857" max="14857" width="7.28515625" style="140" customWidth="1"/>
    <col min="14858" max="14858" width="10.140625" style="140" customWidth="1"/>
    <col min="14859" max="14859" width="3" style="140" customWidth="1"/>
    <col min="14860" max="14860" width="8.7109375" style="140" customWidth="1"/>
    <col min="14861" max="14861" width="10.140625" style="140" customWidth="1"/>
    <col min="14862" max="14862" width="3" style="140" customWidth="1"/>
    <col min="14863" max="14863" width="7.28515625" style="140" customWidth="1"/>
    <col min="14864" max="14864" width="3.140625" style="140" customWidth="1"/>
    <col min="14865" max="14865" width="8.7109375" style="140" customWidth="1"/>
    <col min="14866" max="14866" width="11.140625" style="140" customWidth="1"/>
    <col min="14867" max="15104" width="9.140625" style="140"/>
    <col min="15105" max="15105" width="5.42578125" style="140" customWidth="1"/>
    <col min="15106" max="15106" width="14.85546875" style="140" customWidth="1"/>
    <col min="15107" max="15107" width="20.5703125" style="140" customWidth="1"/>
    <col min="15108" max="15108" width="6.42578125" style="140" customWidth="1"/>
    <col min="15109" max="15109" width="3.140625" style="140" customWidth="1"/>
    <col min="15110" max="15110" width="6.42578125" style="140" customWidth="1"/>
    <col min="15111" max="15111" width="8.7109375" style="140" customWidth="1"/>
    <col min="15112" max="15112" width="3" style="140" customWidth="1"/>
    <col min="15113" max="15113" width="7.28515625" style="140" customWidth="1"/>
    <col min="15114" max="15114" width="10.140625" style="140" customWidth="1"/>
    <col min="15115" max="15115" width="3" style="140" customWidth="1"/>
    <col min="15116" max="15116" width="8.7109375" style="140" customWidth="1"/>
    <col min="15117" max="15117" width="10.140625" style="140" customWidth="1"/>
    <col min="15118" max="15118" width="3" style="140" customWidth="1"/>
    <col min="15119" max="15119" width="7.28515625" style="140" customWidth="1"/>
    <col min="15120" max="15120" width="3.140625" style="140" customWidth="1"/>
    <col min="15121" max="15121" width="8.7109375" style="140" customWidth="1"/>
    <col min="15122" max="15122" width="11.140625" style="140" customWidth="1"/>
    <col min="15123" max="15360" width="9.140625" style="140"/>
    <col min="15361" max="15361" width="5.42578125" style="140" customWidth="1"/>
    <col min="15362" max="15362" width="14.85546875" style="140" customWidth="1"/>
    <col min="15363" max="15363" width="20.5703125" style="140" customWidth="1"/>
    <col min="15364" max="15364" width="6.42578125" style="140" customWidth="1"/>
    <col min="15365" max="15365" width="3.140625" style="140" customWidth="1"/>
    <col min="15366" max="15366" width="6.42578125" style="140" customWidth="1"/>
    <col min="15367" max="15367" width="8.7109375" style="140" customWidth="1"/>
    <col min="15368" max="15368" width="3" style="140" customWidth="1"/>
    <col min="15369" max="15369" width="7.28515625" style="140" customWidth="1"/>
    <col min="15370" max="15370" width="10.140625" style="140" customWidth="1"/>
    <col min="15371" max="15371" width="3" style="140" customWidth="1"/>
    <col min="15372" max="15372" width="8.7109375" style="140" customWidth="1"/>
    <col min="15373" max="15373" width="10.140625" style="140" customWidth="1"/>
    <col min="15374" max="15374" width="3" style="140" customWidth="1"/>
    <col min="15375" max="15375" width="7.28515625" style="140" customWidth="1"/>
    <col min="15376" max="15376" width="3.140625" style="140" customWidth="1"/>
    <col min="15377" max="15377" width="8.7109375" style="140" customWidth="1"/>
    <col min="15378" max="15378" width="11.140625" style="140" customWidth="1"/>
    <col min="15379" max="15616" width="9.140625" style="140"/>
    <col min="15617" max="15617" width="5.42578125" style="140" customWidth="1"/>
    <col min="15618" max="15618" width="14.85546875" style="140" customWidth="1"/>
    <col min="15619" max="15619" width="20.5703125" style="140" customWidth="1"/>
    <col min="15620" max="15620" width="6.42578125" style="140" customWidth="1"/>
    <col min="15621" max="15621" width="3.140625" style="140" customWidth="1"/>
    <col min="15622" max="15622" width="6.42578125" style="140" customWidth="1"/>
    <col min="15623" max="15623" width="8.7109375" style="140" customWidth="1"/>
    <col min="15624" max="15624" width="3" style="140" customWidth="1"/>
    <col min="15625" max="15625" width="7.28515625" style="140" customWidth="1"/>
    <col min="15626" max="15626" width="10.140625" style="140" customWidth="1"/>
    <col min="15627" max="15627" width="3" style="140" customWidth="1"/>
    <col min="15628" max="15628" width="8.7109375" style="140" customWidth="1"/>
    <col min="15629" max="15629" width="10.140625" style="140" customWidth="1"/>
    <col min="15630" max="15630" width="3" style="140" customWidth="1"/>
    <col min="15631" max="15631" width="7.28515625" style="140" customWidth="1"/>
    <col min="15632" max="15632" width="3.140625" style="140" customWidth="1"/>
    <col min="15633" max="15633" width="8.7109375" style="140" customWidth="1"/>
    <col min="15634" max="15634" width="11.140625" style="140" customWidth="1"/>
    <col min="15635" max="15872" width="9.140625" style="140"/>
    <col min="15873" max="15873" width="5.42578125" style="140" customWidth="1"/>
    <col min="15874" max="15874" width="14.85546875" style="140" customWidth="1"/>
    <col min="15875" max="15875" width="20.5703125" style="140" customWidth="1"/>
    <col min="15876" max="15876" width="6.42578125" style="140" customWidth="1"/>
    <col min="15877" max="15877" width="3.140625" style="140" customWidth="1"/>
    <col min="15878" max="15878" width="6.42578125" style="140" customWidth="1"/>
    <col min="15879" max="15879" width="8.7109375" style="140" customWidth="1"/>
    <col min="15880" max="15880" width="3" style="140" customWidth="1"/>
    <col min="15881" max="15881" width="7.28515625" style="140" customWidth="1"/>
    <col min="15882" max="15882" width="10.140625" style="140" customWidth="1"/>
    <col min="15883" max="15883" width="3" style="140" customWidth="1"/>
    <col min="15884" max="15884" width="8.7109375" style="140" customWidth="1"/>
    <col min="15885" max="15885" width="10.140625" style="140" customWidth="1"/>
    <col min="15886" max="15886" width="3" style="140" customWidth="1"/>
    <col min="15887" max="15887" width="7.28515625" style="140" customWidth="1"/>
    <col min="15888" max="15888" width="3.140625" style="140" customWidth="1"/>
    <col min="15889" max="15889" width="8.7109375" style="140" customWidth="1"/>
    <col min="15890" max="15890" width="11.140625" style="140" customWidth="1"/>
    <col min="15891" max="16128" width="9.140625" style="140"/>
    <col min="16129" max="16129" width="5.42578125" style="140" customWidth="1"/>
    <col min="16130" max="16130" width="14.85546875" style="140" customWidth="1"/>
    <col min="16131" max="16131" width="20.5703125" style="140" customWidth="1"/>
    <col min="16132" max="16132" width="6.42578125" style="140" customWidth="1"/>
    <col min="16133" max="16133" width="3.140625" style="140" customWidth="1"/>
    <col min="16134" max="16134" width="6.42578125" style="140" customWidth="1"/>
    <col min="16135" max="16135" width="8.7109375" style="140" customWidth="1"/>
    <col min="16136" max="16136" width="3" style="140" customWidth="1"/>
    <col min="16137" max="16137" width="7.28515625" style="140" customWidth="1"/>
    <col min="16138" max="16138" width="10.140625" style="140" customWidth="1"/>
    <col min="16139" max="16139" width="3" style="140" customWidth="1"/>
    <col min="16140" max="16140" width="8.7109375" style="140" customWidth="1"/>
    <col min="16141" max="16141" width="10.140625" style="140" customWidth="1"/>
    <col min="16142" max="16142" width="3" style="140" customWidth="1"/>
    <col min="16143" max="16143" width="7.28515625" style="140" customWidth="1"/>
    <col min="16144" max="16144" width="3.140625" style="140" customWidth="1"/>
    <col min="16145" max="16145" width="8.7109375" style="140" customWidth="1"/>
    <col min="16146" max="16146" width="11.140625" style="140" customWidth="1"/>
    <col min="16147" max="16384" width="9.140625" style="140"/>
  </cols>
  <sheetData>
    <row r="1" spans="1:18" ht="14.25" customHeight="1" x14ac:dyDescent="0.25">
      <c r="A1" s="72" t="s">
        <v>38</v>
      </c>
      <c r="B1" s="136" t="s">
        <v>64</v>
      </c>
      <c r="C1" s="141"/>
      <c r="D1" s="141"/>
      <c r="E1" s="141"/>
      <c r="F1" s="141"/>
      <c r="G1" s="114" t="s">
        <v>651</v>
      </c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</row>
    <row r="2" spans="1:18" ht="14.25" customHeight="1" x14ac:dyDescent="0.25"/>
    <row r="3" spans="1:18" ht="14.25" customHeight="1" x14ac:dyDescent="0.25">
      <c r="A3" s="72" t="s">
        <v>38</v>
      </c>
      <c r="B3" s="136" t="s">
        <v>65</v>
      </c>
      <c r="C3" s="141"/>
      <c r="D3" s="141"/>
      <c r="E3" s="141"/>
      <c r="F3" s="141"/>
      <c r="G3" s="137" t="s">
        <v>167</v>
      </c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</row>
    <row r="4" spans="1:18" ht="14.25" customHeight="1" x14ac:dyDescent="0.25"/>
    <row r="5" spans="1:18" ht="18.2" customHeight="1" x14ac:dyDescent="0.25">
      <c r="A5" s="72" t="s">
        <v>38</v>
      </c>
      <c r="B5" s="67" t="s">
        <v>66</v>
      </c>
      <c r="C5" s="95" t="s">
        <v>38</v>
      </c>
      <c r="D5" s="141"/>
      <c r="E5" s="141"/>
      <c r="F5" s="141"/>
      <c r="G5" s="141"/>
      <c r="H5" s="141"/>
      <c r="I5" s="141"/>
      <c r="J5" s="141"/>
      <c r="K5" s="141"/>
      <c r="L5" s="99" t="s">
        <v>67</v>
      </c>
      <c r="M5" s="141"/>
      <c r="N5" s="95" t="s">
        <v>38</v>
      </c>
      <c r="O5" s="141"/>
      <c r="P5" s="141"/>
      <c r="Q5" s="141"/>
      <c r="R5" s="141"/>
    </row>
    <row r="6" spans="1:18" ht="18.2" customHeight="1" x14ac:dyDescent="0.25">
      <c r="A6" s="72" t="s">
        <v>38</v>
      </c>
      <c r="B6" s="66" t="s">
        <v>38</v>
      </c>
      <c r="C6" s="95" t="s">
        <v>38</v>
      </c>
      <c r="D6" s="141"/>
      <c r="E6" s="141"/>
      <c r="F6" s="141"/>
      <c r="G6" s="141"/>
      <c r="H6" s="141"/>
      <c r="I6" s="141"/>
      <c r="J6" s="141"/>
      <c r="K6" s="95" t="s">
        <v>38</v>
      </c>
      <c r="L6" s="141"/>
      <c r="M6" s="141"/>
      <c r="N6" s="95" t="s">
        <v>38</v>
      </c>
      <c r="O6" s="141"/>
      <c r="P6" s="141"/>
      <c r="Q6" s="141"/>
      <c r="R6" s="141"/>
    </row>
    <row r="7" spans="1:18" ht="14.25" customHeight="1" x14ac:dyDescent="0.25"/>
    <row r="8" spans="1:18" ht="18.2" customHeight="1" x14ac:dyDescent="0.25">
      <c r="A8" s="72" t="s">
        <v>38</v>
      </c>
      <c r="B8" s="68" t="s">
        <v>38</v>
      </c>
      <c r="C8" s="95" t="s">
        <v>38</v>
      </c>
      <c r="D8" s="141"/>
      <c r="E8" s="141"/>
      <c r="F8" s="141"/>
      <c r="G8" s="141"/>
      <c r="H8" s="141"/>
      <c r="I8" s="141"/>
      <c r="J8" s="141"/>
      <c r="K8" s="100" t="s">
        <v>38</v>
      </c>
      <c r="L8" s="142"/>
      <c r="M8" s="142"/>
      <c r="N8" s="95" t="s">
        <v>38</v>
      </c>
      <c r="O8" s="141"/>
      <c r="P8" s="141"/>
      <c r="Q8" s="141"/>
      <c r="R8" s="141"/>
    </row>
    <row r="9" spans="1:18" ht="14.25" customHeight="1" x14ac:dyDescent="0.25">
      <c r="A9" s="42" t="s">
        <v>38</v>
      </c>
      <c r="B9" s="129" t="s">
        <v>39</v>
      </c>
      <c r="C9" s="141"/>
      <c r="D9" s="141"/>
      <c r="E9" s="141"/>
      <c r="F9" s="141"/>
      <c r="G9" s="141"/>
      <c r="H9" s="141"/>
      <c r="I9" s="141"/>
      <c r="J9" s="141"/>
      <c r="K9" s="129" t="s">
        <v>39</v>
      </c>
      <c r="L9" s="141"/>
      <c r="M9" s="141"/>
      <c r="N9" s="141"/>
      <c r="O9" s="141"/>
      <c r="P9" s="141"/>
      <c r="Q9" s="141"/>
      <c r="R9" s="141"/>
    </row>
    <row r="10" spans="1:18" ht="14.25" customHeight="1" x14ac:dyDescent="0.25"/>
    <row r="11" spans="1:18" ht="19.7" customHeight="1" x14ac:dyDescent="0.25">
      <c r="A11" s="130" t="str">
        <f>A14</f>
        <v xml:space="preserve">К_20-2-01-1-01-01-1-3000_Строиельство ТП, прокладка ЛЭП 10 кВ от ЗРУ 10 кВ ПС Порошкино до новых ТП, прокладка КЛ 10 кВ </v>
      </c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</row>
    <row r="12" spans="1:18" ht="11.45" customHeight="1" x14ac:dyDescent="0.25">
      <c r="A12" s="131" t="s">
        <v>1</v>
      </c>
      <c r="B12" s="151"/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</row>
    <row r="13" spans="1:18" ht="14.25" customHeight="1" x14ac:dyDescent="0.25"/>
    <row r="14" spans="1:18" ht="19.7" customHeight="1" x14ac:dyDescent="0.25">
      <c r="A14" s="130" t="s">
        <v>860</v>
      </c>
      <c r="B14" s="142"/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2"/>
    </row>
    <row r="15" spans="1:18" ht="11.45" customHeight="1" x14ac:dyDescent="0.25">
      <c r="A15" s="131" t="s">
        <v>68</v>
      </c>
      <c r="B15" s="151"/>
      <c r="C15" s="151"/>
      <c r="D15" s="151"/>
      <c r="E15" s="151"/>
      <c r="F15" s="151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1"/>
    </row>
    <row r="16" spans="1:18" ht="42.95" customHeight="1" x14ac:dyDescent="0.25">
      <c r="A16" s="132" t="s">
        <v>814</v>
      </c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</row>
    <row r="17" spans="1:18" ht="14.25" customHeight="1" x14ac:dyDescent="0.25">
      <c r="A17" s="133" t="s">
        <v>820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</row>
    <row r="18" spans="1:18" ht="14.25" customHeight="1" x14ac:dyDescent="0.25">
      <c r="A18" s="131" t="s">
        <v>69</v>
      </c>
      <c r="B18" s="151"/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51"/>
      <c r="N18" s="151"/>
      <c r="O18" s="151"/>
      <c r="P18" s="151"/>
      <c r="Q18" s="151"/>
      <c r="R18" s="151"/>
    </row>
    <row r="19" spans="1:18" ht="14.25" customHeight="1" x14ac:dyDescent="0.25"/>
    <row r="20" spans="1:18" ht="14.25" customHeight="1" x14ac:dyDescent="0.25">
      <c r="A20" s="70" t="s">
        <v>38</v>
      </c>
      <c r="B20" s="70" t="s">
        <v>70</v>
      </c>
      <c r="C20" s="133" t="s">
        <v>71</v>
      </c>
      <c r="D20" s="142"/>
      <c r="E20" s="142"/>
      <c r="F20" s="142"/>
      <c r="G20" s="142"/>
      <c r="H20" s="142"/>
      <c r="I20" s="142"/>
      <c r="J20" s="71" t="s">
        <v>72</v>
      </c>
      <c r="K20" s="134" t="s">
        <v>38</v>
      </c>
      <c r="L20" s="141"/>
      <c r="M20" s="141"/>
      <c r="N20" s="141"/>
      <c r="O20" s="141"/>
      <c r="P20" s="141"/>
      <c r="Q20" s="141"/>
      <c r="R20" s="141"/>
    </row>
    <row r="21" spans="1:18" ht="14.25" customHeight="1" x14ac:dyDescent="0.25"/>
    <row r="22" spans="1:18" ht="14.25" customHeight="1" x14ac:dyDescent="0.25">
      <c r="A22" s="70" t="s">
        <v>38</v>
      </c>
      <c r="B22" s="69" t="s">
        <v>73</v>
      </c>
      <c r="C22" s="135" t="s">
        <v>38</v>
      </c>
      <c r="D22" s="142"/>
      <c r="E22" s="142"/>
      <c r="F22" s="142"/>
      <c r="G22" s="142"/>
      <c r="H22" s="142"/>
      <c r="I22" s="142"/>
      <c r="J22" s="123" t="s">
        <v>38</v>
      </c>
      <c r="K22" s="141"/>
      <c r="L22" s="141"/>
      <c r="M22" s="141"/>
      <c r="N22" s="141"/>
      <c r="O22" s="141"/>
      <c r="P22" s="141"/>
      <c r="Q22" s="141"/>
      <c r="R22" s="141"/>
    </row>
    <row r="23" spans="1:18" ht="14.25" customHeight="1" x14ac:dyDescent="0.25">
      <c r="A23" s="123" t="s">
        <v>38</v>
      </c>
      <c r="B23" s="141"/>
      <c r="C23" s="124" t="s">
        <v>74</v>
      </c>
      <c r="D23" s="151"/>
      <c r="E23" s="151"/>
      <c r="F23" s="151"/>
      <c r="G23" s="151"/>
      <c r="H23" s="151"/>
      <c r="I23" s="151"/>
      <c r="J23" s="123" t="s">
        <v>38</v>
      </c>
      <c r="K23" s="141"/>
      <c r="L23" s="141"/>
      <c r="M23" s="141"/>
      <c r="N23" s="141"/>
      <c r="O23" s="141"/>
      <c r="P23" s="141"/>
      <c r="Q23" s="141"/>
      <c r="R23" s="141"/>
    </row>
    <row r="24" spans="1:18" ht="14.25" customHeight="1" x14ac:dyDescent="0.25"/>
    <row r="25" spans="1:18" ht="14.25" customHeight="1" x14ac:dyDescent="0.25">
      <c r="A25" s="70" t="s">
        <v>38</v>
      </c>
      <c r="B25" s="121" t="s">
        <v>75</v>
      </c>
      <c r="C25" s="141"/>
      <c r="D25" s="141"/>
      <c r="E25" s="125" t="s">
        <v>166</v>
      </c>
      <c r="F25" s="142"/>
      <c r="G25" s="142"/>
      <c r="H25" s="142"/>
      <c r="I25" s="142"/>
      <c r="J25" s="142"/>
      <c r="K25" s="142"/>
      <c r="L25" s="142"/>
      <c r="M25" s="142"/>
      <c r="N25" s="142"/>
      <c r="O25" s="142"/>
      <c r="P25" s="142"/>
      <c r="Q25" s="142"/>
      <c r="R25" s="142"/>
    </row>
    <row r="26" spans="1:18" ht="14.25" customHeight="1" x14ac:dyDescent="0.25"/>
    <row r="27" spans="1:18" ht="32.1" customHeight="1" x14ac:dyDescent="0.25">
      <c r="A27" s="70" t="s">
        <v>38</v>
      </c>
      <c r="B27" s="121" t="s">
        <v>40</v>
      </c>
      <c r="C27" s="141"/>
      <c r="D27" s="141"/>
      <c r="E27" s="126">
        <v>22141.35</v>
      </c>
      <c r="F27" s="142"/>
      <c r="G27" s="43" t="s">
        <v>979</v>
      </c>
      <c r="H27" s="121" t="s">
        <v>6</v>
      </c>
      <c r="I27" s="141"/>
      <c r="J27" s="141"/>
      <c r="K27" s="141"/>
      <c r="L27" s="141"/>
      <c r="M27" s="141"/>
      <c r="N27" s="141"/>
      <c r="O27" s="141"/>
      <c r="P27" s="141"/>
      <c r="Q27" s="141"/>
      <c r="R27" s="141"/>
    </row>
    <row r="28" spans="1:18" ht="19.7" customHeight="1" x14ac:dyDescent="0.25">
      <c r="A28" s="121" t="s">
        <v>38</v>
      </c>
      <c r="B28" s="141"/>
      <c r="C28" s="121" t="s">
        <v>76</v>
      </c>
      <c r="D28" s="141"/>
      <c r="E28" s="141"/>
      <c r="F28" s="141"/>
      <c r="G28" s="141"/>
      <c r="H28" s="141"/>
      <c r="I28" s="141"/>
      <c r="J28" s="123" t="s">
        <v>77</v>
      </c>
      <c r="K28" s="141"/>
      <c r="L28" s="141"/>
      <c r="M28" s="141"/>
      <c r="N28" s="127">
        <v>553693</v>
      </c>
      <c r="O28" s="142"/>
      <c r="P28" s="128" t="s">
        <v>978</v>
      </c>
      <c r="Q28" s="142"/>
      <c r="R28" s="70" t="s">
        <v>165</v>
      </c>
    </row>
    <row r="29" spans="1:18" ht="19.7" customHeight="1" x14ac:dyDescent="0.25">
      <c r="A29" s="121" t="s">
        <v>38</v>
      </c>
      <c r="B29" s="141"/>
      <c r="C29" s="121" t="s">
        <v>41</v>
      </c>
      <c r="D29" s="141"/>
      <c r="E29" s="126">
        <v>16414.27</v>
      </c>
      <c r="F29" s="142"/>
      <c r="G29" s="43" t="s">
        <v>977</v>
      </c>
      <c r="H29" s="121" t="s">
        <v>78</v>
      </c>
      <c r="I29" s="141"/>
      <c r="J29" s="123" t="s">
        <v>79</v>
      </c>
      <c r="K29" s="141"/>
      <c r="L29" s="141"/>
      <c r="M29" s="141"/>
      <c r="N29" s="141"/>
      <c r="O29" s="141"/>
      <c r="P29" s="120">
        <v>1318</v>
      </c>
      <c r="Q29" s="144"/>
      <c r="R29" s="70" t="s">
        <v>43</v>
      </c>
    </row>
    <row r="30" spans="1:18" ht="19.7" customHeight="1" x14ac:dyDescent="0.25">
      <c r="A30" s="121" t="s">
        <v>38</v>
      </c>
      <c r="B30" s="141"/>
      <c r="C30" s="121" t="s">
        <v>0</v>
      </c>
      <c r="D30" s="141"/>
      <c r="E30" s="122">
        <v>5691.63</v>
      </c>
      <c r="F30" s="144"/>
      <c r="G30" s="43" t="s">
        <v>976</v>
      </c>
      <c r="H30" s="121" t="s">
        <v>78</v>
      </c>
      <c r="I30" s="141"/>
      <c r="J30" s="123" t="s">
        <v>80</v>
      </c>
      <c r="K30" s="141"/>
      <c r="L30" s="141"/>
      <c r="M30" s="141"/>
      <c r="N30" s="141"/>
      <c r="O30" s="141"/>
      <c r="P30" s="120">
        <v>119</v>
      </c>
      <c r="Q30" s="144"/>
      <c r="R30" s="70" t="s">
        <v>43</v>
      </c>
    </row>
    <row r="31" spans="1:18" ht="19.7" customHeight="1" x14ac:dyDescent="0.25">
      <c r="A31" s="121" t="s">
        <v>38</v>
      </c>
      <c r="B31" s="141"/>
      <c r="C31" s="121" t="s">
        <v>42</v>
      </c>
      <c r="D31" s="141"/>
      <c r="E31" s="122">
        <v>0</v>
      </c>
      <c r="F31" s="144"/>
      <c r="G31" s="43" t="s">
        <v>81</v>
      </c>
      <c r="H31" s="121" t="s">
        <v>78</v>
      </c>
      <c r="I31" s="141"/>
      <c r="J31" s="123" t="s">
        <v>82</v>
      </c>
      <c r="K31" s="141"/>
      <c r="L31" s="141"/>
      <c r="M31" s="141"/>
      <c r="N31" s="141"/>
      <c r="O31" s="141"/>
      <c r="P31" s="141"/>
      <c r="Q31" s="141"/>
      <c r="R31" s="141"/>
    </row>
    <row r="32" spans="1:18" ht="19.7" customHeight="1" x14ac:dyDescent="0.25">
      <c r="A32" s="121" t="s">
        <v>38</v>
      </c>
      <c r="B32" s="141"/>
      <c r="C32" s="121" t="s">
        <v>83</v>
      </c>
      <c r="D32" s="141"/>
      <c r="E32" s="122">
        <v>35.450000000000003</v>
      </c>
      <c r="F32" s="144"/>
      <c r="G32" s="43" t="s">
        <v>975</v>
      </c>
      <c r="H32" s="121" t="s">
        <v>78</v>
      </c>
      <c r="I32" s="141"/>
      <c r="J32" s="123" t="s">
        <v>84</v>
      </c>
      <c r="K32" s="141"/>
      <c r="L32" s="141"/>
      <c r="M32" s="141"/>
      <c r="N32" s="114" t="s">
        <v>38</v>
      </c>
      <c r="O32" s="142"/>
      <c r="P32" s="142"/>
      <c r="Q32" s="142"/>
      <c r="R32" s="142"/>
    </row>
    <row r="33" spans="1:18" ht="14.25" customHeight="1" x14ac:dyDescent="0.25"/>
    <row r="34" spans="1:18" ht="28.7" customHeight="1" x14ac:dyDescent="0.25">
      <c r="A34" s="115" t="s">
        <v>44</v>
      </c>
      <c r="B34" s="115" t="s">
        <v>85</v>
      </c>
      <c r="C34" s="116" t="s">
        <v>45</v>
      </c>
      <c r="D34" s="150"/>
      <c r="E34" s="116" t="s">
        <v>86</v>
      </c>
      <c r="F34" s="150"/>
      <c r="G34" s="117" t="s">
        <v>87</v>
      </c>
      <c r="H34" s="144"/>
      <c r="I34" s="144"/>
      <c r="J34" s="143"/>
      <c r="K34" s="117" t="s">
        <v>164</v>
      </c>
      <c r="L34" s="144"/>
      <c r="M34" s="144"/>
      <c r="N34" s="144"/>
      <c r="O34" s="143"/>
      <c r="P34" s="116" t="s">
        <v>88</v>
      </c>
      <c r="Q34" s="150"/>
      <c r="R34" s="115" t="s">
        <v>89</v>
      </c>
    </row>
    <row r="35" spans="1:18" ht="28.7" customHeight="1" x14ac:dyDescent="0.25">
      <c r="A35" s="147"/>
      <c r="B35" s="147"/>
      <c r="C35" s="149"/>
      <c r="D35" s="148"/>
      <c r="E35" s="149"/>
      <c r="F35" s="148"/>
      <c r="G35" s="44" t="s">
        <v>47</v>
      </c>
      <c r="H35" s="117" t="s">
        <v>90</v>
      </c>
      <c r="I35" s="143"/>
      <c r="J35" s="44" t="s">
        <v>91</v>
      </c>
      <c r="K35" s="117" t="s">
        <v>47</v>
      </c>
      <c r="L35" s="143"/>
      <c r="M35" s="44" t="s">
        <v>90</v>
      </c>
      <c r="N35" s="117" t="s">
        <v>46</v>
      </c>
      <c r="O35" s="143"/>
      <c r="P35" s="149"/>
      <c r="Q35" s="148"/>
      <c r="R35" s="147"/>
    </row>
    <row r="36" spans="1:18" ht="14.25" customHeight="1" x14ac:dyDescent="0.25">
      <c r="A36" s="44">
        <v>1</v>
      </c>
      <c r="B36" s="45">
        <v>2</v>
      </c>
      <c r="C36" s="118">
        <v>3</v>
      </c>
      <c r="D36" s="143"/>
      <c r="E36" s="118">
        <v>4</v>
      </c>
      <c r="F36" s="143"/>
      <c r="G36" s="45">
        <v>5</v>
      </c>
      <c r="H36" s="118">
        <v>6</v>
      </c>
      <c r="I36" s="143"/>
      <c r="J36" s="45">
        <v>7</v>
      </c>
      <c r="K36" s="118">
        <v>8</v>
      </c>
      <c r="L36" s="143"/>
      <c r="M36" s="45">
        <v>9</v>
      </c>
      <c r="N36" s="118">
        <v>10</v>
      </c>
      <c r="O36" s="143"/>
      <c r="P36" s="118">
        <v>11</v>
      </c>
      <c r="Q36" s="143"/>
      <c r="R36" s="45">
        <v>12</v>
      </c>
    </row>
    <row r="37" spans="1:18" ht="14.25" customHeight="1" x14ac:dyDescent="0.25"/>
    <row r="38" spans="1:18" ht="18.2" customHeight="1" x14ac:dyDescent="0.25">
      <c r="A38" s="119" t="s">
        <v>188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</row>
    <row r="39" spans="1:18" ht="71.45" customHeight="1" x14ac:dyDescent="0.25">
      <c r="A39" s="46" t="s">
        <v>38</v>
      </c>
      <c r="B39" s="47" t="s">
        <v>187</v>
      </c>
      <c r="C39" s="101" t="s">
        <v>974</v>
      </c>
      <c r="D39" s="143"/>
      <c r="E39" s="113" t="s">
        <v>184</v>
      </c>
      <c r="F39" s="143"/>
      <c r="G39" s="48">
        <v>0.94499999999999995</v>
      </c>
      <c r="H39" s="103">
        <v>1</v>
      </c>
      <c r="I39" s="143"/>
      <c r="J39" s="48">
        <v>0.94499999999999995</v>
      </c>
      <c r="K39" s="104"/>
      <c r="L39" s="143"/>
      <c r="M39" s="49"/>
      <c r="N39" s="104"/>
      <c r="O39" s="143"/>
      <c r="P39" s="104"/>
      <c r="Q39" s="143"/>
      <c r="R39" s="50"/>
    </row>
    <row r="40" spans="1:18" ht="17.45" customHeight="1" x14ac:dyDescent="0.25">
      <c r="A40" s="51" t="s">
        <v>38</v>
      </c>
      <c r="B40" s="52" t="s">
        <v>135</v>
      </c>
      <c r="C40" s="106" t="s">
        <v>186</v>
      </c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3"/>
      <c r="R40" s="52" t="s">
        <v>38</v>
      </c>
    </row>
    <row r="41" spans="1:18" ht="14.25" customHeight="1" x14ac:dyDescent="0.25">
      <c r="A41" s="52" t="s">
        <v>38</v>
      </c>
      <c r="B41" s="53" t="s">
        <v>48</v>
      </c>
      <c r="C41" s="106" t="s">
        <v>92</v>
      </c>
      <c r="D41" s="143"/>
      <c r="E41" s="106" t="s">
        <v>38</v>
      </c>
      <c r="F41" s="143"/>
      <c r="G41" s="52" t="s">
        <v>38</v>
      </c>
      <c r="H41" s="110"/>
      <c r="I41" s="143"/>
      <c r="J41" s="53" t="s">
        <v>38</v>
      </c>
      <c r="K41" s="108">
        <v>122.68</v>
      </c>
      <c r="L41" s="143"/>
      <c r="M41" s="54">
        <v>1</v>
      </c>
      <c r="N41" s="138">
        <v>116</v>
      </c>
      <c r="O41" s="143"/>
      <c r="P41" s="108">
        <v>34.783000000000001</v>
      </c>
      <c r="Q41" s="143"/>
      <c r="R41" s="73">
        <v>4032</v>
      </c>
    </row>
    <row r="42" spans="1:18" ht="14.25" customHeight="1" x14ac:dyDescent="0.25">
      <c r="A42" s="52" t="s">
        <v>38</v>
      </c>
      <c r="B42" s="53" t="s">
        <v>50</v>
      </c>
      <c r="C42" s="106" t="s">
        <v>93</v>
      </c>
      <c r="D42" s="143"/>
      <c r="E42" s="106" t="s">
        <v>38</v>
      </c>
      <c r="F42" s="143"/>
      <c r="G42" s="52" t="s">
        <v>38</v>
      </c>
      <c r="H42" s="110"/>
      <c r="I42" s="143"/>
      <c r="J42" s="53" t="s">
        <v>38</v>
      </c>
      <c r="K42" s="108">
        <v>3846.43</v>
      </c>
      <c r="L42" s="143"/>
      <c r="M42" s="54">
        <v>1</v>
      </c>
      <c r="N42" s="138">
        <v>3635</v>
      </c>
      <c r="O42" s="143"/>
      <c r="P42" s="108">
        <v>16.669</v>
      </c>
      <c r="Q42" s="143"/>
      <c r="R42" s="73">
        <v>60590</v>
      </c>
    </row>
    <row r="43" spans="1:18" ht="14.25" customHeight="1" x14ac:dyDescent="0.25">
      <c r="A43" s="52" t="s">
        <v>38</v>
      </c>
      <c r="B43" s="53" t="s">
        <v>51</v>
      </c>
      <c r="C43" s="106" t="s">
        <v>94</v>
      </c>
      <c r="D43" s="145"/>
      <c r="E43" s="106" t="s">
        <v>38</v>
      </c>
      <c r="F43" s="145"/>
      <c r="G43" s="52" t="s">
        <v>38</v>
      </c>
      <c r="H43" s="110"/>
      <c r="I43" s="145"/>
      <c r="J43" s="53" t="s">
        <v>38</v>
      </c>
      <c r="K43" s="108">
        <v>796.2</v>
      </c>
      <c r="L43" s="145"/>
      <c r="M43" s="54">
        <v>1</v>
      </c>
      <c r="N43" s="138">
        <v>752</v>
      </c>
      <c r="O43" s="145"/>
      <c r="P43" s="108">
        <v>34.783000000000001</v>
      </c>
      <c r="Q43" s="145"/>
      <c r="R43" s="73">
        <v>26171</v>
      </c>
    </row>
    <row r="44" spans="1:18" ht="14.25" customHeight="1" x14ac:dyDescent="0.25">
      <c r="A44" s="52" t="s">
        <v>38</v>
      </c>
      <c r="B44" s="53" t="s">
        <v>53</v>
      </c>
      <c r="C44" s="106" t="s">
        <v>95</v>
      </c>
      <c r="D44" s="145"/>
      <c r="E44" s="106" t="s">
        <v>38</v>
      </c>
      <c r="F44" s="145"/>
      <c r="G44" s="52" t="s">
        <v>38</v>
      </c>
      <c r="H44" s="110"/>
      <c r="I44" s="145"/>
      <c r="J44" s="53" t="s">
        <v>38</v>
      </c>
      <c r="K44" s="110"/>
      <c r="L44" s="145"/>
      <c r="M44" s="54">
        <v>1</v>
      </c>
      <c r="N44" s="110"/>
      <c r="O44" s="145"/>
      <c r="P44" s="110"/>
      <c r="Q44" s="145"/>
      <c r="R44" s="50"/>
    </row>
    <row r="45" spans="1:18" ht="14.25" customHeight="1" x14ac:dyDescent="0.25">
      <c r="A45" s="52" t="s">
        <v>38</v>
      </c>
      <c r="B45" s="52" t="s">
        <v>38</v>
      </c>
      <c r="C45" s="106" t="s">
        <v>99</v>
      </c>
      <c r="D45" s="145"/>
      <c r="E45" s="112" t="s">
        <v>100</v>
      </c>
      <c r="F45" s="145"/>
      <c r="G45" s="54">
        <v>12.86</v>
      </c>
      <c r="H45" s="108">
        <v>1</v>
      </c>
      <c r="I45" s="145"/>
      <c r="J45" s="54">
        <v>12.152699999999999</v>
      </c>
      <c r="K45" s="106" t="s">
        <v>38</v>
      </c>
      <c r="L45" s="145"/>
      <c r="M45" s="52" t="s">
        <v>38</v>
      </c>
      <c r="N45" s="106" t="s">
        <v>38</v>
      </c>
      <c r="O45" s="145"/>
      <c r="P45" s="106" t="s">
        <v>38</v>
      </c>
      <c r="Q45" s="145"/>
      <c r="R45" s="50"/>
    </row>
    <row r="46" spans="1:18" ht="14.25" customHeight="1" x14ac:dyDescent="0.25">
      <c r="A46" s="52" t="s">
        <v>38</v>
      </c>
      <c r="B46" s="52" t="s">
        <v>38</v>
      </c>
      <c r="C46" s="106" t="s">
        <v>101</v>
      </c>
      <c r="D46" s="145"/>
      <c r="E46" s="112" t="s">
        <v>100</v>
      </c>
      <c r="F46" s="145"/>
      <c r="G46" s="54">
        <v>58.76</v>
      </c>
      <c r="H46" s="108">
        <v>1</v>
      </c>
      <c r="I46" s="145"/>
      <c r="J46" s="54">
        <v>55.528199999999998</v>
      </c>
      <c r="K46" s="106" t="s">
        <v>38</v>
      </c>
      <c r="L46" s="145"/>
      <c r="M46" s="52" t="s">
        <v>38</v>
      </c>
      <c r="N46" s="106" t="s">
        <v>38</v>
      </c>
      <c r="O46" s="145"/>
      <c r="P46" s="106" t="s">
        <v>38</v>
      </c>
      <c r="Q46" s="145"/>
      <c r="R46" s="50"/>
    </row>
    <row r="47" spans="1:18" ht="14.25" customHeight="1" x14ac:dyDescent="0.25">
      <c r="A47" s="52" t="s">
        <v>38</v>
      </c>
      <c r="B47" s="52" t="s">
        <v>38</v>
      </c>
      <c r="C47" s="101" t="s">
        <v>102</v>
      </c>
      <c r="D47" s="146"/>
      <c r="E47" s="146"/>
      <c r="F47" s="146"/>
      <c r="G47" s="146"/>
      <c r="H47" s="146"/>
      <c r="I47" s="146"/>
      <c r="J47" s="145"/>
      <c r="K47" s="103">
        <v>3969.11</v>
      </c>
      <c r="L47" s="145"/>
      <c r="M47" s="52" t="s">
        <v>38</v>
      </c>
      <c r="N47" s="139">
        <v>3751</v>
      </c>
      <c r="O47" s="145"/>
      <c r="P47" s="104"/>
      <c r="Q47" s="145"/>
      <c r="R47" s="74">
        <v>64622</v>
      </c>
    </row>
    <row r="48" spans="1:18" ht="14.25" customHeight="1" x14ac:dyDescent="0.25">
      <c r="A48" s="52" t="s">
        <v>38</v>
      </c>
      <c r="B48" s="52" t="s">
        <v>38</v>
      </c>
      <c r="C48" s="106" t="s">
        <v>103</v>
      </c>
      <c r="D48" s="145"/>
      <c r="E48" s="112" t="s">
        <v>38</v>
      </c>
      <c r="F48" s="145"/>
      <c r="G48" s="50"/>
      <c r="H48" s="106" t="s">
        <v>38</v>
      </c>
      <c r="I48" s="145"/>
      <c r="J48" s="53" t="s">
        <v>38</v>
      </c>
      <c r="K48" s="106" t="s">
        <v>38</v>
      </c>
      <c r="L48" s="145"/>
      <c r="M48" s="52" t="s">
        <v>38</v>
      </c>
      <c r="N48" s="138">
        <v>868</v>
      </c>
      <c r="O48" s="145"/>
      <c r="P48" s="106" t="s">
        <v>38</v>
      </c>
      <c r="Q48" s="145"/>
      <c r="R48" s="73">
        <v>30203</v>
      </c>
    </row>
    <row r="49" spans="1:18" ht="38.85" customHeight="1" x14ac:dyDescent="0.25">
      <c r="A49" s="52" t="s">
        <v>38</v>
      </c>
      <c r="B49" s="52" t="s">
        <v>183</v>
      </c>
      <c r="C49" s="106" t="s">
        <v>182</v>
      </c>
      <c r="D49" s="145"/>
      <c r="E49" s="112" t="s">
        <v>104</v>
      </c>
      <c r="F49" s="145"/>
      <c r="G49" s="54">
        <v>92</v>
      </c>
      <c r="H49" s="108">
        <v>1</v>
      </c>
      <c r="I49" s="145"/>
      <c r="J49" s="54">
        <v>92</v>
      </c>
      <c r="K49" s="110"/>
      <c r="L49" s="145"/>
      <c r="M49" s="53" t="s">
        <v>38</v>
      </c>
      <c r="N49" s="138">
        <v>799</v>
      </c>
      <c r="O49" s="145"/>
      <c r="P49" s="107" t="s">
        <v>38</v>
      </c>
      <c r="Q49" s="145"/>
      <c r="R49" s="73">
        <v>27787</v>
      </c>
    </row>
    <row r="50" spans="1:18" ht="38.85" customHeight="1" x14ac:dyDescent="0.25">
      <c r="A50" s="52" t="s">
        <v>38</v>
      </c>
      <c r="B50" s="52" t="s">
        <v>181</v>
      </c>
      <c r="C50" s="106" t="s">
        <v>180</v>
      </c>
      <c r="D50" s="145"/>
      <c r="E50" s="112" t="s">
        <v>104</v>
      </c>
      <c r="F50" s="145"/>
      <c r="G50" s="54">
        <v>46</v>
      </c>
      <c r="H50" s="108">
        <v>1</v>
      </c>
      <c r="I50" s="145"/>
      <c r="J50" s="54">
        <v>46</v>
      </c>
      <c r="K50" s="110"/>
      <c r="L50" s="145"/>
      <c r="M50" s="53" t="s">
        <v>38</v>
      </c>
      <c r="N50" s="138">
        <v>399</v>
      </c>
      <c r="O50" s="145"/>
      <c r="P50" s="107" t="s">
        <v>38</v>
      </c>
      <c r="Q50" s="145"/>
      <c r="R50" s="73">
        <v>13893</v>
      </c>
    </row>
    <row r="51" spans="1:18" ht="14.25" customHeight="1" x14ac:dyDescent="0.25">
      <c r="A51" s="55" t="s">
        <v>38</v>
      </c>
      <c r="B51" s="55" t="s">
        <v>38</v>
      </c>
      <c r="C51" s="101" t="s">
        <v>105</v>
      </c>
      <c r="D51" s="146"/>
      <c r="E51" s="146"/>
      <c r="F51" s="146"/>
      <c r="G51" s="146"/>
      <c r="H51" s="146"/>
      <c r="I51" s="146"/>
      <c r="J51" s="145"/>
      <c r="K51" s="102" t="s">
        <v>38</v>
      </c>
      <c r="L51" s="146"/>
      <c r="M51" s="145"/>
      <c r="N51" s="103">
        <v>4949</v>
      </c>
      <c r="O51" s="145"/>
      <c r="P51" s="104"/>
      <c r="Q51" s="145"/>
      <c r="R51" s="48">
        <v>106302</v>
      </c>
    </row>
    <row r="52" spans="1:18" ht="60.75" customHeight="1" x14ac:dyDescent="0.25">
      <c r="A52" s="46" t="s">
        <v>38</v>
      </c>
      <c r="B52" s="47" t="s">
        <v>185</v>
      </c>
      <c r="C52" s="101" t="s">
        <v>973</v>
      </c>
      <c r="D52" s="145"/>
      <c r="E52" s="113" t="s">
        <v>155</v>
      </c>
      <c r="F52" s="145"/>
      <c r="G52" s="48">
        <v>1.05</v>
      </c>
      <c r="H52" s="103">
        <v>1</v>
      </c>
      <c r="I52" s="145"/>
      <c r="J52" s="48">
        <v>1.05</v>
      </c>
      <c r="K52" s="104"/>
      <c r="L52" s="145"/>
      <c r="M52" s="49"/>
      <c r="N52" s="104"/>
      <c r="O52" s="145"/>
      <c r="P52" s="104"/>
      <c r="Q52" s="145"/>
      <c r="R52" s="50"/>
    </row>
    <row r="53" spans="1:18" ht="17.45" customHeight="1" x14ac:dyDescent="0.25">
      <c r="A53" s="51" t="s">
        <v>38</v>
      </c>
      <c r="B53" s="52" t="s">
        <v>135</v>
      </c>
      <c r="C53" s="106" t="s">
        <v>134</v>
      </c>
      <c r="D53" s="146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146"/>
      <c r="Q53" s="145"/>
      <c r="R53" s="52" t="s">
        <v>38</v>
      </c>
    </row>
    <row r="54" spans="1:18" ht="14.25" customHeight="1" x14ac:dyDescent="0.25">
      <c r="A54" s="52" t="s">
        <v>38</v>
      </c>
      <c r="B54" s="53" t="s">
        <v>48</v>
      </c>
      <c r="C54" s="106" t="s">
        <v>92</v>
      </c>
      <c r="D54" s="145"/>
      <c r="E54" s="106" t="s">
        <v>38</v>
      </c>
      <c r="F54" s="145"/>
      <c r="G54" s="52" t="s">
        <v>38</v>
      </c>
      <c r="H54" s="110"/>
      <c r="I54" s="145"/>
      <c r="J54" s="53" t="s">
        <v>38</v>
      </c>
      <c r="K54" s="108">
        <v>1469.16</v>
      </c>
      <c r="L54" s="145"/>
      <c r="M54" s="54">
        <v>1</v>
      </c>
      <c r="N54" s="138">
        <v>1543</v>
      </c>
      <c r="O54" s="145"/>
      <c r="P54" s="108">
        <v>34.783000000000001</v>
      </c>
      <c r="Q54" s="145"/>
      <c r="R54" s="73">
        <v>53657</v>
      </c>
    </row>
    <row r="55" spans="1:18" ht="14.25" customHeight="1" x14ac:dyDescent="0.25">
      <c r="A55" s="52" t="s">
        <v>38</v>
      </c>
      <c r="B55" s="53" t="s">
        <v>50</v>
      </c>
      <c r="C55" s="106" t="s">
        <v>93</v>
      </c>
      <c r="D55" s="145"/>
      <c r="E55" s="106" t="s">
        <v>38</v>
      </c>
      <c r="F55" s="145"/>
      <c r="G55" s="52" t="s">
        <v>38</v>
      </c>
      <c r="H55" s="110"/>
      <c r="I55" s="145"/>
      <c r="J55" s="53" t="s">
        <v>38</v>
      </c>
      <c r="K55" s="110"/>
      <c r="L55" s="145"/>
      <c r="M55" s="54">
        <v>1</v>
      </c>
      <c r="N55" s="110"/>
      <c r="O55" s="145"/>
      <c r="P55" s="110"/>
      <c r="Q55" s="145"/>
      <c r="R55" s="50"/>
    </row>
    <row r="56" spans="1:18" ht="14.25" customHeight="1" x14ac:dyDescent="0.25">
      <c r="A56" s="52" t="s">
        <v>38</v>
      </c>
      <c r="B56" s="53" t="s">
        <v>51</v>
      </c>
      <c r="C56" s="106" t="s">
        <v>94</v>
      </c>
      <c r="D56" s="145"/>
      <c r="E56" s="106" t="s">
        <v>38</v>
      </c>
      <c r="F56" s="145"/>
      <c r="G56" s="52" t="s">
        <v>38</v>
      </c>
      <c r="H56" s="110"/>
      <c r="I56" s="145"/>
      <c r="J56" s="53" t="s">
        <v>38</v>
      </c>
      <c r="K56" s="110"/>
      <c r="L56" s="145"/>
      <c r="M56" s="54">
        <v>1</v>
      </c>
      <c r="N56" s="110"/>
      <c r="O56" s="145"/>
      <c r="P56" s="110"/>
      <c r="Q56" s="145"/>
      <c r="R56" s="50"/>
    </row>
    <row r="57" spans="1:18" ht="14.25" customHeight="1" x14ac:dyDescent="0.25">
      <c r="A57" s="52" t="s">
        <v>38</v>
      </c>
      <c r="B57" s="53" t="s">
        <v>53</v>
      </c>
      <c r="C57" s="106" t="s">
        <v>95</v>
      </c>
      <c r="D57" s="145"/>
      <c r="E57" s="106" t="s">
        <v>38</v>
      </c>
      <c r="F57" s="145"/>
      <c r="G57" s="52" t="s">
        <v>38</v>
      </c>
      <c r="H57" s="110"/>
      <c r="I57" s="145"/>
      <c r="J57" s="53" t="s">
        <v>38</v>
      </c>
      <c r="K57" s="110"/>
      <c r="L57" s="145"/>
      <c r="M57" s="54">
        <v>1</v>
      </c>
      <c r="N57" s="110"/>
      <c r="O57" s="145"/>
      <c r="P57" s="110"/>
      <c r="Q57" s="145"/>
      <c r="R57" s="50"/>
    </row>
    <row r="58" spans="1:18" ht="14.25" customHeight="1" x14ac:dyDescent="0.25">
      <c r="A58" s="52" t="s">
        <v>38</v>
      </c>
      <c r="B58" s="52" t="s">
        <v>38</v>
      </c>
      <c r="C58" s="106" t="s">
        <v>99</v>
      </c>
      <c r="D58" s="145"/>
      <c r="E58" s="112" t="s">
        <v>100</v>
      </c>
      <c r="F58" s="145"/>
      <c r="G58" s="54">
        <v>154</v>
      </c>
      <c r="H58" s="108">
        <v>1</v>
      </c>
      <c r="I58" s="145"/>
      <c r="J58" s="54">
        <v>161.69999999999999</v>
      </c>
      <c r="K58" s="106" t="s">
        <v>38</v>
      </c>
      <c r="L58" s="145"/>
      <c r="M58" s="52" t="s">
        <v>38</v>
      </c>
      <c r="N58" s="106" t="s">
        <v>38</v>
      </c>
      <c r="O58" s="145"/>
      <c r="P58" s="106" t="s">
        <v>38</v>
      </c>
      <c r="Q58" s="145"/>
      <c r="R58" s="50"/>
    </row>
    <row r="59" spans="1:18" ht="14.25" customHeight="1" x14ac:dyDescent="0.25">
      <c r="A59" s="52" t="s">
        <v>38</v>
      </c>
      <c r="B59" s="52" t="s">
        <v>38</v>
      </c>
      <c r="C59" s="106" t="s">
        <v>101</v>
      </c>
      <c r="D59" s="145"/>
      <c r="E59" s="112" t="s">
        <v>100</v>
      </c>
      <c r="F59" s="145"/>
      <c r="G59" s="50"/>
      <c r="H59" s="108">
        <v>1</v>
      </c>
      <c r="I59" s="145"/>
      <c r="J59" s="50"/>
      <c r="K59" s="106" t="s">
        <v>38</v>
      </c>
      <c r="L59" s="145"/>
      <c r="M59" s="52" t="s">
        <v>38</v>
      </c>
      <c r="N59" s="106" t="s">
        <v>38</v>
      </c>
      <c r="O59" s="145"/>
      <c r="P59" s="106" t="s">
        <v>38</v>
      </c>
      <c r="Q59" s="145"/>
      <c r="R59" s="50"/>
    </row>
    <row r="60" spans="1:18" ht="14.25" customHeight="1" x14ac:dyDescent="0.25">
      <c r="A60" s="52" t="s">
        <v>38</v>
      </c>
      <c r="B60" s="52" t="s">
        <v>38</v>
      </c>
      <c r="C60" s="101" t="s">
        <v>102</v>
      </c>
      <c r="D60" s="146"/>
      <c r="E60" s="146"/>
      <c r="F60" s="146"/>
      <c r="G60" s="146"/>
      <c r="H60" s="146"/>
      <c r="I60" s="146"/>
      <c r="J60" s="145"/>
      <c r="K60" s="103">
        <v>1469.16</v>
      </c>
      <c r="L60" s="145"/>
      <c r="M60" s="52" t="s">
        <v>38</v>
      </c>
      <c r="N60" s="139">
        <v>1543</v>
      </c>
      <c r="O60" s="145"/>
      <c r="P60" s="104"/>
      <c r="Q60" s="145"/>
      <c r="R60" s="74">
        <v>53657</v>
      </c>
    </row>
    <row r="61" spans="1:18" ht="14.25" customHeight="1" x14ac:dyDescent="0.25">
      <c r="A61" s="52" t="s">
        <v>38</v>
      </c>
      <c r="B61" s="52" t="s">
        <v>38</v>
      </c>
      <c r="C61" s="106" t="s">
        <v>103</v>
      </c>
      <c r="D61" s="145"/>
      <c r="E61" s="112" t="s">
        <v>38</v>
      </c>
      <c r="F61" s="145"/>
      <c r="G61" s="50"/>
      <c r="H61" s="106" t="s">
        <v>38</v>
      </c>
      <c r="I61" s="145"/>
      <c r="J61" s="53" t="s">
        <v>38</v>
      </c>
      <c r="K61" s="106" t="s">
        <v>38</v>
      </c>
      <c r="L61" s="145"/>
      <c r="M61" s="52" t="s">
        <v>38</v>
      </c>
      <c r="N61" s="138">
        <v>1543</v>
      </c>
      <c r="O61" s="145"/>
      <c r="P61" s="106" t="s">
        <v>38</v>
      </c>
      <c r="Q61" s="145"/>
      <c r="R61" s="73">
        <v>53657</v>
      </c>
    </row>
    <row r="62" spans="1:18" ht="28.35" customHeight="1" x14ac:dyDescent="0.25">
      <c r="A62" s="52" t="s">
        <v>38</v>
      </c>
      <c r="B62" s="52" t="s">
        <v>154</v>
      </c>
      <c r="C62" s="106" t="s">
        <v>153</v>
      </c>
      <c r="D62" s="145"/>
      <c r="E62" s="112" t="s">
        <v>104</v>
      </c>
      <c r="F62" s="145"/>
      <c r="G62" s="54">
        <v>89</v>
      </c>
      <c r="H62" s="108">
        <v>1</v>
      </c>
      <c r="I62" s="145"/>
      <c r="J62" s="54">
        <v>89</v>
      </c>
      <c r="K62" s="110"/>
      <c r="L62" s="145"/>
      <c r="M62" s="53" t="s">
        <v>38</v>
      </c>
      <c r="N62" s="138">
        <v>1373</v>
      </c>
      <c r="O62" s="145"/>
      <c r="P62" s="107" t="s">
        <v>38</v>
      </c>
      <c r="Q62" s="145"/>
      <c r="R62" s="73">
        <v>47755</v>
      </c>
    </row>
    <row r="63" spans="1:18" ht="28.35" customHeight="1" x14ac:dyDescent="0.25">
      <c r="A63" s="52" t="s">
        <v>38</v>
      </c>
      <c r="B63" s="52" t="s">
        <v>152</v>
      </c>
      <c r="C63" s="106" t="s">
        <v>151</v>
      </c>
      <c r="D63" s="145"/>
      <c r="E63" s="112" t="s">
        <v>104</v>
      </c>
      <c r="F63" s="145"/>
      <c r="G63" s="54">
        <v>40</v>
      </c>
      <c r="H63" s="108">
        <v>1</v>
      </c>
      <c r="I63" s="145"/>
      <c r="J63" s="54">
        <v>40</v>
      </c>
      <c r="K63" s="110"/>
      <c r="L63" s="145"/>
      <c r="M63" s="53" t="s">
        <v>38</v>
      </c>
      <c r="N63" s="138">
        <v>617</v>
      </c>
      <c r="O63" s="145"/>
      <c r="P63" s="107" t="s">
        <v>38</v>
      </c>
      <c r="Q63" s="145"/>
      <c r="R63" s="73">
        <v>21463</v>
      </c>
    </row>
    <row r="64" spans="1:18" ht="14.25" customHeight="1" x14ac:dyDescent="0.25">
      <c r="A64" s="55" t="s">
        <v>38</v>
      </c>
      <c r="B64" s="55" t="s">
        <v>38</v>
      </c>
      <c r="C64" s="101" t="s">
        <v>105</v>
      </c>
      <c r="D64" s="146"/>
      <c r="E64" s="146"/>
      <c r="F64" s="146"/>
      <c r="G64" s="146"/>
      <c r="H64" s="146"/>
      <c r="I64" s="146"/>
      <c r="J64" s="145"/>
      <c r="K64" s="102" t="s">
        <v>38</v>
      </c>
      <c r="L64" s="146"/>
      <c r="M64" s="145"/>
      <c r="N64" s="103">
        <v>3533</v>
      </c>
      <c r="O64" s="145"/>
      <c r="P64" s="104"/>
      <c r="Q64" s="145"/>
      <c r="R64" s="48">
        <v>122875</v>
      </c>
    </row>
    <row r="65" spans="1:18" ht="60.75" customHeight="1" x14ac:dyDescent="0.25">
      <c r="A65" s="46" t="s">
        <v>38</v>
      </c>
      <c r="B65" s="47" t="s">
        <v>813</v>
      </c>
      <c r="C65" s="101" t="s">
        <v>972</v>
      </c>
      <c r="D65" s="145"/>
      <c r="E65" s="113" t="s">
        <v>184</v>
      </c>
      <c r="F65" s="145"/>
      <c r="G65" s="48">
        <v>0.94499999999999995</v>
      </c>
      <c r="H65" s="103">
        <v>1</v>
      </c>
      <c r="I65" s="145"/>
      <c r="J65" s="48">
        <v>0.94499999999999995</v>
      </c>
      <c r="K65" s="104"/>
      <c r="L65" s="145"/>
      <c r="M65" s="49"/>
      <c r="N65" s="104"/>
      <c r="O65" s="145"/>
      <c r="P65" s="104"/>
      <c r="Q65" s="145"/>
      <c r="R65" s="50"/>
    </row>
    <row r="66" spans="1:18" ht="17.45" customHeight="1" x14ac:dyDescent="0.25">
      <c r="A66" s="51" t="s">
        <v>38</v>
      </c>
      <c r="B66" s="52" t="s">
        <v>135</v>
      </c>
      <c r="C66" s="106" t="s">
        <v>812</v>
      </c>
      <c r="D66" s="146"/>
      <c r="E66" s="146"/>
      <c r="F66" s="146"/>
      <c r="G66" s="146"/>
      <c r="H66" s="146"/>
      <c r="I66" s="146"/>
      <c r="J66" s="146"/>
      <c r="K66" s="146"/>
      <c r="L66" s="146"/>
      <c r="M66" s="146"/>
      <c r="N66" s="146"/>
      <c r="O66" s="146"/>
      <c r="P66" s="146"/>
      <c r="Q66" s="145"/>
      <c r="R66" s="52" t="s">
        <v>38</v>
      </c>
    </row>
    <row r="67" spans="1:18" ht="14.25" customHeight="1" x14ac:dyDescent="0.25">
      <c r="A67" s="52" t="s">
        <v>38</v>
      </c>
      <c r="B67" s="53" t="s">
        <v>48</v>
      </c>
      <c r="C67" s="106" t="s">
        <v>92</v>
      </c>
      <c r="D67" s="145"/>
      <c r="E67" s="106" t="s">
        <v>38</v>
      </c>
      <c r="F67" s="145"/>
      <c r="G67" s="52" t="s">
        <v>38</v>
      </c>
      <c r="H67" s="110"/>
      <c r="I67" s="145"/>
      <c r="J67" s="53" t="s">
        <v>38</v>
      </c>
      <c r="K67" s="110"/>
      <c r="L67" s="145"/>
      <c r="M67" s="54">
        <v>1</v>
      </c>
      <c r="N67" s="110"/>
      <c r="O67" s="145"/>
      <c r="P67" s="108">
        <v>34.783000000000001</v>
      </c>
      <c r="Q67" s="145"/>
      <c r="R67" s="50"/>
    </row>
    <row r="68" spans="1:18" ht="14.25" customHeight="1" x14ac:dyDescent="0.25">
      <c r="A68" s="52" t="s">
        <v>38</v>
      </c>
      <c r="B68" s="53" t="s">
        <v>50</v>
      </c>
      <c r="C68" s="106" t="s">
        <v>93</v>
      </c>
      <c r="D68" s="145"/>
      <c r="E68" s="106" t="s">
        <v>38</v>
      </c>
      <c r="F68" s="145"/>
      <c r="G68" s="52" t="s">
        <v>38</v>
      </c>
      <c r="H68" s="110"/>
      <c r="I68" s="145"/>
      <c r="J68" s="53" t="s">
        <v>38</v>
      </c>
      <c r="K68" s="108">
        <v>705.51</v>
      </c>
      <c r="L68" s="145"/>
      <c r="M68" s="54">
        <v>1</v>
      </c>
      <c r="N68" s="138">
        <v>667</v>
      </c>
      <c r="O68" s="145"/>
      <c r="P68" s="108">
        <v>13.186999999999999</v>
      </c>
      <c r="Q68" s="145"/>
      <c r="R68" s="73">
        <v>8792</v>
      </c>
    </row>
    <row r="69" spans="1:18" ht="14.25" customHeight="1" x14ac:dyDescent="0.25">
      <c r="A69" s="52" t="s">
        <v>38</v>
      </c>
      <c r="B69" s="53" t="s">
        <v>51</v>
      </c>
      <c r="C69" s="106" t="s">
        <v>94</v>
      </c>
      <c r="D69" s="145"/>
      <c r="E69" s="106" t="s">
        <v>38</v>
      </c>
      <c r="F69" s="145"/>
      <c r="G69" s="52" t="s">
        <v>38</v>
      </c>
      <c r="H69" s="110"/>
      <c r="I69" s="145"/>
      <c r="J69" s="53" t="s">
        <v>38</v>
      </c>
      <c r="K69" s="108">
        <v>102.98</v>
      </c>
      <c r="L69" s="145"/>
      <c r="M69" s="54">
        <v>1</v>
      </c>
      <c r="N69" s="138">
        <v>97</v>
      </c>
      <c r="O69" s="145"/>
      <c r="P69" s="108">
        <v>34.783000000000001</v>
      </c>
      <c r="Q69" s="145"/>
      <c r="R69" s="73">
        <v>3385</v>
      </c>
    </row>
    <row r="70" spans="1:18" ht="14.25" customHeight="1" x14ac:dyDescent="0.25">
      <c r="A70" s="52" t="s">
        <v>38</v>
      </c>
      <c r="B70" s="53" t="s">
        <v>53</v>
      </c>
      <c r="C70" s="106" t="s">
        <v>95</v>
      </c>
      <c r="D70" s="145"/>
      <c r="E70" s="106" t="s">
        <v>38</v>
      </c>
      <c r="F70" s="145"/>
      <c r="G70" s="52" t="s">
        <v>38</v>
      </c>
      <c r="H70" s="110"/>
      <c r="I70" s="145"/>
      <c r="J70" s="53" t="s">
        <v>38</v>
      </c>
      <c r="K70" s="110"/>
      <c r="L70" s="145"/>
      <c r="M70" s="54">
        <v>1</v>
      </c>
      <c r="N70" s="110"/>
      <c r="O70" s="145"/>
      <c r="P70" s="110"/>
      <c r="Q70" s="145"/>
      <c r="R70" s="50"/>
    </row>
    <row r="71" spans="1:18" ht="14.25" customHeight="1" x14ac:dyDescent="0.25">
      <c r="A71" s="52" t="s">
        <v>38</v>
      </c>
      <c r="B71" s="52" t="s">
        <v>38</v>
      </c>
      <c r="C71" s="106" t="s">
        <v>99</v>
      </c>
      <c r="D71" s="145"/>
      <c r="E71" s="112" t="s">
        <v>100</v>
      </c>
      <c r="F71" s="145"/>
      <c r="G71" s="50"/>
      <c r="H71" s="108">
        <v>1</v>
      </c>
      <c r="I71" s="145"/>
      <c r="J71" s="50"/>
      <c r="K71" s="106" t="s">
        <v>38</v>
      </c>
      <c r="L71" s="145"/>
      <c r="M71" s="52" t="s">
        <v>38</v>
      </c>
      <c r="N71" s="106" t="s">
        <v>38</v>
      </c>
      <c r="O71" s="145"/>
      <c r="P71" s="106" t="s">
        <v>38</v>
      </c>
      <c r="Q71" s="145"/>
      <c r="R71" s="50"/>
    </row>
    <row r="72" spans="1:18" ht="14.25" customHeight="1" x14ac:dyDescent="0.25">
      <c r="A72" s="52" t="s">
        <v>38</v>
      </c>
      <c r="B72" s="52" t="s">
        <v>38</v>
      </c>
      <c r="C72" s="106" t="s">
        <v>101</v>
      </c>
      <c r="D72" s="145"/>
      <c r="E72" s="112" t="s">
        <v>100</v>
      </c>
      <c r="F72" s="145"/>
      <c r="G72" s="54">
        <v>7.6</v>
      </c>
      <c r="H72" s="108">
        <v>1</v>
      </c>
      <c r="I72" s="145"/>
      <c r="J72" s="54">
        <v>7.1820000000000004</v>
      </c>
      <c r="K72" s="106" t="s">
        <v>38</v>
      </c>
      <c r="L72" s="145"/>
      <c r="M72" s="52" t="s">
        <v>38</v>
      </c>
      <c r="N72" s="106" t="s">
        <v>38</v>
      </c>
      <c r="O72" s="145"/>
      <c r="P72" s="106" t="s">
        <v>38</v>
      </c>
      <c r="Q72" s="145"/>
      <c r="R72" s="50"/>
    </row>
    <row r="73" spans="1:18" ht="14.25" customHeight="1" x14ac:dyDescent="0.25">
      <c r="A73" s="52" t="s">
        <v>38</v>
      </c>
      <c r="B73" s="52" t="s">
        <v>38</v>
      </c>
      <c r="C73" s="101" t="s">
        <v>102</v>
      </c>
      <c r="D73" s="146"/>
      <c r="E73" s="146"/>
      <c r="F73" s="146"/>
      <c r="G73" s="146"/>
      <c r="H73" s="146"/>
      <c r="I73" s="146"/>
      <c r="J73" s="145"/>
      <c r="K73" s="103">
        <v>705.51</v>
      </c>
      <c r="L73" s="145"/>
      <c r="M73" s="52" t="s">
        <v>38</v>
      </c>
      <c r="N73" s="139">
        <v>667</v>
      </c>
      <c r="O73" s="145"/>
      <c r="P73" s="104"/>
      <c r="Q73" s="145"/>
      <c r="R73" s="74">
        <v>8792</v>
      </c>
    </row>
    <row r="74" spans="1:18" ht="14.25" customHeight="1" x14ac:dyDescent="0.25">
      <c r="A74" s="52" t="s">
        <v>38</v>
      </c>
      <c r="B74" s="52" t="s">
        <v>38</v>
      </c>
      <c r="C74" s="106" t="s">
        <v>103</v>
      </c>
      <c r="D74" s="145"/>
      <c r="E74" s="112" t="s">
        <v>38</v>
      </c>
      <c r="F74" s="145"/>
      <c r="G74" s="50"/>
      <c r="H74" s="106" t="s">
        <v>38</v>
      </c>
      <c r="I74" s="145"/>
      <c r="J74" s="53" t="s">
        <v>38</v>
      </c>
      <c r="K74" s="106" t="s">
        <v>38</v>
      </c>
      <c r="L74" s="145"/>
      <c r="M74" s="52" t="s">
        <v>38</v>
      </c>
      <c r="N74" s="138">
        <v>97</v>
      </c>
      <c r="O74" s="145"/>
      <c r="P74" s="106" t="s">
        <v>38</v>
      </c>
      <c r="Q74" s="145"/>
      <c r="R74" s="73">
        <v>3385</v>
      </c>
    </row>
    <row r="75" spans="1:18" ht="38.85" customHeight="1" x14ac:dyDescent="0.25">
      <c r="A75" s="52" t="s">
        <v>38</v>
      </c>
      <c r="B75" s="52" t="s">
        <v>183</v>
      </c>
      <c r="C75" s="106" t="s">
        <v>182</v>
      </c>
      <c r="D75" s="145"/>
      <c r="E75" s="112" t="s">
        <v>104</v>
      </c>
      <c r="F75" s="145"/>
      <c r="G75" s="54">
        <v>92</v>
      </c>
      <c r="H75" s="108">
        <v>1</v>
      </c>
      <c r="I75" s="145"/>
      <c r="J75" s="54">
        <v>92</v>
      </c>
      <c r="K75" s="110"/>
      <c r="L75" s="145"/>
      <c r="M75" s="53" t="s">
        <v>38</v>
      </c>
      <c r="N75" s="138">
        <v>89</v>
      </c>
      <c r="O75" s="145"/>
      <c r="P75" s="107" t="s">
        <v>38</v>
      </c>
      <c r="Q75" s="145"/>
      <c r="R75" s="73">
        <v>3114</v>
      </c>
    </row>
    <row r="76" spans="1:18" ht="38.85" customHeight="1" x14ac:dyDescent="0.25">
      <c r="A76" s="52" t="s">
        <v>38</v>
      </c>
      <c r="B76" s="52" t="s">
        <v>181</v>
      </c>
      <c r="C76" s="106" t="s">
        <v>180</v>
      </c>
      <c r="D76" s="145"/>
      <c r="E76" s="112" t="s">
        <v>104</v>
      </c>
      <c r="F76" s="145"/>
      <c r="G76" s="54">
        <v>46</v>
      </c>
      <c r="H76" s="108">
        <v>1</v>
      </c>
      <c r="I76" s="145"/>
      <c r="J76" s="54">
        <v>46</v>
      </c>
      <c r="K76" s="110"/>
      <c r="L76" s="145"/>
      <c r="M76" s="53" t="s">
        <v>38</v>
      </c>
      <c r="N76" s="138">
        <v>45</v>
      </c>
      <c r="O76" s="145"/>
      <c r="P76" s="107" t="s">
        <v>38</v>
      </c>
      <c r="Q76" s="145"/>
      <c r="R76" s="73">
        <v>1557</v>
      </c>
    </row>
    <row r="77" spans="1:18" ht="14.25" customHeight="1" x14ac:dyDescent="0.25">
      <c r="A77" s="55" t="s">
        <v>38</v>
      </c>
      <c r="B77" s="55" t="s">
        <v>38</v>
      </c>
      <c r="C77" s="101" t="s">
        <v>105</v>
      </c>
      <c r="D77" s="146"/>
      <c r="E77" s="146"/>
      <c r="F77" s="146"/>
      <c r="G77" s="146"/>
      <c r="H77" s="146"/>
      <c r="I77" s="146"/>
      <c r="J77" s="145"/>
      <c r="K77" s="102" t="s">
        <v>38</v>
      </c>
      <c r="L77" s="146"/>
      <c r="M77" s="145"/>
      <c r="N77" s="103">
        <v>801</v>
      </c>
      <c r="O77" s="145"/>
      <c r="P77" s="104"/>
      <c r="Q77" s="145"/>
      <c r="R77" s="48">
        <v>13463</v>
      </c>
    </row>
    <row r="78" spans="1:18" ht="38.85" customHeight="1" x14ac:dyDescent="0.25">
      <c r="A78" s="46" t="s">
        <v>38</v>
      </c>
      <c r="B78" s="47" t="s">
        <v>811</v>
      </c>
      <c r="C78" s="101" t="s">
        <v>971</v>
      </c>
      <c r="D78" s="145"/>
      <c r="E78" s="113" t="s">
        <v>810</v>
      </c>
      <c r="F78" s="145"/>
      <c r="G78" s="48">
        <v>22.5</v>
      </c>
      <c r="H78" s="103">
        <v>1</v>
      </c>
      <c r="I78" s="145"/>
      <c r="J78" s="48">
        <v>22.5</v>
      </c>
      <c r="K78" s="104"/>
      <c r="L78" s="145"/>
      <c r="M78" s="49"/>
      <c r="N78" s="104"/>
      <c r="O78" s="145"/>
      <c r="P78" s="104"/>
      <c r="Q78" s="145"/>
      <c r="R78" s="50"/>
    </row>
    <row r="79" spans="1:18" ht="17.45" customHeight="1" x14ac:dyDescent="0.25">
      <c r="A79" s="51" t="s">
        <v>38</v>
      </c>
      <c r="B79" s="52" t="s">
        <v>135</v>
      </c>
      <c r="C79" s="106" t="s">
        <v>809</v>
      </c>
      <c r="D79" s="146"/>
      <c r="E79" s="146"/>
      <c r="F79" s="146"/>
      <c r="G79" s="146"/>
      <c r="H79" s="146"/>
      <c r="I79" s="146"/>
      <c r="J79" s="146"/>
      <c r="K79" s="146"/>
      <c r="L79" s="146"/>
      <c r="M79" s="146"/>
      <c r="N79" s="146"/>
      <c r="O79" s="146"/>
      <c r="P79" s="146"/>
      <c r="Q79" s="145"/>
      <c r="R79" s="52" t="s">
        <v>38</v>
      </c>
    </row>
    <row r="80" spans="1:18" ht="14.25" customHeight="1" x14ac:dyDescent="0.25">
      <c r="A80" s="52" t="s">
        <v>38</v>
      </c>
      <c r="B80" s="53" t="s">
        <v>48</v>
      </c>
      <c r="C80" s="106" t="s">
        <v>92</v>
      </c>
      <c r="D80" s="145"/>
      <c r="E80" s="106" t="s">
        <v>38</v>
      </c>
      <c r="F80" s="145"/>
      <c r="G80" s="52" t="s">
        <v>38</v>
      </c>
      <c r="H80" s="110"/>
      <c r="I80" s="145"/>
      <c r="J80" s="53" t="s">
        <v>38</v>
      </c>
      <c r="K80" s="108">
        <v>101.9</v>
      </c>
      <c r="L80" s="145"/>
      <c r="M80" s="54">
        <v>1</v>
      </c>
      <c r="N80" s="138">
        <v>2293</v>
      </c>
      <c r="O80" s="145"/>
      <c r="P80" s="108">
        <v>34.783000000000001</v>
      </c>
      <c r="Q80" s="145"/>
      <c r="R80" s="73">
        <v>79749</v>
      </c>
    </row>
    <row r="81" spans="1:18" ht="14.25" customHeight="1" x14ac:dyDescent="0.25">
      <c r="A81" s="52" t="s">
        <v>38</v>
      </c>
      <c r="B81" s="53" t="s">
        <v>50</v>
      </c>
      <c r="C81" s="106" t="s">
        <v>93</v>
      </c>
      <c r="D81" s="145"/>
      <c r="E81" s="106" t="s">
        <v>38</v>
      </c>
      <c r="F81" s="145"/>
      <c r="G81" s="52" t="s">
        <v>38</v>
      </c>
      <c r="H81" s="110"/>
      <c r="I81" s="145"/>
      <c r="J81" s="53" t="s">
        <v>38</v>
      </c>
      <c r="K81" s="108">
        <v>23.44</v>
      </c>
      <c r="L81" s="145"/>
      <c r="M81" s="54">
        <v>1</v>
      </c>
      <c r="N81" s="138">
        <v>527</v>
      </c>
      <c r="O81" s="145"/>
      <c r="P81" s="108">
        <v>16.681999999999999</v>
      </c>
      <c r="Q81" s="145"/>
      <c r="R81" s="73">
        <v>8798</v>
      </c>
    </row>
    <row r="82" spans="1:18" ht="14.25" customHeight="1" x14ac:dyDescent="0.25">
      <c r="A82" s="52" t="s">
        <v>38</v>
      </c>
      <c r="B82" s="53" t="s">
        <v>51</v>
      </c>
      <c r="C82" s="106" t="s">
        <v>94</v>
      </c>
      <c r="D82" s="145"/>
      <c r="E82" s="106" t="s">
        <v>38</v>
      </c>
      <c r="F82" s="145"/>
      <c r="G82" s="52" t="s">
        <v>38</v>
      </c>
      <c r="H82" s="110"/>
      <c r="I82" s="145"/>
      <c r="J82" s="53" t="s">
        <v>38</v>
      </c>
      <c r="K82" s="108">
        <v>4.12</v>
      </c>
      <c r="L82" s="145"/>
      <c r="M82" s="54">
        <v>1</v>
      </c>
      <c r="N82" s="138">
        <v>93</v>
      </c>
      <c r="O82" s="145"/>
      <c r="P82" s="108">
        <v>34.783000000000001</v>
      </c>
      <c r="Q82" s="145"/>
      <c r="R82" s="73">
        <v>3224</v>
      </c>
    </row>
    <row r="83" spans="1:18" ht="14.25" customHeight="1" x14ac:dyDescent="0.25">
      <c r="A83" s="52" t="s">
        <v>38</v>
      </c>
      <c r="B83" s="53" t="s">
        <v>53</v>
      </c>
      <c r="C83" s="106" t="s">
        <v>95</v>
      </c>
      <c r="D83" s="145"/>
      <c r="E83" s="106" t="s">
        <v>38</v>
      </c>
      <c r="F83" s="145"/>
      <c r="G83" s="52" t="s">
        <v>38</v>
      </c>
      <c r="H83" s="110"/>
      <c r="I83" s="145"/>
      <c r="J83" s="53" t="s">
        <v>38</v>
      </c>
      <c r="K83" s="108">
        <v>1012</v>
      </c>
      <c r="L83" s="145"/>
      <c r="M83" s="54">
        <v>1</v>
      </c>
      <c r="N83" s="138">
        <v>22770</v>
      </c>
      <c r="O83" s="145"/>
      <c r="P83" s="108">
        <v>10.586</v>
      </c>
      <c r="Q83" s="145"/>
      <c r="R83" s="73">
        <v>241043</v>
      </c>
    </row>
    <row r="84" spans="1:18" ht="14.25" customHeight="1" x14ac:dyDescent="0.25">
      <c r="A84" s="52" t="s">
        <v>38</v>
      </c>
      <c r="B84" s="52" t="s">
        <v>38</v>
      </c>
      <c r="C84" s="106" t="s">
        <v>99</v>
      </c>
      <c r="D84" s="145"/>
      <c r="E84" s="112" t="s">
        <v>100</v>
      </c>
      <c r="F84" s="145"/>
      <c r="G84" s="54">
        <v>10.199999999999999</v>
      </c>
      <c r="H84" s="108">
        <v>1</v>
      </c>
      <c r="I84" s="145"/>
      <c r="J84" s="54">
        <v>229.5</v>
      </c>
      <c r="K84" s="106" t="s">
        <v>38</v>
      </c>
      <c r="L84" s="145"/>
      <c r="M84" s="52" t="s">
        <v>38</v>
      </c>
      <c r="N84" s="106" t="s">
        <v>38</v>
      </c>
      <c r="O84" s="145"/>
      <c r="P84" s="106" t="s">
        <v>38</v>
      </c>
      <c r="Q84" s="145"/>
      <c r="R84" s="50"/>
    </row>
    <row r="85" spans="1:18" ht="14.25" customHeight="1" x14ac:dyDescent="0.25">
      <c r="A85" s="52" t="s">
        <v>38</v>
      </c>
      <c r="B85" s="52" t="s">
        <v>38</v>
      </c>
      <c r="C85" s="106" t="s">
        <v>101</v>
      </c>
      <c r="D85" s="145"/>
      <c r="E85" s="112" t="s">
        <v>100</v>
      </c>
      <c r="F85" s="145"/>
      <c r="G85" s="54">
        <v>0.35</v>
      </c>
      <c r="H85" s="108">
        <v>1</v>
      </c>
      <c r="I85" s="145"/>
      <c r="J85" s="54">
        <v>7.875</v>
      </c>
      <c r="K85" s="106" t="s">
        <v>38</v>
      </c>
      <c r="L85" s="145"/>
      <c r="M85" s="52" t="s">
        <v>38</v>
      </c>
      <c r="N85" s="106" t="s">
        <v>38</v>
      </c>
      <c r="O85" s="145"/>
      <c r="P85" s="106" t="s">
        <v>38</v>
      </c>
      <c r="Q85" s="145"/>
      <c r="R85" s="50"/>
    </row>
    <row r="86" spans="1:18" ht="14.25" customHeight="1" x14ac:dyDescent="0.25">
      <c r="A86" s="52" t="s">
        <v>38</v>
      </c>
      <c r="B86" s="52" t="s">
        <v>38</v>
      </c>
      <c r="C86" s="101" t="s">
        <v>102</v>
      </c>
      <c r="D86" s="146"/>
      <c r="E86" s="146"/>
      <c r="F86" s="146"/>
      <c r="G86" s="146"/>
      <c r="H86" s="146"/>
      <c r="I86" s="146"/>
      <c r="J86" s="145"/>
      <c r="K86" s="103">
        <v>1137.3399999999999</v>
      </c>
      <c r="L86" s="145"/>
      <c r="M86" s="52" t="s">
        <v>38</v>
      </c>
      <c r="N86" s="139">
        <v>25590</v>
      </c>
      <c r="O86" s="145"/>
      <c r="P86" s="104"/>
      <c r="Q86" s="145"/>
      <c r="R86" s="74">
        <v>329590</v>
      </c>
    </row>
    <row r="87" spans="1:18" ht="14.25" customHeight="1" x14ac:dyDescent="0.25">
      <c r="A87" s="52" t="s">
        <v>38</v>
      </c>
      <c r="B87" s="52" t="s">
        <v>38</v>
      </c>
      <c r="C87" s="106" t="s">
        <v>103</v>
      </c>
      <c r="D87" s="145"/>
      <c r="E87" s="112" t="s">
        <v>38</v>
      </c>
      <c r="F87" s="145"/>
      <c r="G87" s="50"/>
      <c r="H87" s="106" t="s">
        <v>38</v>
      </c>
      <c r="I87" s="145"/>
      <c r="J87" s="53" t="s">
        <v>38</v>
      </c>
      <c r="K87" s="106" t="s">
        <v>38</v>
      </c>
      <c r="L87" s="145"/>
      <c r="M87" s="52" t="s">
        <v>38</v>
      </c>
      <c r="N87" s="138">
        <v>2386</v>
      </c>
      <c r="O87" s="145"/>
      <c r="P87" s="106" t="s">
        <v>38</v>
      </c>
      <c r="Q87" s="145"/>
      <c r="R87" s="73">
        <v>82973</v>
      </c>
    </row>
    <row r="88" spans="1:18" ht="38.85" customHeight="1" x14ac:dyDescent="0.25">
      <c r="A88" s="52" t="s">
        <v>38</v>
      </c>
      <c r="B88" s="52" t="s">
        <v>808</v>
      </c>
      <c r="C88" s="106" t="s">
        <v>807</v>
      </c>
      <c r="D88" s="145"/>
      <c r="E88" s="112" t="s">
        <v>104</v>
      </c>
      <c r="F88" s="145"/>
      <c r="G88" s="54">
        <v>117</v>
      </c>
      <c r="H88" s="108">
        <v>1</v>
      </c>
      <c r="I88" s="145"/>
      <c r="J88" s="54">
        <v>117</v>
      </c>
      <c r="K88" s="110"/>
      <c r="L88" s="145"/>
      <c r="M88" s="53" t="s">
        <v>38</v>
      </c>
      <c r="N88" s="138">
        <v>2792</v>
      </c>
      <c r="O88" s="145"/>
      <c r="P88" s="107" t="s">
        <v>38</v>
      </c>
      <c r="Q88" s="145"/>
      <c r="R88" s="73">
        <v>97078</v>
      </c>
    </row>
    <row r="89" spans="1:18" ht="38.85" customHeight="1" x14ac:dyDescent="0.25">
      <c r="A89" s="52" t="s">
        <v>38</v>
      </c>
      <c r="B89" s="52" t="s">
        <v>806</v>
      </c>
      <c r="C89" s="106" t="s">
        <v>805</v>
      </c>
      <c r="D89" s="145"/>
      <c r="E89" s="112" t="s">
        <v>104</v>
      </c>
      <c r="F89" s="145"/>
      <c r="G89" s="54">
        <v>74</v>
      </c>
      <c r="H89" s="108">
        <v>1</v>
      </c>
      <c r="I89" s="145"/>
      <c r="J89" s="54">
        <v>74</v>
      </c>
      <c r="K89" s="110"/>
      <c r="L89" s="145"/>
      <c r="M89" s="53" t="s">
        <v>38</v>
      </c>
      <c r="N89" s="138">
        <v>1766</v>
      </c>
      <c r="O89" s="145"/>
      <c r="P89" s="107" t="s">
        <v>38</v>
      </c>
      <c r="Q89" s="145"/>
      <c r="R89" s="73">
        <v>61400</v>
      </c>
    </row>
    <row r="90" spans="1:18" ht="14.25" customHeight="1" x14ac:dyDescent="0.25">
      <c r="A90" s="55" t="s">
        <v>38</v>
      </c>
      <c r="B90" s="55" t="s">
        <v>38</v>
      </c>
      <c r="C90" s="101" t="s">
        <v>105</v>
      </c>
      <c r="D90" s="146"/>
      <c r="E90" s="146"/>
      <c r="F90" s="146"/>
      <c r="G90" s="146"/>
      <c r="H90" s="146"/>
      <c r="I90" s="146"/>
      <c r="J90" s="145"/>
      <c r="K90" s="102" t="s">
        <v>38</v>
      </c>
      <c r="L90" s="146"/>
      <c r="M90" s="145"/>
      <c r="N90" s="103">
        <v>30148</v>
      </c>
      <c r="O90" s="145"/>
      <c r="P90" s="104"/>
      <c r="Q90" s="145"/>
      <c r="R90" s="48">
        <v>488068</v>
      </c>
    </row>
    <row r="91" spans="1:18" ht="38.85" customHeight="1" x14ac:dyDescent="0.25">
      <c r="A91" s="46" t="s">
        <v>38</v>
      </c>
      <c r="B91" s="47" t="s">
        <v>804</v>
      </c>
      <c r="C91" s="101" t="s">
        <v>803</v>
      </c>
      <c r="D91" s="145"/>
      <c r="E91" s="113" t="s">
        <v>437</v>
      </c>
      <c r="F91" s="145"/>
      <c r="G91" s="48">
        <v>3</v>
      </c>
      <c r="H91" s="103">
        <v>1</v>
      </c>
      <c r="I91" s="145"/>
      <c r="J91" s="48">
        <v>3</v>
      </c>
      <c r="K91" s="104"/>
      <c r="L91" s="145"/>
      <c r="M91" s="49"/>
      <c r="N91" s="104"/>
      <c r="O91" s="145"/>
      <c r="P91" s="104"/>
      <c r="Q91" s="145"/>
      <c r="R91" s="50"/>
    </row>
    <row r="92" spans="1:18" ht="17.45" customHeight="1" x14ac:dyDescent="0.25">
      <c r="A92" s="51" t="s">
        <v>38</v>
      </c>
      <c r="B92" s="52" t="s">
        <v>135</v>
      </c>
      <c r="C92" s="106" t="s">
        <v>802</v>
      </c>
      <c r="D92" s="146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146"/>
      <c r="Q92" s="145"/>
      <c r="R92" s="52" t="s">
        <v>38</v>
      </c>
    </row>
    <row r="93" spans="1:18" ht="14.25" customHeight="1" x14ac:dyDescent="0.25">
      <c r="A93" s="52" t="s">
        <v>38</v>
      </c>
      <c r="B93" s="53" t="s">
        <v>48</v>
      </c>
      <c r="C93" s="106" t="s">
        <v>92</v>
      </c>
      <c r="D93" s="145"/>
      <c r="E93" s="106" t="s">
        <v>38</v>
      </c>
      <c r="F93" s="145"/>
      <c r="G93" s="52" t="s">
        <v>38</v>
      </c>
      <c r="H93" s="110"/>
      <c r="I93" s="145"/>
      <c r="J93" s="53" t="s">
        <v>38</v>
      </c>
      <c r="K93" s="108">
        <v>1375.22</v>
      </c>
      <c r="L93" s="145"/>
      <c r="M93" s="54">
        <v>1</v>
      </c>
      <c r="N93" s="138">
        <v>4126</v>
      </c>
      <c r="O93" s="145"/>
      <c r="P93" s="108">
        <v>34.783000000000001</v>
      </c>
      <c r="Q93" s="145"/>
      <c r="R93" s="73">
        <v>143503</v>
      </c>
    </row>
    <row r="94" spans="1:18" ht="14.25" customHeight="1" x14ac:dyDescent="0.25">
      <c r="A94" s="52" t="s">
        <v>38</v>
      </c>
      <c r="B94" s="53" t="s">
        <v>50</v>
      </c>
      <c r="C94" s="106" t="s">
        <v>93</v>
      </c>
      <c r="D94" s="145"/>
      <c r="E94" s="106" t="s">
        <v>38</v>
      </c>
      <c r="F94" s="145"/>
      <c r="G94" s="52" t="s">
        <v>38</v>
      </c>
      <c r="H94" s="110"/>
      <c r="I94" s="145"/>
      <c r="J94" s="53" t="s">
        <v>38</v>
      </c>
      <c r="K94" s="110"/>
      <c r="L94" s="145"/>
      <c r="M94" s="54">
        <v>1</v>
      </c>
      <c r="N94" s="110"/>
      <c r="O94" s="145"/>
      <c r="P94" s="110"/>
      <c r="Q94" s="145"/>
      <c r="R94" s="50"/>
    </row>
    <row r="95" spans="1:18" ht="14.25" customHeight="1" x14ac:dyDescent="0.25">
      <c r="A95" s="52" t="s">
        <v>38</v>
      </c>
      <c r="B95" s="53" t="s">
        <v>51</v>
      </c>
      <c r="C95" s="106" t="s">
        <v>94</v>
      </c>
      <c r="D95" s="145"/>
      <c r="E95" s="106" t="s">
        <v>38</v>
      </c>
      <c r="F95" s="145"/>
      <c r="G95" s="52" t="s">
        <v>38</v>
      </c>
      <c r="H95" s="110"/>
      <c r="I95" s="145"/>
      <c r="J95" s="53" t="s">
        <v>38</v>
      </c>
      <c r="K95" s="110"/>
      <c r="L95" s="145"/>
      <c r="M95" s="54">
        <v>1</v>
      </c>
      <c r="N95" s="110"/>
      <c r="O95" s="145"/>
      <c r="P95" s="110"/>
      <c r="Q95" s="145"/>
      <c r="R95" s="50"/>
    </row>
    <row r="96" spans="1:18" ht="14.25" customHeight="1" x14ac:dyDescent="0.25">
      <c r="A96" s="52" t="s">
        <v>38</v>
      </c>
      <c r="B96" s="53" t="s">
        <v>53</v>
      </c>
      <c r="C96" s="106" t="s">
        <v>95</v>
      </c>
      <c r="D96" s="145"/>
      <c r="E96" s="106" t="s">
        <v>38</v>
      </c>
      <c r="F96" s="145"/>
      <c r="G96" s="52" t="s">
        <v>38</v>
      </c>
      <c r="H96" s="110"/>
      <c r="I96" s="145"/>
      <c r="J96" s="53" t="s">
        <v>38</v>
      </c>
      <c r="K96" s="108">
        <v>319101.7</v>
      </c>
      <c r="L96" s="145"/>
      <c r="M96" s="54">
        <v>1</v>
      </c>
      <c r="N96" s="138">
        <v>957305</v>
      </c>
      <c r="O96" s="145"/>
      <c r="P96" s="108">
        <v>2.98</v>
      </c>
      <c r="Q96" s="145"/>
      <c r="R96" s="73">
        <v>2852769</v>
      </c>
    </row>
    <row r="97" spans="1:18" ht="14.25" customHeight="1" x14ac:dyDescent="0.25">
      <c r="A97" s="52" t="s">
        <v>38</v>
      </c>
      <c r="B97" s="52" t="s">
        <v>38</v>
      </c>
      <c r="C97" s="106" t="s">
        <v>99</v>
      </c>
      <c r="D97" s="145"/>
      <c r="E97" s="112" t="s">
        <v>100</v>
      </c>
      <c r="F97" s="145"/>
      <c r="G97" s="54">
        <v>133</v>
      </c>
      <c r="H97" s="108">
        <v>1</v>
      </c>
      <c r="I97" s="145"/>
      <c r="J97" s="54">
        <v>399</v>
      </c>
      <c r="K97" s="106" t="s">
        <v>38</v>
      </c>
      <c r="L97" s="145"/>
      <c r="M97" s="52" t="s">
        <v>38</v>
      </c>
      <c r="N97" s="106" t="s">
        <v>38</v>
      </c>
      <c r="O97" s="145"/>
      <c r="P97" s="106" t="s">
        <v>38</v>
      </c>
      <c r="Q97" s="145"/>
      <c r="R97" s="50"/>
    </row>
    <row r="98" spans="1:18" ht="14.25" customHeight="1" x14ac:dyDescent="0.25">
      <c r="A98" s="52" t="s">
        <v>38</v>
      </c>
      <c r="B98" s="52" t="s">
        <v>38</v>
      </c>
      <c r="C98" s="106" t="s">
        <v>101</v>
      </c>
      <c r="D98" s="145"/>
      <c r="E98" s="112" t="s">
        <v>100</v>
      </c>
      <c r="F98" s="145"/>
      <c r="G98" s="50"/>
      <c r="H98" s="108">
        <v>1</v>
      </c>
      <c r="I98" s="145"/>
      <c r="J98" s="50"/>
      <c r="K98" s="106" t="s">
        <v>38</v>
      </c>
      <c r="L98" s="145"/>
      <c r="M98" s="52" t="s">
        <v>38</v>
      </c>
      <c r="N98" s="106" t="s">
        <v>38</v>
      </c>
      <c r="O98" s="145"/>
      <c r="P98" s="106" t="s">
        <v>38</v>
      </c>
      <c r="Q98" s="145"/>
      <c r="R98" s="50"/>
    </row>
    <row r="99" spans="1:18" ht="14.25" customHeight="1" x14ac:dyDescent="0.25">
      <c r="A99" s="52" t="s">
        <v>38</v>
      </c>
      <c r="B99" s="52" t="s">
        <v>38</v>
      </c>
      <c r="C99" s="101" t="s">
        <v>102</v>
      </c>
      <c r="D99" s="146"/>
      <c r="E99" s="146"/>
      <c r="F99" s="146"/>
      <c r="G99" s="146"/>
      <c r="H99" s="146"/>
      <c r="I99" s="146"/>
      <c r="J99" s="145"/>
      <c r="K99" s="103">
        <v>320476.92</v>
      </c>
      <c r="L99" s="145"/>
      <c r="M99" s="52" t="s">
        <v>38</v>
      </c>
      <c r="N99" s="139">
        <v>961431</v>
      </c>
      <c r="O99" s="145"/>
      <c r="P99" s="104"/>
      <c r="Q99" s="145"/>
      <c r="R99" s="74">
        <v>2996272</v>
      </c>
    </row>
    <row r="100" spans="1:18" ht="14.25" customHeight="1" x14ac:dyDescent="0.25">
      <c r="A100" s="52" t="s">
        <v>38</v>
      </c>
      <c r="B100" s="52" t="s">
        <v>38</v>
      </c>
      <c r="C100" s="106" t="s">
        <v>103</v>
      </c>
      <c r="D100" s="145"/>
      <c r="E100" s="112" t="s">
        <v>38</v>
      </c>
      <c r="F100" s="145"/>
      <c r="G100" s="50"/>
      <c r="H100" s="106" t="s">
        <v>38</v>
      </c>
      <c r="I100" s="145"/>
      <c r="J100" s="53" t="s">
        <v>38</v>
      </c>
      <c r="K100" s="106" t="s">
        <v>38</v>
      </c>
      <c r="L100" s="145"/>
      <c r="M100" s="52" t="s">
        <v>38</v>
      </c>
      <c r="N100" s="138">
        <v>4126</v>
      </c>
      <c r="O100" s="145"/>
      <c r="P100" s="106" t="s">
        <v>38</v>
      </c>
      <c r="Q100" s="145"/>
      <c r="R100" s="73">
        <v>143503</v>
      </c>
    </row>
    <row r="101" spans="1:18" ht="28.35" customHeight="1" x14ac:dyDescent="0.25">
      <c r="A101" s="52" t="s">
        <v>38</v>
      </c>
      <c r="B101" s="52" t="s">
        <v>435</v>
      </c>
      <c r="C101" s="106" t="s">
        <v>434</v>
      </c>
      <c r="D101" s="145"/>
      <c r="E101" s="112" t="s">
        <v>104</v>
      </c>
      <c r="F101" s="145"/>
      <c r="G101" s="54">
        <v>98</v>
      </c>
      <c r="H101" s="108">
        <v>1</v>
      </c>
      <c r="I101" s="145"/>
      <c r="J101" s="54">
        <v>98</v>
      </c>
      <c r="K101" s="110"/>
      <c r="L101" s="145"/>
      <c r="M101" s="53" t="s">
        <v>38</v>
      </c>
      <c r="N101" s="138">
        <v>4043</v>
      </c>
      <c r="O101" s="145"/>
      <c r="P101" s="107" t="s">
        <v>38</v>
      </c>
      <c r="Q101" s="145"/>
      <c r="R101" s="73">
        <v>140633</v>
      </c>
    </row>
    <row r="102" spans="1:18" ht="28.35" customHeight="1" x14ac:dyDescent="0.25">
      <c r="A102" s="52" t="s">
        <v>38</v>
      </c>
      <c r="B102" s="52" t="s">
        <v>433</v>
      </c>
      <c r="C102" s="106" t="s">
        <v>432</v>
      </c>
      <c r="D102" s="145"/>
      <c r="E102" s="112" t="s">
        <v>104</v>
      </c>
      <c r="F102" s="145"/>
      <c r="G102" s="54">
        <v>58</v>
      </c>
      <c r="H102" s="108">
        <v>1</v>
      </c>
      <c r="I102" s="145"/>
      <c r="J102" s="54">
        <v>58</v>
      </c>
      <c r="K102" s="110"/>
      <c r="L102" s="145"/>
      <c r="M102" s="53" t="s">
        <v>38</v>
      </c>
      <c r="N102" s="138">
        <v>2393</v>
      </c>
      <c r="O102" s="145"/>
      <c r="P102" s="107" t="s">
        <v>38</v>
      </c>
      <c r="Q102" s="145"/>
      <c r="R102" s="73">
        <v>83232</v>
      </c>
    </row>
    <row r="103" spans="1:18" ht="14.25" customHeight="1" x14ac:dyDescent="0.25">
      <c r="A103" s="55" t="s">
        <v>38</v>
      </c>
      <c r="B103" s="55" t="s">
        <v>38</v>
      </c>
      <c r="C103" s="101" t="s">
        <v>105</v>
      </c>
      <c r="D103" s="146"/>
      <c r="E103" s="146"/>
      <c r="F103" s="146"/>
      <c r="G103" s="146"/>
      <c r="H103" s="146"/>
      <c r="I103" s="146"/>
      <c r="J103" s="145"/>
      <c r="K103" s="102" t="s">
        <v>38</v>
      </c>
      <c r="L103" s="146"/>
      <c r="M103" s="145"/>
      <c r="N103" s="103">
        <v>967867</v>
      </c>
      <c r="O103" s="145"/>
      <c r="P103" s="104"/>
      <c r="Q103" s="145"/>
      <c r="R103" s="48">
        <v>3220137</v>
      </c>
    </row>
    <row r="104" spans="1:18" ht="28.35" customHeight="1" x14ac:dyDescent="0.25">
      <c r="A104" s="51" t="s">
        <v>38</v>
      </c>
      <c r="B104" s="52" t="s">
        <v>801</v>
      </c>
      <c r="C104" s="106" t="s">
        <v>800</v>
      </c>
      <c r="D104" s="145"/>
      <c r="E104" s="107" t="s">
        <v>210</v>
      </c>
      <c r="F104" s="145"/>
      <c r="G104" s="54">
        <v>300</v>
      </c>
      <c r="H104" s="108">
        <v>1</v>
      </c>
      <c r="I104" s="145"/>
      <c r="J104" s="54">
        <v>300</v>
      </c>
      <c r="K104" s="108">
        <v>28712.39</v>
      </c>
      <c r="L104" s="145"/>
      <c r="M104" s="54">
        <v>1</v>
      </c>
      <c r="N104" s="138">
        <v>8613717</v>
      </c>
      <c r="O104" s="145"/>
      <c r="P104" s="110"/>
      <c r="Q104" s="145"/>
      <c r="R104" s="73">
        <v>8613717</v>
      </c>
    </row>
    <row r="105" spans="1:18" ht="14.25" customHeight="1" x14ac:dyDescent="0.25">
      <c r="A105" s="55" t="s">
        <v>38</v>
      </c>
      <c r="B105" s="55" t="s">
        <v>38</v>
      </c>
      <c r="C105" s="101" t="s">
        <v>105</v>
      </c>
      <c r="D105" s="146"/>
      <c r="E105" s="146"/>
      <c r="F105" s="146"/>
      <c r="G105" s="146"/>
      <c r="H105" s="146"/>
      <c r="I105" s="146"/>
      <c r="J105" s="145"/>
      <c r="K105" s="102" t="s">
        <v>38</v>
      </c>
      <c r="L105" s="146"/>
      <c r="M105" s="145"/>
      <c r="N105" s="103">
        <v>8613717</v>
      </c>
      <c r="O105" s="145"/>
      <c r="P105" s="104"/>
      <c r="Q105" s="145"/>
      <c r="R105" s="48">
        <v>8613717</v>
      </c>
    </row>
    <row r="106" spans="1:18" ht="14.25" customHeight="1" x14ac:dyDescent="0.25"/>
    <row r="107" spans="1:18" ht="14.25" customHeight="1" x14ac:dyDescent="0.25">
      <c r="A107" s="57" t="s">
        <v>38</v>
      </c>
      <c r="B107" s="57" t="s">
        <v>38</v>
      </c>
      <c r="C107" s="96" t="s">
        <v>56</v>
      </c>
      <c r="D107" s="146"/>
      <c r="E107" s="146"/>
      <c r="F107" s="146"/>
      <c r="G107" s="146"/>
      <c r="H107" s="146"/>
      <c r="I107" s="146"/>
      <c r="J107" s="146"/>
      <c r="K107" s="146"/>
      <c r="L107" s="146"/>
      <c r="M107" s="145"/>
      <c r="N107" s="97" t="s">
        <v>970</v>
      </c>
      <c r="O107" s="145"/>
      <c r="P107" s="97" t="s">
        <v>38</v>
      </c>
      <c r="Q107" s="145"/>
      <c r="R107" s="56" t="s">
        <v>969</v>
      </c>
    </row>
    <row r="108" spans="1:18" ht="14.25" customHeight="1" x14ac:dyDescent="0.25">
      <c r="A108" s="57" t="s">
        <v>38</v>
      </c>
      <c r="B108" s="57" t="s">
        <v>38</v>
      </c>
      <c r="C108" s="96" t="s">
        <v>144</v>
      </c>
      <c r="D108" s="146"/>
      <c r="E108" s="146"/>
      <c r="F108" s="146"/>
      <c r="G108" s="146"/>
      <c r="H108" s="146"/>
      <c r="I108" s="146"/>
      <c r="J108" s="146"/>
      <c r="K108" s="146"/>
      <c r="L108" s="146"/>
      <c r="M108" s="145"/>
      <c r="N108" s="97" t="s">
        <v>968</v>
      </c>
      <c r="O108" s="145"/>
      <c r="P108" s="97" t="s">
        <v>38</v>
      </c>
      <c r="Q108" s="143"/>
      <c r="R108" s="56" t="s">
        <v>967</v>
      </c>
    </row>
    <row r="109" spans="1:18" ht="14.25" customHeight="1" x14ac:dyDescent="0.25">
      <c r="A109" s="57" t="s">
        <v>38</v>
      </c>
      <c r="B109" s="57" t="s">
        <v>38</v>
      </c>
      <c r="C109" s="96" t="s">
        <v>129</v>
      </c>
      <c r="D109" s="144"/>
      <c r="E109" s="144"/>
      <c r="F109" s="144"/>
      <c r="G109" s="144"/>
      <c r="H109" s="144"/>
      <c r="I109" s="144"/>
      <c r="J109" s="144"/>
      <c r="K109" s="144"/>
      <c r="L109" s="144"/>
      <c r="M109" s="143"/>
      <c r="N109" s="97" t="s">
        <v>966</v>
      </c>
      <c r="O109" s="143"/>
      <c r="P109" s="97" t="s">
        <v>38</v>
      </c>
      <c r="Q109" s="143"/>
      <c r="R109" s="56" t="s">
        <v>965</v>
      </c>
    </row>
    <row r="110" spans="1:18" ht="14.25" customHeight="1" x14ac:dyDescent="0.25">
      <c r="A110" s="57" t="s">
        <v>38</v>
      </c>
      <c r="B110" s="57" t="s">
        <v>38</v>
      </c>
      <c r="C110" s="96" t="s">
        <v>57</v>
      </c>
      <c r="D110" s="144"/>
      <c r="E110" s="144"/>
      <c r="F110" s="144"/>
      <c r="G110" s="144"/>
      <c r="H110" s="144"/>
      <c r="I110" s="144"/>
      <c r="J110" s="144"/>
      <c r="K110" s="144"/>
      <c r="L110" s="144"/>
      <c r="M110" s="143"/>
      <c r="N110" s="97" t="s">
        <v>964</v>
      </c>
      <c r="O110" s="143"/>
      <c r="P110" s="97" t="s">
        <v>38</v>
      </c>
      <c r="Q110" s="143"/>
      <c r="R110" s="56" t="s">
        <v>963</v>
      </c>
    </row>
    <row r="111" spans="1:18" ht="14.25" customHeight="1" x14ac:dyDescent="0.25">
      <c r="A111" s="57" t="s">
        <v>38</v>
      </c>
      <c r="B111" s="57" t="s">
        <v>38</v>
      </c>
      <c r="C111" s="96" t="s">
        <v>141</v>
      </c>
      <c r="D111" s="144"/>
      <c r="E111" s="144"/>
      <c r="F111" s="144"/>
      <c r="G111" s="144"/>
      <c r="H111" s="144"/>
      <c r="I111" s="144"/>
      <c r="J111" s="144"/>
      <c r="K111" s="144"/>
      <c r="L111" s="144"/>
      <c r="M111" s="143"/>
      <c r="N111" s="97" t="s">
        <v>962</v>
      </c>
      <c r="O111" s="143"/>
      <c r="P111" s="97" t="s">
        <v>38</v>
      </c>
      <c r="Q111" s="143"/>
      <c r="R111" s="56" t="s">
        <v>961</v>
      </c>
    </row>
    <row r="112" spans="1:18" ht="14.25" customHeight="1" x14ac:dyDescent="0.25">
      <c r="A112" s="57" t="s">
        <v>38</v>
      </c>
      <c r="B112" s="57" t="s">
        <v>38</v>
      </c>
      <c r="C112" s="96" t="s">
        <v>58</v>
      </c>
      <c r="D112" s="144"/>
      <c r="E112" s="144"/>
      <c r="F112" s="144"/>
      <c r="G112" s="144"/>
      <c r="H112" s="144"/>
      <c r="I112" s="144"/>
      <c r="J112" s="144"/>
      <c r="K112" s="144"/>
      <c r="L112" s="144"/>
      <c r="M112" s="143"/>
      <c r="N112" s="97" t="s">
        <v>38</v>
      </c>
      <c r="O112" s="143"/>
      <c r="P112" s="97" t="s">
        <v>38</v>
      </c>
      <c r="Q112" s="143"/>
      <c r="R112" s="56" t="s">
        <v>960</v>
      </c>
    </row>
    <row r="113" spans="1:18" ht="14.25" customHeight="1" x14ac:dyDescent="0.25">
      <c r="A113" s="57" t="s">
        <v>38</v>
      </c>
      <c r="B113" s="57" t="s">
        <v>38</v>
      </c>
      <c r="C113" s="96" t="s">
        <v>59</v>
      </c>
      <c r="D113" s="144"/>
      <c r="E113" s="144"/>
      <c r="F113" s="144"/>
      <c r="G113" s="144"/>
      <c r="H113" s="144"/>
      <c r="I113" s="144"/>
      <c r="J113" s="144"/>
      <c r="K113" s="144"/>
      <c r="L113" s="144"/>
      <c r="M113" s="143"/>
      <c r="N113" s="97" t="s">
        <v>38</v>
      </c>
      <c r="O113" s="143"/>
      <c r="P113" s="97" t="s">
        <v>38</v>
      </c>
      <c r="Q113" s="143"/>
      <c r="R113" s="56" t="s">
        <v>959</v>
      </c>
    </row>
    <row r="114" spans="1:18" ht="14.25" customHeight="1" x14ac:dyDescent="0.25">
      <c r="A114" s="57" t="s">
        <v>38</v>
      </c>
      <c r="B114" s="57" t="s">
        <v>38</v>
      </c>
      <c r="C114" s="96" t="s">
        <v>128</v>
      </c>
      <c r="D114" s="144"/>
      <c r="E114" s="144"/>
      <c r="F114" s="144"/>
      <c r="G114" s="144"/>
      <c r="H114" s="144"/>
      <c r="I114" s="144"/>
      <c r="J114" s="144"/>
      <c r="K114" s="144"/>
      <c r="L114" s="144"/>
      <c r="M114" s="143"/>
      <c r="N114" s="97" t="s">
        <v>38</v>
      </c>
      <c r="O114" s="143"/>
      <c r="P114" s="97" t="s">
        <v>38</v>
      </c>
      <c r="Q114" s="143"/>
      <c r="R114" s="56" t="s">
        <v>958</v>
      </c>
    </row>
    <row r="115" spans="1:18" ht="18.2" customHeight="1" x14ac:dyDescent="0.25">
      <c r="A115" s="105" t="s">
        <v>799</v>
      </c>
      <c r="B115" s="144"/>
      <c r="C115" s="144"/>
      <c r="D115" s="144"/>
      <c r="E115" s="144"/>
      <c r="F115" s="144"/>
      <c r="G115" s="144"/>
      <c r="H115" s="144"/>
      <c r="I115" s="144"/>
      <c r="J115" s="144"/>
      <c r="K115" s="144"/>
      <c r="L115" s="144"/>
      <c r="M115" s="144"/>
      <c r="N115" s="144"/>
      <c r="O115" s="144"/>
      <c r="P115" s="144"/>
      <c r="Q115" s="144"/>
      <c r="R115" s="144"/>
    </row>
    <row r="116" spans="1:18" ht="71.45" customHeight="1" x14ac:dyDescent="0.25">
      <c r="A116" s="51" t="s">
        <v>38</v>
      </c>
      <c r="B116" s="52" t="s">
        <v>229</v>
      </c>
      <c r="C116" s="106" t="s">
        <v>957</v>
      </c>
      <c r="D116" s="143"/>
      <c r="E116" s="107" t="s">
        <v>223</v>
      </c>
      <c r="F116" s="143"/>
      <c r="G116" s="54">
        <v>189</v>
      </c>
      <c r="H116" s="108">
        <v>1</v>
      </c>
      <c r="I116" s="143"/>
      <c r="J116" s="54">
        <v>189</v>
      </c>
      <c r="K116" s="108">
        <v>20.05</v>
      </c>
      <c r="L116" s="143"/>
      <c r="M116" s="54">
        <v>19.085000000000001</v>
      </c>
      <c r="N116" s="138">
        <v>72321</v>
      </c>
      <c r="O116" s="143"/>
      <c r="P116" s="110"/>
      <c r="Q116" s="143"/>
      <c r="R116" s="73">
        <v>72321</v>
      </c>
    </row>
    <row r="117" spans="1:18" ht="14.25" customHeight="1" x14ac:dyDescent="0.25">
      <c r="A117" s="55" t="s">
        <v>38</v>
      </c>
      <c r="B117" s="55" t="s">
        <v>38</v>
      </c>
      <c r="C117" s="101" t="s">
        <v>105</v>
      </c>
      <c r="D117" s="144"/>
      <c r="E117" s="144"/>
      <c r="F117" s="144"/>
      <c r="G117" s="144"/>
      <c r="H117" s="144"/>
      <c r="I117" s="144"/>
      <c r="J117" s="143"/>
      <c r="K117" s="102" t="s">
        <v>38</v>
      </c>
      <c r="L117" s="144"/>
      <c r="M117" s="143"/>
      <c r="N117" s="103">
        <v>72321</v>
      </c>
      <c r="O117" s="143"/>
      <c r="P117" s="104"/>
      <c r="Q117" s="143"/>
      <c r="R117" s="48">
        <v>72321</v>
      </c>
    </row>
    <row r="118" spans="1:18" ht="60.75" customHeight="1" x14ac:dyDescent="0.25">
      <c r="A118" s="51" t="s">
        <v>38</v>
      </c>
      <c r="B118" s="52" t="s">
        <v>227</v>
      </c>
      <c r="C118" s="106" t="s">
        <v>956</v>
      </c>
      <c r="D118" s="143"/>
      <c r="E118" s="107" t="s">
        <v>223</v>
      </c>
      <c r="F118" s="143"/>
      <c r="G118" s="54">
        <v>189</v>
      </c>
      <c r="H118" s="108">
        <v>1</v>
      </c>
      <c r="I118" s="143"/>
      <c r="J118" s="54">
        <v>189</v>
      </c>
      <c r="K118" s="108">
        <v>6.05</v>
      </c>
      <c r="L118" s="143"/>
      <c r="M118" s="54">
        <v>34.783000000000001</v>
      </c>
      <c r="N118" s="138">
        <v>39773</v>
      </c>
      <c r="O118" s="143"/>
      <c r="P118" s="110"/>
      <c r="Q118" s="143"/>
      <c r="R118" s="73">
        <v>39773</v>
      </c>
    </row>
    <row r="119" spans="1:18" ht="14.25" customHeight="1" x14ac:dyDescent="0.25">
      <c r="A119" s="55" t="s">
        <v>38</v>
      </c>
      <c r="B119" s="55" t="s">
        <v>38</v>
      </c>
      <c r="C119" s="101" t="s">
        <v>105</v>
      </c>
      <c r="D119" s="144"/>
      <c r="E119" s="144"/>
      <c r="F119" s="144"/>
      <c r="G119" s="144"/>
      <c r="H119" s="144"/>
      <c r="I119" s="144"/>
      <c r="J119" s="143"/>
      <c r="K119" s="102" t="s">
        <v>38</v>
      </c>
      <c r="L119" s="144"/>
      <c r="M119" s="143"/>
      <c r="N119" s="103">
        <v>39773</v>
      </c>
      <c r="O119" s="143"/>
      <c r="P119" s="104"/>
      <c r="Q119" s="143"/>
      <c r="R119" s="48">
        <v>39773</v>
      </c>
    </row>
    <row r="120" spans="1:18" ht="14.25" customHeight="1" x14ac:dyDescent="0.25"/>
    <row r="121" spans="1:18" ht="14.25" customHeight="1" x14ac:dyDescent="0.25">
      <c r="A121" s="57" t="s">
        <v>38</v>
      </c>
      <c r="B121" s="57" t="s">
        <v>38</v>
      </c>
      <c r="C121" s="96" t="s">
        <v>56</v>
      </c>
      <c r="D121" s="144"/>
      <c r="E121" s="144"/>
      <c r="F121" s="144"/>
      <c r="G121" s="144"/>
      <c r="H121" s="144"/>
      <c r="I121" s="144"/>
      <c r="J121" s="144"/>
      <c r="K121" s="144"/>
      <c r="L121" s="144"/>
      <c r="M121" s="143"/>
      <c r="N121" s="97" t="s">
        <v>918</v>
      </c>
      <c r="O121" s="143"/>
      <c r="P121" s="97" t="s">
        <v>38</v>
      </c>
      <c r="Q121" s="143"/>
      <c r="R121" s="56" t="s">
        <v>918</v>
      </c>
    </row>
    <row r="122" spans="1:18" ht="14.25" customHeight="1" x14ac:dyDescent="0.25">
      <c r="A122" s="57" t="s">
        <v>38</v>
      </c>
      <c r="B122" s="57" t="s">
        <v>38</v>
      </c>
      <c r="C122" s="96" t="s">
        <v>798</v>
      </c>
      <c r="D122" s="144"/>
      <c r="E122" s="144"/>
      <c r="F122" s="144"/>
      <c r="G122" s="144"/>
      <c r="H122" s="144"/>
      <c r="I122" s="144"/>
      <c r="J122" s="144"/>
      <c r="K122" s="144"/>
      <c r="L122" s="144"/>
      <c r="M122" s="143"/>
      <c r="N122" s="97" t="s">
        <v>918</v>
      </c>
      <c r="O122" s="143"/>
      <c r="P122" s="97" t="s">
        <v>38</v>
      </c>
      <c r="Q122" s="143"/>
      <c r="R122" s="56" t="s">
        <v>918</v>
      </c>
    </row>
    <row r="123" spans="1:18" ht="14.25" customHeight="1" x14ac:dyDescent="0.25">
      <c r="A123" s="57" t="s">
        <v>38</v>
      </c>
      <c r="B123" s="57" t="s">
        <v>38</v>
      </c>
      <c r="C123" s="96" t="s">
        <v>128</v>
      </c>
      <c r="D123" s="144"/>
      <c r="E123" s="144"/>
      <c r="F123" s="144"/>
      <c r="G123" s="144"/>
      <c r="H123" s="144"/>
      <c r="I123" s="144"/>
      <c r="J123" s="144"/>
      <c r="K123" s="144"/>
      <c r="L123" s="144"/>
      <c r="M123" s="143"/>
      <c r="N123" s="97" t="s">
        <v>38</v>
      </c>
      <c r="O123" s="143"/>
      <c r="P123" s="97" t="s">
        <v>38</v>
      </c>
      <c r="Q123" s="143"/>
      <c r="R123" s="56" t="s">
        <v>918</v>
      </c>
    </row>
    <row r="124" spans="1:18" ht="18.2" customHeight="1" x14ac:dyDescent="0.25">
      <c r="A124" s="105" t="s">
        <v>179</v>
      </c>
      <c r="B124" s="144"/>
      <c r="C124" s="144"/>
      <c r="D124" s="144"/>
      <c r="E124" s="144"/>
      <c r="F124" s="144"/>
      <c r="G124" s="144"/>
      <c r="H124" s="144"/>
      <c r="I124" s="144"/>
      <c r="J124" s="144"/>
      <c r="K124" s="144"/>
      <c r="L124" s="144"/>
      <c r="M124" s="144"/>
      <c r="N124" s="144"/>
      <c r="O124" s="144"/>
      <c r="P124" s="144"/>
      <c r="Q124" s="144"/>
      <c r="R124" s="144"/>
    </row>
    <row r="125" spans="1:18" ht="38.85" customHeight="1" x14ac:dyDescent="0.25">
      <c r="A125" s="46" t="s">
        <v>38</v>
      </c>
      <c r="B125" s="47" t="s">
        <v>797</v>
      </c>
      <c r="C125" s="101" t="s">
        <v>796</v>
      </c>
      <c r="D125" s="145"/>
      <c r="E125" s="113" t="s">
        <v>52</v>
      </c>
      <c r="F125" s="145"/>
      <c r="G125" s="48">
        <v>30</v>
      </c>
      <c r="H125" s="103">
        <v>1</v>
      </c>
      <c r="I125" s="145"/>
      <c r="J125" s="48">
        <v>30</v>
      </c>
      <c r="K125" s="104"/>
      <c r="L125" s="145"/>
      <c r="M125" s="49"/>
      <c r="N125" s="104"/>
      <c r="O125" s="145"/>
      <c r="P125" s="104"/>
      <c r="Q125" s="145"/>
      <c r="R125" s="50"/>
    </row>
    <row r="126" spans="1:18" ht="17.45" customHeight="1" x14ac:dyDescent="0.25">
      <c r="A126" s="51" t="s">
        <v>38</v>
      </c>
      <c r="B126" s="52" t="s">
        <v>135</v>
      </c>
      <c r="C126" s="106" t="s">
        <v>795</v>
      </c>
      <c r="D126" s="146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146"/>
      <c r="Q126" s="145"/>
      <c r="R126" s="52" t="s">
        <v>38</v>
      </c>
    </row>
    <row r="127" spans="1:18" ht="14.25" customHeight="1" x14ac:dyDescent="0.25">
      <c r="A127" s="52" t="s">
        <v>38</v>
      </c>
      <c r="B127" s="53" t="s">
        <v>48</v>
      </c>
      <c r="C127" s="106" t="s">
        <v>92</v>
      </c>
      <c r="D127" s="145"/>
      <c r="E127" s="106" t="s">
        <v>38</v>
      </c>
      <c r="F127" s="145"/>
      <c r="G127" s="52" t="s">
        <v>38</v>
      </c>
      <c r="H127" s="110"/>
      <c r="I127" s="145"/>
      <c r="J127" s="53" t="s">
        <v>38</v>
      </c>
      <c r="K127" s="108">
        <v>172.17</v>
      </c>
      <c r="L127" s="145"/>
      <c r="M127" s="54">
        <v>1</v>
      </c>
      <c r="N127" s="138">
        <v>5165</v>
      </c>
      <c r="O127" s="145"/>
      <c r="P127" s="108">
        <v>34.783000000000001</v>
      </c>
      <c r="Q127" s="145"/>
      <c r="R127" s="73">
        <v>179658</v>
      </c>
    </row>
    <row r="128" spans="1:18" ht="14.25" customHeight="1" x14ac:dyDescent="0.25">
      <c r="A128" s="52" t="s">
        <v>38</v>
      </c>
      <c r="B128" s="53" t="s">
        <v>50</v>
      </c>
      <c r="C128" s="106" t="s">
        <v>93</v>
      </c>
      <c r="D128" s="145"/>
      <c r="E128" s="106" t="s">
        <v>38</v>
      </c>
      <c r="F128" s="145"/>
      <c r="G128" s="52" t="s">
        <v>38</v>
      </c>
      <c r="H128" s="110"/>
      <c r="I128" s="145"/>
      <c r="J128" s="53" t="s">
        <v>38</v>
      </c>
      <c r="K128" s="108">
        <v>56.26</v>
      </c>
      <c r="L128" s="145"/>
      <c r="M128" s="54">
        <v>1</v>
      </c>
      <c r="N128" s="138">
        <v>1688</v>
      </c>
      <c r="O128" s="145"/>
      <c r="P128" s="108">
        <v>13.843999999999999</v>
      </c>
      <c r="Q128" s="145"/>
      <c r="R128" s="73">
        <v>23366</v>
      </c>
    </row>
    <row r="129" spans="1:18" ht="14.25" customHeight="1" x14ac:dyDescent="0.25">
      <c r="A129" s="52" t="s">
        <v>38</v>
      </c>
      <c r="B129" s="53" t="s">
        <v>51</v>
      </c>
      <c r="C129" s="106" t="s">
        <v>94</v>
      </c>
      <c r="D129" s="145"/>
      <c r="E129" s="106" t="s">
        <v>38</v>
      </c>
      <c r="F129" s="145"/>
      <c r="G129" s="52" t="s">
        <v>38</v>
      </c>
      <c r="H129" s="110"/>
      <c r="I129" s="145"/>
      <c r="J129" s="53" t="s">
        <v>38</v>
      </c>
      <c r="K129" s="108">
        <v>3.16</v>
      </c>
      <c r="L129" s="145"/>
      <c r="M129" s="54">
        <v>1</v>
      </c>
      <c r="N129" s="138">
        <v>95</v>
      </c>
      <c r="O129" s="145"/>
      <c r="P129" s="108">
        <v>34.783000000000001</v>
      </c>
      <c r="Q129" s="145"/>
      <c r="R129" s="73">
        <v>3297</v>
      </c>
    </row>
    <row r="130" spans="1:18" ht="14.25" customHeight="1" x14ac:dyDescent="0.25">
      <c r="A130" s="52" t="s">
        <v>38</v>
      </c>
      <c r="B130" s="53" t="s">
        <v>53</v>
      </c>
      <c r="C130" s="106" t="s">
        <v>95</v>
      </c>
      <c r="D130" s="145"/>
      <c r="E130" s="106" t="s">
        <v>38</v>
      </c>
      <c r="F130" s="145"/>
      <c r="G130" s="52" t="s">
        <v>38</v>
      </c>
      <c r="H130" s="110"/>
      <c r="I130" s="145"/>
      <c r="J130" s="53" t="s">
        <v>38</v>
      </c>
      <c r="K130" s="108">
        <v>52.15</v>
      </c>
      <c r="L130" s="145"/>
      <c r="M130" s="54">
        <v>1</v>
      </c>
      <c r="N130" s="138">
        <v>1565</v>
      </c>
      <c r="O130" s="145"/>
      <c r="P130" s="108">
        <v>15.148999999999999</v>
      </c>
      <c r="Q130" s="145"/>
      <c r="R130" s="73">
        <v>23701</v>
      </c>
    </row>
    <row r="131" spans="1:18" ht="28.35" customHeight="1" x14ac:dyDescent="0.25">
      <c r="A131" s="51" t="s">
        <v>38</v>
      </c>
      <c r="B131" s="52" t="s">
        <v>96</v>
      </c>
      <c r="C131" s="106" t="s">
        <v>97</v>
      </c>
      <c r="D131" s="145"/>
      <c r="E131" s="107" t="s">
        <v>98</v>
      </c>
      <c r="F131" s="145"/>
      <c r="G131" s="54">
        <v>3.44</v>
      </c>
      <c r="H131" s="108">
        <v>1</v>
      </c>
      <c r="I131" s="145"/>
      <c r="J131" s="54">
        <v>103.2</v>
      </c>
      <c r="K131" s="107" t="s">
        <v>38</v>
      </c>
      <c r="L131" s="145"/>
      <c r="M131" s="52" t="s">
        <v>38</v>
      </c>
      <c r="N131" s="106" t="s">
        <v>38</v>
      </c>
      <c r="O131" s="145"/>
      <c r="P131" s="107" t="s">
        <v>38</v>
      </c>
      <c r="Q131" s="145"/>
      <c r="R131" s="52" t="s">
        <v>38</v>
      </c>
    </row>
    <row r="132" spans="1:18" ht="14.25" customHeight="1" x14ac:dyDescent="0.25">
      <c r="A132" s="52" t="s">
        <v>38</v>
      </c>
      <c r="B132" s="52" t="s">
        <v>38</v>
      </c>
      <c r="C132" s="106" t="s">
        <v>99</v>
      </c>
      <c r="D132" s="145"/>
      <c r="E132" s="112" t="s">
        <v>100</v>
      </c>
      <c r="F132" s="145"/>
      <c r="G132" s="54">
        <v>14.64</v>
      </c>
      <c r="H132" s="108">
        <v>1</v>
      </c>
      <c r="I132" s="145"/>
      <c r="J132" s="54">
        <v>439.2</v>
      </c>
      <c r="K132" s="106" t="s">
        <v>38</v>
      </c>
      <c r="L132" s="145"/>
      <c r="M132" s="52" t="s">
        <v>38</v>
      </c>
      <c r="N132" s="106" t="s">
        <v>38</v>
      </c>
      <c r="O132" s="145"/>
      <c r="P132" s="106" t="s">
        <v>38</v>
      </c>
      <c r="Q132" s="145"/>
      <c r="R132" s="50"/>
    </row>
    <row r="133" spans="1:18" ht="14.25" customHeight="1" x14ac:dyDescent="0.25">
      <c r="A133" s="52" t="s">
        <v>38</v>
      </c>
      <c r="B133" s="52" t="s">
        <v>38</v>
      </c>
      <c r="C133" s="106" t="s">
        <v>101</v>
      </c>
      <c r="D133" s="145"/>
      <c r="E133" s="112" t="s">
        <v>100</v>
      </c>
      <c r="F133" s="145"/>
      <c r="G133" s="54">
        <v>0.2</v>
      </c>
      <c r="H133" s="108">
        <v>1</v>
      </c>
      <c r="I133" s="145"/>
      <c r="J133" s="54">
        <v>6</v>
      </c>
      <c r="K133" s="106" t="s">
        <v>38</v>
      </c>
      <c r="L133" s="145"/>
      <c r="M133" s="52" t="s">
        <v>38</v>
      </c>
      <c r="N133" s="106" t="s">
        <v>38</v>
      </c>
      <c r="O133" s="145"/>
      <c r="P133" s="106" t="s">
        <v>38</v>
      </c>
      <c r="Q133" s="145"/>
      <c r="R133" s="50"/>
    </row>
    <row r="134" spans="1:18" ht="14.25" customHeight="1" x14ac:dyDescent="0.25">
      <c r="A134" s="52" t="s">
        <v>38</v>
      </c>
      <c r="B134" s="52" t="s">
        <v>38</v>
      </c>
      <c r="C134" s="101" t="s">
        <v>102</v>
      </c>
      <c r="D134" s="146"/>
      <c r="E134" s="146"/>
      <c r="F134" s="146"/>
      <c r="G134" s="146"/>
      <c r="H134" s="146"/>
      <c r="I134" s="146"/>
      <c r="J134" s="145"/>
      <c r="K134" s="103">
        <v>280.58</v>
      </c>
      <c r="L134" s="145"/>
      <c r="M134" s="52" t="s">
        <v>38</v>
      </c>
      <c r="N134" s="139">
        <v>8418</v>
      </c>
      <c r="O134" s="145"/>
      <c r="P134" s="104"/>
      <c r="Q134" s="145"/>
      <c r="R134" s="74">
        <v>226725</v>
      </c>
    </row>
    <row r="135" spans="1:18" ht="14.25" customHeight="1" x14ac:dyDescent="0.25">
      <c r="A135" s="52" t="s">
        <v>38</v>
      </c>
      <c r="B135" s="52" t="s">
        <v>38</v>
      </c>
      <c r="C135" s="106" t="s">
        <v>103</v>
      </c>
      <c r="D135" s="145"/>
      <c r="E135" s="112" t="s">
        <v>38</v>
      </c>
      <c r="F135" s="145"/>
      <c r="G135" s="50"/>
      <c r="H135" s="106" t="s">
        <v>38</v>
      </c>
      <c r="I135" s="145"/>
      <c r="J135" s="53" t="s">
        <v>38</v>
      </c>
      <c r="K135" s="106" t="s">
        <v>38</v>
      </c>
      <c r="L135" s="145"/>
      <c r="M135" s="52" t="s">
        <v>38</v>
      </c>
      <c r="N135" s="138">
        <v>5260</v>
      </c>
      <c r="O135" s="145"/>
      <c r="P135" s="106" t="s">
        <v>38</v>
      </c>
      <c r="Q135" s="145"/>
      <c r="R135" s="73">
        <v>182955</v>
      </c>
    </row>
    <row r="136" spans="1:18" ht="28.35" customHeight="1" x14ac:dyDescent="0.25">
      <c r="A136" s="52" t="s">
        <v>38</v>
      </c>
      <c r="B136" s="52" t="s">
        <v>149</v>
      </c>
      <c r="C136" s="106" t="s">
        <v>148</v>
      </c>
      <c r="D136" s="145"/>
      <c r="E136" s="112" t="s">
        <v>104</v>
      </c>
      <c r="F136" s="145"/>
      <c r="G136" s="54">
        <v>97</v>
      </c>
      <c r="H136" s="108">
        <v>1</v>
      </c>
      <c r="I136" s="145"/>
      <c r="J136" s="54">
        <v>97</v>
      </c>
      <c r="K136" s="110"/>
      <c r="L136" s="145"/>
      <c r="M136" s="53" t="s">
        <v>38</v>
      </c>
      <c r="N136" s="138">
        <v>5102</v>
      </c>
      <c r="O136" s="145"/>
      <c r="P136" s="107" t="s">
        <v>38</v>
      </c>
      <c r="Q136" s="145"/>
      <c r="R136" s="73">
        <v>177466</v>
      </c>
    </row>
    <row r="137" spans="1:18" ht="28.35" customHeight="1" x14ac:dyDescent="0.25">
      <c r="A137" s="52" t="s">
        <v>38</v>
      </c>
      <c r="B137" s="52" t="s">
        <v>147</v>
      </c>
      <c r="C137" s="106" t="s">
        <v>146</v>
      </c>
      <c r="D137" s="145"/>
      <c r="E137" s="112" t="s">
        <v>104</v>
      </c>
      <c r="F137" s="145"/>
      <c r="G137" s="54">
        <v>51</v>
      </c>
      <c r="H137" s="108">
        <v>1</v>
      </c>
      <c r="I137" s="145"/>
      <c r="J137" s="54">
        <v>51</v>
      </c>
      <c r="K137" s="110"/>
      <c r="L137" s="145"/>
      <c r="M137" s="53" t="s">
        <v>38</v>
      </c>
      <c r="N137" s="138">
        <v>2683</v>
      </c>
      <c r="O137" s="145"/>
      <c r="P137" s="107" t="s">
        <v>38</v>
      </c>
      <c r="Q137" s="145"/>
      <c r="R137" s="73">
        <v>93307</v>
      </c>
    </row>
    <row r="138" spans="1:18" ht="14.25" customHeight="1" x14ac:dyDescent="0.25">
      <c r="A138" s="55" t="s">
        <v>38</v>
      </c>
      <c r="B138" s="55" t="s">
        <v>38</v>
      </c>
      <c r="C138" s="101" t="s">
        <v>105</v>
      </c>
      <c r="D138" s="146"/>
      <c r="E138" s="146"/>
      <c r="F138" s="146"/>
      <c r="G138" s="146"/>
      <c r="H138" s="146"/>
      <c r="I138" s="146"/>
      <c r="J138" s="145"/>
      <c r="K138" s="102" t="s">
        <v>38</v>
      </c>
      <c r="L138" s="146"/>
      <c r="M138" s="145"/>
      <c r="N138" s="103">
        <v>16203</v>
      </c>
      <c r="O138" s="145"/>
      <c r="P138" s="104"/>
      <c r="Q138" s="145"/>
      <c r="R138" s="48">
        <v>497498</v>
      </c>
    </row>
    <row r="139" spans="1:18" ht="60.75" customHeight="1" x14ac:dyDescent="0.25">
      <c r="A139" s="46" t="s">
        <v>38</v>
      </c>
      <c r="B139" s="47" t="s">
        <v>794</v>
      </c>
      <c r="C139" s="101" t="s">
        <v>793</v>
      </c>
      <c r="D139" s="145"/>
      <c r="E139" s="113" t="s">
        <v>55</v>
      </c>
      <c r="F139" s="145"/>
      <c r="G139" s="48">
        <v>6</v>
      </c>
      <c r="H139" s="103">
        <v>1</v>
      </c>
      <c r="I139" s="145"/>
      <c r="J139" s="48">
        <v>6</v>
      </c>
      <c r="K139" s="104"/>
      <c r="L139" s="145"/>
      <c r="M139" s="49"/>
      <c r="N139" s="104"/>
      <c r="O139" s="145"/>
      <c r="P139" s="104"/>
      <c r="Q139" s="145"/>
      <c r="R139" s="50"/>
    </row>
    <row r="140" spans="1:18" ht="17.45" customHeight="1" x14ac:dyDescent="0.25">
      <c r="A140" s="51" t="s">
        <v>38</v>
      </c>
      <c r="B140" s="52" t="s">
        <v>135</v>
      </c>
      <c r="C140" s="106" t="s">
        <v>792</v>
      </c>
      <c r="D140" s="146"/>
      <c r="E140" s="146"/>
      <c r="F140" s="146"/>
      <c r="G140" s="146"/>
      <c r="H140" s="146"/>
      <c r="I140" s="146"/>
      <c r="J140" s="146"/>
      <c r="K140" s="146"/>
      <c r="L140" s="146"/>
      <c r="M140" s="146"/>
      <c r="N140" s="146"/>
      <c r="O140" s="146"/>
      <c r="P140" s="146"/>
      <c r="Q140" s="145"/>
      <c r="R140" s="52" t="s">
        <v>38</v>
      </c>
    </row>
    <row r="141" spans="1:18" ht="14.25" customHeight="1" x14ac:dyDescent="0.25">
      <c r="A141" s="52" t="s">
        <v>38</v>
      </c>
      <c r="B141" s="53" t="s">
        <v>48</v>
      </c>
      <c r="C141" s="106" t="s">
        <v>92</v>
      </c>
      <c r="D141" s="145"/>
      <c r="E141" s="106" t="s">
        <v>38</v>
      </c>
      <c r="F141" s="145"/>
      <c r="G141" s="52" t="s">
        <v>38</v>
      </c>
      <c r="H141" s="110"/>
      <c r="I141" s="145"/>
      <c r="J141" s="53" t="s">
        <v>38</v>
      </c>
      <c r="K141" s="108">
        <v>97.84</v>
      </c>
      <c r="L141" s="145"/>
      <c r="M141" s="54">
        <v>1</v>
      </c>
      <c r="N141" s="138">
        <v>587</v>
      </c>
      <c r="O141" s="145"/>
      <c r="P141" s="108">
        <v>34.783000000000001</v>
      </c>
      <c r="Q141" s="145"/>
      <c r="R141" s="73">
        <v>20419</v>
      </c>
    </row>
    <row r="142" spans="1:18" ht="14.25" customHeight="1" x14ac:dyDescent="0.25">
      <c r="A142" s="52" t="s">
        <v>38</v>
      </c>
      <c r="B142" s="53" t="s">
        <v>50</v>
      </c>
      <c r="C142" s="106" t="s">
        <v>93</v>
      </c>
      <c r="D142" s="145"/>
      <c r="E142" s="106" t="s">
        <v>38</v>
      </c>
      <c r="F142" s="145"/>
      <c r="G142" s="52" t="s">
        <v>38</v>
      </c>
      <c r="H142" s="110"/>
      <c r="I142" s="145"/>
      <c r="J142" s="53" t="s">
        <v>38</v>
      </c>
      <c r="K142" s="108">
        <v>784.4</v>
      </c>
      <c r="L142" s="145"/>
      <c r="M142" s="54">
        <v>1</v>
      </c>
      <c r="N142" s="138">
        <v>670</v>
      </c>
      <c r="O142" s="145"/>
      <c r="P142" s="108">
        <v>14.993</v>
      </c>
      <c r="Q142" s="145"/>
      <c r="R142" s="73">
        <v>23314</v>
      </c>
    </row>
    <row r="143" spans="1:18" ht="14.25" customHeight="1" x14ac:dyDescent="0.25">
      <c r="A143" s="52" t="s">
        <v>38</v>
      </c>
      <c r="B143" s="53" t="s">
        <v>51</v>
      </c>
      <c r="C143" s="106" t="s">
        <v>94</v>
      </c>
      <c r="D143" s="145"/>
      <c r="E143" s="106" t="s">
        <v>38</v>
      </c>
      <c r="F143" s="145"/>
      <c r="G143" s="52" t="s">
        <v>38</v>
      </c>
      <c r="H143" s="110"/>
      <c r="I143" s="145"/>
      <c r="J143" s="53" t="s">
        <v>38</v>
      </c>
      <c r="K143" s="108">
        <v>111.71</v>
      </c>
      <c r="L143" s="145"/>
      <c r="M143" s="54">
        <v>1</v>
      </c>
      <c r="N143" s="138">
        <v>670</v>
      </c>
      <c r="O143" s="145"/>
      <c r="P143" s="108">
        <v>34.783000000000001</v>
      </c>
      <c r="Q143" s="145"/>
      <c r="R143" s="73">
        <v>23314</v>
      </c>
    </row>
    <row r="144" spans="1:18" ht="14.25" customHeight="1" x14ac:dyDescent="0.25">
      <c r="A144" s="52" t="s">
        <v>38</v>
      </c>
      <c r="B144" s="53" t="s">
        <v>53</v>
      </c>
      <c r="C144" s="106" t="s">
        <v>95</v>
      </c>
      <c r="D144" s="145"/>
      <c r="E144" s="106" t="s">
        <v>38</v>
      </c>
      <c r="F144" s="145"/>
      <c r="G144" s="52" t="s">
        <v>38</v>
      </c>
      <c r="H144" s="110"/>
      <c r="I144" s="145"/>
      <c r="J144" s="53" t="s">
        <v>38</v>
      </c>
      <c r="K144" s="108">
        <v>4.32</v>
      </c>
      <c r="L144" s="145"/>
      <c r="M144" s="54">
        <v>1</v>
      </c>
      <c r="N144" s="138">
        <v>26</v>
      </c>
      <c r="O144" s="145"/>
      <c r="P144" s="108">
        <v>20.050999999999998</v>
      </c>
      <c r="Q144" s="145"/>
      <c r="R144" s="73">
        <v>520</v>
      </c>
    </row>
    <row r="145" spans="1:18" ht="28.35" customHeight="1" x14ac:dyDescent="0.25">
      <c r="A145" s="51" t="s">
        <v>38</v>
      </c>
      <c r="B145" s="52" t="s">
        <v>96</v>
      </c>
      <c r="C145" s="106" t="s">
        <v>97</v>
      </c>
      <c r="D145" s="145"/>
      <c r="E145" s="107" t="s">
        <v>98</v>
      </c>
      <c r="F145" s="145"/>
      <c r="G145" s="54">
        <v>1.96</v>
      </c>
      <c r="H145" s="108">
        <v>1</v>
      </c>
      <c r="I145" s="145"/>
      <c r="J145" s="54">
        <v>11.76</v>
      </c>
      <c r="K145" s="107" t="s">
        <v>38</v>
      </c>
      <c r="L145" s="145"/>
      <c r="M145" s="52" t="s">
        <v>38</v>
      </c>
      <c r="N145" s="106" t="s">
        <v>38</v>
      </c>
      <c r="O145" s="145"/>
      <c r="P145" s="107" t="s">
        <v>38</v>
      </c>
      <c r="Q145" s="145"/>
      <c r="R145" s="52" t="s">
        <v>38</v>
      </c>
    </row>
    <row r="146" spans="1:18" ht="14.25" customHeight="1" x14ac:dyDescent="0.25">
      <c r="A146" s="52" t="s">
        <v>38</v>
      </c>
      <c r="B146" s="52" t="s">
        <v>38</v>
      </c>
      <c r="C146" s="106" t="s">
        <v>99</v>
      </c>
      <c r="D146" s="145"/>
      <c r="E146" s="112" t="s">
        <v>100</v>
      </c>
      <c r="F146" s="145"/>
      <c r="G146" s="54">
        <v>8.32</v>
      </c>
      <c r="H146" s="108">
        <v>1</v>
      </c>
      <c r="I146" s="145"/>
      <c r="J146" s="54">
        <v>49.92</v>
      </c>
      <c r="K146" s="106" t="s">
        <v>38</v>
      </c>
      <c r="L146" s="145"/>
      <c r="M146" s="52" t="s">
        <v>38</v>
      </c>
      <c r="N146" s="106" t="s">
        <v>38</v>
      </c>
      <c r="O146" s="145"/>
      <c r="P146" s="106" t="s">
        <v>38</v>
      </c>
      <c r="Q146" s="145"/>
      <c r="R146" s="50"/>
    </row>
    <row r="147" spans="1:18" ht="14.25" customHeight="1" x14ac:dyDescent="0.25">
      <c r="A147" s="52" t="s">
        <v>38</v>
      </c>
      <c r="B147" s="52" t="s">
        <v>38</v>
      </c>
      <c r="C147" s="106" t="s">
        <v>101</v>
      </c>
      <c r="D147" s="145"/>
      <c r="E147" s="112" t="s">
        <v>100</v>
      </c>
      <c r="F147" s="145"/>
      <c r="G147" s="54">
        <v>7.07</v>
      </c>
      <c r="H147" s="108">
        <v>1</v>
      </c>
      <c r="I147" s="145"/>
      <c r="J147" s="54">
        <v>42.42</v>
      </c>
      <c r="K147" s="106" t="s">
        <v>38</v>
      </c>
      <c r="L147" s="145"/>
      <c r="M147" s="52" t="s">
        <v>38</v>
      </c>
      <c r="N147" s="106" t="s">
        <v>38</v>
      </c>
      <c r="O147" s="145"/>
      <c r="P147" s="106" t="s">
        <v>38</v>
      </c>
      <c r="Q147" s="145"/>
      <c r="R147" s="50"/>
    </row>
    <row r="148" spans="1:18" ht="14.25" customHeight="1" x14ac:dyDescent="0.25">
      <c r="A148" s="52" t="s">
        <v>38</v>
      </c>
      <c r="B148" s="52" t="s">
        <v>38</v>
      </c>
      <c r="C148" s="101" t="s">
        <v>102</v>
      </c>
      <c r="D148" s="146"/>
      <c r="E148" s="146"/>
      <c r="F148" s="146"/>
      <c r="G148" s="146"/>
      <c r="H148" s="146"/>
      <c r="I148" s="146"/>
      <c r="J148" s="145"/>
      <c r="K148" s="103">
        <v>886.56</v>
      </c>
      <c r="L148" s="145"/>
      <c r="M148" s="52" t="s">
        <v>38</v>
      </c>
      <c r="N148" s="139">
        <v>1283</v>
      </c>
      <c r="O148" s="145"/>
      <c r="P148" s="104"/>
      <c r="Q148" s="145"/>
      <c r="R148" s="74">
        <v>44253</v>
      </c>
    </row>
    <row r="149" spans="1:18" ht="14.25" customHeight="1" x14ac:dyDescent="0.25">
      <c r="A149" s="52" t="s">
        <v>38</v>
      </c>
      <c r="B149" s="52" t="s">
        <v>38</v>
      </c>
      <c r="C149" s="106" t="s">
        <v>103</v>
      </c>
      <c r="D149" s="145"/>
      <c r="E149" s="112" t="s">
        <v>38</v>
      </c>
      <c r="F149" s="145"/>
      <c r="G149" s="50"/>
      <c r="H149" s="106" t="s">
        <v>38</v>
      </c>
      <c r="I149" s="145"/>
      <c r="J149" s="53" t="s">
        <v>38</v>
      </c>
      <c r="K149" s="106" t="s">
        <v>38</v>
      </c>
      <c r="L149" s="145"/>
      <c r="M149" s="52" t="s">
        <v>38</v>
      </c>
      <c r="N149" s="138">
        <v>1257</v>
      </c>
      <c r="O149" s="145"/>
      <c r="P149" s="106" t="s">
        <v>38</v>
      </c>
      <c r="Q149" s="145"/>
      <c r="R149" s="73">
        <v>43733</v>
      </c>
    </row>
    <row r="150" spans="1:18" ht="28.35" customHeight="1" x14ac:dyDescent="0.25">
      <c r="A150" s="52" t="s">
        <v>38</v>
      </c>
      <c r="B150" s="52" t="s">
        <v>149</v>
      </c>
      <c r="C150" s="106" t="s">
        <v>148</v>
      </c>
      <c r="D150" s="145"/>
      <c r="E150" s="112" t="s">
        <v>104</v>
      </c>
      <c r="F150" s="145"/>
      <c r="G150" s="54">
        <v>97</v>
      </c>
      <c r="H150" s="108">
        <v>1</v>
      </c>
      <c r="I150" s="145"/>
      <c r="J150" s="54">
        <v>97</v>
      </c>
      <c r="K150" s="110"/>
      <c r="L150" s="145"/>
      <c r="M150" s="53" t="s">
        <v>38</v>
      </c>
      <c r="N150" s="138">
        <v>1219</v>
      </c>
      <c r="O150" s="145"/>
      <c r="P150" s="107" t="s">
        <v>38</v>
      </c>
      <c r="Q150" s="145"/>
      <c r="R150" s="73">
        <v>42421</v>
      </c>
    </row>
    <row r="151" spans="1:18" ht="28.35" customHeight="1" x14ac:dyDescent="0.25">
      <c r="A151" s="52" t="s">
        <v>38</v>
      </c>
      <c r="B151" s="52" t="s">
        <v>147</v>
      </c>
      <c r="C151" s="106" t="s">
        <v>146</v>
      </c>
      <c r="D151" s="145"/>
      <c r="E151" s="112" t="s">
        <v>104</v>
      </c>
      <c r="F151" s="145"/>
      <c r="G151" s="54">
        <v>51</v>
      </c>
      <c r="H151" s="108">
        <v>1</v>
      </c>
      <c r="I151" s="145"/>
      <c r="J151" s="54">
        <v>51</v>
      </c>
      <c r="K151" s="110"/>
      <c r="L151" s="145"/>
      <c r="M151" s="53" t="s">
        <v>38</v>
      </c>
      <c r="N151" s="138">
        <v>641</v>
      </c>
      <c r="O151" s="145"/>
      <c r="P151" s="107" t="s">
        <v>38</v>
      </c>
      <c r="Q151" s="145"/>
      <c r="R151" s="73">
        <v>22304</v>
      </c>
    </row>
    <row r="152" spans="1:18" ht="14.25" customHeight="1" x14ac:dyDescent="0.25">
      <c r="A152" s="55" t="s">
        <v>38</v>
      </c>
      <c r="B152" s="55" t="s">
        <v>38</v>
      </c>
      <c r="C152" s="101" t="s">
        <v>105</v>
      </c>
      <c r="D152" s="146"/>
      <c r="E152" s="146"/>
      <c r="F152" s="146"/>
      <c r="G152" s="146"/>
      <c r="H152" s="146"/>
      <c r="I152" s="146"/>
      <c r="J152" s="145"/>
      <c r="K152" s="102" t="s">
        <v>38</v>
      </c>
      <c r="L152" s="146"/>
      <c r="M152" s="145"/>
      <c r="N152" s="103">
        <v>3143</v>
      </c>
      <c r="O152" s="145"/>
      <c r="P152" s="104"/>
      <c r="Q152" s="145"/>
      <c r="R152" s="48">
        <v>108978</v>
      </c>
    </row>
    <row r="153" spans="1:18" ht="14.25" customHeight="1" x14ac:dyDescent="0.25"/>
    <row r="154" spans="1:18" ht="14.25" customHeight="1" x14ac:dyDescent="0.25">
      <c r="A154" s="57" t="s">
        <v>38</v>
      </c>
      <c r="B154" s="57" t="s">
        <v>38</v>
      </c>
      <c r="C154" s="96" t="s">
        <v>56</v>
      </c>
      <c r="D154" s="144"/>
      <c r="E154" s="144"/>
      <c r="F154" s="144"/>
      <c r="G154" s="144"/>
      <c r="H154" s="144"/>
      <c r="I154" s="144"/>
      <c r="J154" s="144"/>
      <c r="K154" s="144"/>
      <c r="L154" s="144"/>
      <c r="M154" s="143"/>
      <c r="N154" s="97" t="s">
        <v>955</v>
      </c>
      <c r="O154" s="143"/>
      <c r="P154" s="97" t="s">
        <v>38</v>
      </c>
      <c r="Q154" s="143"/>
      <c r="R154" s="56" t="s">
        <v>954</v>
      </c>
    </row>
    <row r="155" spans="1:18" ht="14.25" customHeight="1" x14ac:dyDescent="0.25">
      <c r="A155" s="57" t="s">
        <v>38</v>
      </c>
      <c r="B155" s="57" t="s">
        <v>38</v>
      </c>
      <c r="C155" s="96" t="s">
        <v>144</v>
      </c>
      <c r="D155" s="144"/>
      <c r="E155" s="144"/>
      <c r="F155" s="144"/>
      <c r="G155" s="144"/>
      <c r="H155" s="144"/>
      <c r="I155" s="144"/>
      <c r="J155" s="144"/>
      <c r="K155" s="144"/>
      <c r="L155" s="144"/>
      <c r="M155" s="143"/>
      <c r="N155" s="97" t="s">
        <v>953</v>
      </c>
      <c r="O155" s="143"/>
      <c r="P155" s="97" t="s">
        <v>38</v>
      </c>
      <c r="Q155" s="143"/>
      <c r="R155" s="56" t="s">
        <v>952</v>
      </c>
    </row>
    <row r="156" spans="1:18" ht="14.25" customHeight="1" x14ac:dyDescent="0.25">
      <c r="A156" s="57" t="s">
        <v>38</v>
      </c>
      <c r="B156" s="57" t="s">
        <v>38</v>
      </c>
      <c r="C156" s="96" t="s">
        <v>129</v>
      </c>
      <c r="D156" s="144"/>
      <c r="E156" s="144"/>
      <c r="F156" s="144"/>
      <c r="G156" s="144"/>
      <c r="H156" s="144"/>
      <c r="I156" s="144"/>
      <c r="J156" s="144"/>
      <c r="K156" s="144"/>
      <c r="L156" s="144"/>
      <c r="M156" s="143"/>
      <c r="N156" s="97" t="s">
        <v>951</v>
      </c>
      <c r="O156" s="143"/>
      <c r="P156" s="97" t="s">
        <v>38</v>
      </c>
      <c r="Q156" s="143"/>
      <c r="R156" s="56" t="s">
        <v>950</v>
      </c>
    </row>
    <row r="157" spans="1:18" ht="14.25" customHeight="1" x14ac:dyDescent="0.25">
      <c r="A157" s="57" t="s">
        <v>38</v>
      </c>
      <c r="B157" s="57" t="s">
        <v>38</v>
      </c>
      <c r="C157" s="96" t="s">
        <v>57</v>
      </c>
      <c r="D157" s="144"/>
      <c r="E157" s="144"/>
      <c r="F157" s="144"/>
      <c r="G157" s="144"/>
      <c r="H157" s="144"/>
      <c r="I157" s="144"/>
      <c r="J157" s="144"/>
      <c r="K157" s="144"/>
      <c r="L157" s="144"/>
      <c r="M157" s="143"/>
      <c r="N157" s="97" t="s">
        <v>949</v>
      </c>
      <c r="O157" s="143"/>
      <c r="P157" s="97" t="s">
        <v>38</v>
      </c>
      <c r="Q157" s="143"/>
      <c r="R157" s="56" t="s">
        <v>948</v>
      </c>
    </row>
    <row r="158" spans="1:18" ht="14.25" customHeight="1" x14ac:dyDescent="0.25">
      <c r="A158" s="57" t="s">
        <v>38</v>
      </c>
      <c r="B158" s="57" t="s">
        <v>38</v>
      </c>
      <c r="C158" s="96" t="s">
        <v>141</v>
      </c>
      <c r="D158" s="144"/>
      <c r="E158" s="144"/>
      <c r="F158" s="144"/>
      <c r="G158" s="144"/>
      <c r="H158" s="144"/>
      <c r="I158" s="144"/>
      <c r="J158" s="144"/>
      <c r="K158" s="144"/>
      <c r="L158" s="144"/>
      <c r="M158" s="143"/>
      <c r="N158" s="97" t="s">
        <v>947</v>
      </c>
      <c r="O158" s="143"/>
      <c r="P158" s="97" t="s">
        <v>38</v>
      </c>
      <c r="Q158" s="143"/>
      <c r="R158" s="56" t="s">
        <v>946</v>
      </c>
    </row>
    <row r="159" spans="1:18" ht="14.25" customHeight="1" x14ac:dyDescent="0.25">
      <c r="A159" s="57" t="s">
        <v>38</v>
      </c>
      <c r="B159" s="57" t="s">
        <v>38</v>
      </c>
      <c r="C159" s="96" t="s">
        <v>58</v>
      </c>
      <c r="D159" s="144"/>
      <c r="E159" s="144"/>
      <c r="F159" s="144"/>
      <c r="G159" s="144"/>
      <c r="H159" s="144"/>
      <c r="I159" s="144"/>
      <c r="J159" s="144"/>
      <c r="K159" s="144"/>
      <c r="L159" s="144"/>
      <c r="M159" s="143"/>
      <c r="N159" s="97" t="s">
        <v>38</v>
      </c>
      <c r="O159" s="143"/>
      <c r="P159" s="97" t="s">
        <v>38</v>
      </c>
      <c r="Q159" s="143"/>
      <c r="R159" s="56" t="s">
        <v>945</v>
      </c>
    </row>
    <row r="160" spans="1:18" ht="14.25" customHeight="1" x14ac:dyDescent="0.25">
      <c r="A160" s="57" t="s">
        <v>38</v>
      </c>
      <c r="B160" s="57" t="s">
        <v>38</v>
      </c>
      <c r="C160" s="96" t="s">
        <v>59</v>
      </c>
      <c r="D160" s="144"/>
      <c r="E160" s="144"/>
      <c r="F160" s="144"/>
      <c r="G160" s="144"/>
      <c r="H160" s="144"/>
      <c r="I160" s="144"/>
      <c r="J160" s="144"/>
      <c r="K160" s="144"/>
      <c r="L160" s="144"/>
      <c r="M160" s="143"/>
      <c r="N160" s="97" t="s">
        <v>38</v>
      </c>
      <c r="O160" s="143"/>
      <c r="P160" s="97" t="s">
        <v>38</v>
      </c>
      <c r="Q160" s="143"/>
      <c r="R160" s="56" t="s">
        <v>944</v>
      </c>
    </row>
    <row r="161" spans="1:18" ht="14.25" customHeight="1" x14ac:dyDescent="0.25">
      <c r="A161" s="57" t="s">
        <v>38</v>
      </c>
      <c r="B161" s="57" t="s">
        <v>38</v>
      </c>
      <c r="C161" s="96" t="s">
        <v>128</v>
      </c>
      <c r="D161" s="144"/>
      <c r="E161" s="144"/>
      <c r="F161" s="144"/>
      <c r="G161" s="144"/>
      <c r="H161" s="144"/>
      <c r="I161" s="144"/>
      <c r="J161" s="144"/>
      <c r="K161" s="144"/>
      <c r="L161" s="144"/>
      <c r="M161" s="143"/>
      <c r="N161" s="97" t="s">
        <v>38</v>
      </c>
      <c r="O161" s="143"/>
      <c r="P161" s="97" t="s">
        <v>38</v>
      </c>
      <c r="Q161" s="143"/>
      <c r="R161" s="56" t="s">
        <v>943</v>
      </c>
    </row>
    <row r="162" spans="1:18" ht="18.2" customHeight="1" x14ac:dyDescent="0.25">
      <c r="A162" s="105" t="s">
        <v>140</v>
      </c>
      <c r="B162" s="144"/>
      <c r="C162" s="144"/>
      <c r="D162" s="144"/>
      <c r="E162" s="144"/>
      <c r="F162" s="144"/>
      <c r="G162" s="144"/>
      <c r="H162" s="144"/>
      <c r="I162" s="144"/>
      <c r="J162" s="144"/>
      <c r="K162" s="144"/>
      <c r="L162" s="144"/>
      <c r="M162" s="144"/>
      <c r="N162" s="144"/>
      <c r="O162" s="144"/>
      <c r="P162" s="144"/>
      <c r="Q162" s="144"/>
      <c r="R162" s="144"/>
    </row>
    <row r="163" spans="1:18" ht="38.85" customHeight="1" x14ac:dyDescent="0.25">
      <c r="A163" s="46" t="s">
        <v>38</v>
      </c>
      <c r="B163" s="47" t="s">
        <v>178</v>
      </c>
      <c r="C163" s="101" t="s">
        <v>177</v>
      </c>
      <c r="D163" s="145"/>
      <c r="E163" s="113" t="s">
        <v>176</v>
      </c>
      <c r="F163" s="145"/>
      <c r="G163" s="48">
        <v>3</v>
      </c>
      <c r="H163" s="103">
        <v>1</v>
      </c>
      <c r="I163" s="145"/>
      <c r="J163" s="48">
        <v>3</v>
      </c>
      <c r="K163" s="104"/>
      <c r="L163" s="145"/>
      <c r="M163" s="49"/>
      <c r="N163" s="104"/>
      <c r="O163" s="145"/>
      <c r="P163" s="104"/>
      <c r="Q163" s="145"/>
      <c r="R163" s="50"/>
    </row>
    <row r="164" spans="1:18" ht="17.45" customHeight="1" x14ac:dyDescent="0.25">
      <c r="A164" s="51" t="s">
        <v>38</v>
      </c>
      <c r="B164" s="52" t="s">
        <v>135</v>
      </c>
      <c r="C164" s="106" t="s">
        <v>134</v>
      </c>
      <c r="D164" s="146"/>
      <c r="E164" s="146"/>
      <c r="F164" s="146"/>
      <c r="G164" s="146"/>
      <c r="H164" s="146"/>
      <c r="I164" s="146"/>
      <c r="J164" s="146"/>
      <c r="K164" s="146"/>
      <c r="L164" s="146"/>
      <c r="M164" s="146"/>
      <c r="N164" s="146"/>
      <c r="O164" s="146"/>
      <c r="P164" s="146"/>
      <c r="Q164" s="145"/>
      <c r="R164" s="52" t="s">
        <v>38</v>
      </c>
    </row>
    <row r="165" spans="1:18" ht="14.25" customHeight="1" x14ac:dyDescent="0.25">
      <c r="A165" s="52" t="s">
        <v>38</v>
      </c>
      <c r="B165" s="53" t="s">
        <v>48</v>
      </c>
      <c r="C165" s="106" t="s">
        <v>92</v>
      </c>
      <c r="D165" s="145"/>
      <c r="E165" s="106" t="s">
        <v>38</v>
      </c>
      <c r="F165" s="145"/>
      <c r="G165" s="52" t="s">
        <v>38</v>
      </c>
      <c r="H165" s="110"/>
      <c r="I165" s="145"/>
      <c r="J165" s="53" t="s">
        <v>38</v>
      </c>
      <c r="K165" s="108">
        <v>25.36</v>
      </c>
      <c r="L165" s="145"/>
      <c r="M165" s="54">
        <v>1</v>
      </c>
      <c r="N165" s="138">
        <v>76</v>
      </c>
      <c r="O165" s="145"/>
      <c r="P165" s="108">
        <v>34.783000000000001</v>
      </c>
      <c r="Q165" s="145"/>
      <c r="R165" s="73">
        <v>2646</v>
      </c>
    </row>
    <row r="166" spans="1:18" ht="14.25" customHeight="1" x14ac:dyDescent="0.25">
      <c r="A166" s="52" t="s">
        <v>38</v>
      </c>
      <c r="B166" s="53" t="s">
        <v>50</v>
      </c>
      <c r="C166" s="106" t="s">
        <v>93</v>
      </c>
      <c r="D166" s="145"/>
      <c r="E166" s="106" t="s">
        <v>38</v>
      </c>
      <c r="F166" s="145"/>
      <c r="G166" s="52" t="s">
        <v>38</v>
      </c>
      <c r="H166" s="110"/>
      <c r="I166" s="145"/>
      <c r="J166" s="53" t="s">
        <v>38</v>
      </c>
      <c r="K166" s="110"/>
      <c r="L166" s="145"/>
      <c r="M166" s="54">
        <v>1</v>
      </c>
      <c r="N166" s="110"/>
      <c r="O166" s="145"/>
      <c r="P166" s="110"/>
      <c r="Q166" s="145"/>
      <c r="R166" s="50"/>
    </row>
    <row r="167" spans="1:18" ht="14.25" customHeight="1" x14ac:dyDescent="0.25">
      <c r="A167" s="52" t="s">
        <v>38</v>
      </c>
      <c r="B167" s="53" t="s">
        <v>51</v>
      </c>
      <c r="C167" s="106" t="s">
        <v>94</v>
      </c>
      <c r="D167" s="145"/>
      <c r="E167" s="106" t="s">
        <v>38</v>
      </c>
      <c r="F167" s="145"/>
      <c r="G167" s="52" t="s">
        <v>38</v>
      </c>
      <c r="H167" s="110"/>
      <c r="I167" s="145"/>
      <c r="J167" s="53" t="s">
        <v>38</v>
      </c>
      <c r="K167" s="110"/>
      <c r="L167" s="145"/>
      <c r="M167" s="54">
        <v>1</v>
      </c>
      <c r="N167" s="110"/>
      <c r="O167" s="145"/>
      <c r="P167" s="110"/>
      <c r="Q167" s="145"/>
      <c r="R167" s="50"/>
    </row>
    <row r="168" spans="1:18" ht="14.25" customHeight="1" x14ac:dyDescent="0.25">
      <c r="A168" s="52" t="s">
        <v>38</v>
      </c>
      <c r="B168" s="53" t="s">
        <v>53</v>
      </c>
      <c r="C168" s="106" t="s">
        <v>95</v>
      </c>
      <c r="D168" s="145"/>
      <c r="E168" s="106" t="s">
        <v>38</v>
      </c>
      <c r="F168" s="145"/>
      <c r="G168" s="52" t="s">
        <v>38</v>
      </c>
      <c r="H168" s="110"/>
      <c r="I168" s="145"/>
      <c r="J168" s="53" t="s">
        <v>38</v>
      </c>
      <c r="K168" s="110"/>
      <c r="L168" s="145"/>
      <c r="M168" s="54">
        <v>1</v>
      </c>
      <c r="N168" s="110"/>
      <c r="O168" s="145"/>
      <c r="P168" s="110"/>
      <c r="Q168" s="145"/>
      <c r="R168" s="50"/>
    </row>
    <row r="169" spans="1:18" ht="14.25" customHeight="1" x14ac:dyDescent="0.25">
      <c r="A169" s="52" t="s">
        <v>38</v>
      </c>
      <c r="B169" s="52" t="s">
        <v>38</v>
      </c>
      <c r="C169" s="106" t="s">
        <v>99</v>
      </c>
      <c r="D169" s="145"/>
      <c r="E169" s="112" t="s">
        <v>100</v>
      </c>
      <c r="F169" s="145"/>
      <c r="G169" s="54">
        <v>1.62</v>
      </c>
      <c r="H169" s="108">
        <v>1</v>
      </c>
      <c r="I169" s="145"/>
      <c r="J169" s="54">
        <v>4.8600000000000003</v>
      </c>
      <c r="K169" s="106" t="s">
        <v>38</v>
      </c>
      <c r="L169" s="145"/>
      <c r="M169" s="52" t="s">
        <v>38</v>
      </c>
      <c r="N169" s="106" t="s">
        <v>38</v>
      </c>
      <c r="O169" s="145"/>
      <c r="P169" s="106" t="s">
        <v>38</v>
      </c>
      <c r="Q169" s="145"/>
      <c r="R169" s="50"/>
    </row>
    <row r="170" spans="1:18" ht="14.25" customHeight="1" x14ac:dyDescent="0.25">
      <c r="A170" s="52" t="s">
        <v>38</v>
      </c>
      <c r="B170" s="52" t="s">
        <v>38</v>
      </c>
      <c r="C170" s="106" t="s">
        <v>101</v>
      </c>
      <c r="D170" s="145"/>
      <c r="E170" s="112" t="s">
        <v>100</v>
      </c>
      <c r="F170" s="145"/>
      <c r="G170" s="50"/>
      <c r="H170" s="108">
        <v>1</v>
      </c>
      <c r="I170" s="145"/>
      <c r="J170" s="50"/>
      <c r="K170" s="106" t="s">
        <v>38</v>
      </c>
      <c r="L170" s="145"/>
      <c r="M170" s="52" t="s">
        <v>38</v>
      </c>
      <c r="N170" s="106" t="s">
        <v>38</v>
      </c>
      <c r="O170" s="145"/>
      <c r="P170" s="106" t="s">
        <v>38</v>
      </c>
      <c r="Q170" s="145"/>
      <c r="R170" s="50"/>
    </row>
    <row r="171" spans="1:18" ht="14.25" customHeight="1" x14ac:dyDescent="0.25">
      <c r="A171" s="52" t="s">
        <v>38</v>
      </c>
      <c r="B171" s="52" t="s">
        <v>38</v>
      </c>
      <c r="C171" s="101" t="s">
        <v>102</v>
      </c>
      <c r="D171" s="146"/>
      <c r="E171" s="146"/>
      <c r="F171" s="146"/>
      <c r="G171" s="146"/>
      <c r="H171" s="146"/>
      <c r="I171" s="146"/>
      <c r="J171" s="145"/>
      <c r="K171" s="103">
        <v>25.36</v>
      </c>
      <c r="L171" s="145"/>
      <c r="M171" s="52" t="s">
        <v>38</v>
      </c>
      <c r="N171" s="139">
        <v>76</v>
      </c>
      <c r="O171" s="145"/>
      <c r="P171" s="104"/>
      <c r="Q171" s="145"/>
      <c r="R171" s="74">
        <v>2646</v>
      </c>
    </row>
    <row r="172" spans="1:18" ht="14.25" customHeight="1" x14ac:dyDescent="0.25">
      <c r="A172" s="52" t="s">
        <v>38</v>
      </c>
      <c r="B172" s="52" t="s">
        <v>38</v>
      </c>
      <c r="C172" s="106" t="s">
        <v>103</v>
      </c>
      <c r="D172" s="145"/>
      <c r="E172" s="112" t="s">
        <v>38</v>
      </c>
      <c r="F172" s="145"/>
      <c r="G172" s="50"/>
      <c r="H172" s="106" t="s">
        <v>38</v>
      </c>
      <c r="I172" s="145"/>
      <c r="J172" s="53" t="s">
        <v>38</v>
      </c>
      <c r="K172" s="106" t="s">
        <v>38</v>
      </c>
      <c r="L172" s="145"/>
      <c r="M172" s="52" t="s">
        <v>38</v>
      </c>
      <c r="N172" s="138">
        <v>76</v>
      </c>
      <c r="O172" s="145"/>
      <c r="P172" s="106" t="s">
        <v>38</v>
      </c>
      <c r="Q172" s="145"/>
      <c r="R172" s="73">
        <v>2646</v>
      </c>
    </row>
    <row r="173" spans="1:18" ht="38.85" customHeight="1" x14ac:dyDescent="0.25">
      <c r="A173" s="52" t="s">
        <v>38</v>
      </c>
      <c r="B173" s="52" t="s">
        <v>133</v>
      </c>
      <c r="C173" s="106" t="s">
        <v>132</v>
      </c>
      <c r="D173" s="145"/>
      <c r="E173" s="112" t="s">
        <v>104</v>
      </c>
      <c r="F173" s="145"/>
      <c r="G173" s="54">
        <v>74</v>
      </c>
      <c r="H173" s="108">
        <v>1</v>
      </c>
      <c r="I173" s="145"/>
      <c r="J173" s="54">
        <v>74</v>
      </c>
      <c r="K173" s="110"/>
      <c r="L173" s="145"/>
      <c r="M173" s="53" t="s">
        <v>38</v>
      </c>
      <c r="N173" s="138">
        <v>56</v>
      </c>
      <c r="O173" s="145"/>
      <c r="P173" s="107" t="s">
        <v>38</v>
      </c>
      <c r="Q173" s="145"/>
      <c r="R173" s="73">
        <v>1958</v>
      </c>
    </row>
    <row r="174" spans="1:18" ht="38.85" customHeight="1" x14ac:dyDescent="0.25">
      <c r="A174" s="52" t="s">
        <v>38</v>
      </c>
      <c r="B174" s="52" t="s">
        <v>131</v>
      </c>
      <c r="C174" s="106" t="s">
        <v>130</v>
      </c>
      <c r="D174" s="145"/>
      <c r="E174" s="112" t="s">
        <v>104</v>
      </c>
      <c r="F174" s="145"/>
      <c r="G174" s="54">
        <v>36</v>
      </c>
      <c r="H174" s="108">
        <v>1</v>
      </c>
      <c r="I174" s="145"/>
      <c r="J174" s="54">
        <v>36</v>
      </c>
      <c r="K174" s="110"/>
      <c r="L174" s="145"/>
      <c r="M174" s="53" t="s">
        <v>38</v>
      </c>
      <c r="N174" s="138">
        <v>27</v>
      </c>
      <c r="O174" s="145"/>
      <c r="P174" s="107" t="s">
        <v>38</v>
      </c>
      <c r="Q174" s="145"/>
      <c r="R174" s="73">
        <v>953</v>
      </c>
    </row>
    <row r="175" spans="1:18" ht="14.25" customHeight="1" x14ac:dyDescent="0.25">
      <c r="A175" s="55" t="s">
        <v>38</v>
      </c>
      <c r="B175" s="55" t="s">
        <v>38</v>
      </c>
      <c r="C175" s="101" t="s">
        <v>105</v>
      </c>
      <c r="D175" s="146"/>
      <c r="E175" s="146"/>
      <c r="F175" s="146"/>
      <c r="G175" s="146"/>
      <c r="H175" s="146"/>
      <c r="I175" s="146"/>
      <c r="J175" s="145"/>
      <c r="K175" s="102" t="s">
        <v>38</v>
      </c>
      <c r="L175" s="146"/>
      <c r="M175" s="145"/>
      <c r="N175" s="103">
        <v>159</v>
      </c>
      <c r="O175" s="145"/>
      <c r="P175" s="104"/>
      <c r="Q175" s="145"/>
      <c r="R175" s="48">
        <v>5557</v>
      </c>
    </row>
    <row r="176" spans="1:18" ht="28.35" customHeight="1" x14ac:dyDescent="0.25">
      <c r="A176" s="46" t="s">
        <v>38</v>
      </c>
      <c r="B176" s="47" t="s">
        <v>175</v>
      </c>
      <c r="C176" s="101" t="s">
        <v>174</v>
      </c>
      <c r="D176" s="145"/>
      <c r="E176" s="113" t="s">
        <v>173</v>
      </c>
      <c r="F176" s="145"/>
      <c r="G176" s="48">
        <v>3</v>
      </c>
      <c r="H176" s="103">
        <v>1</v>
      </c>
      <c r="I176" s="145"/>
      <c r="J176" s="48">
        <v>3</v>
      </c>
      <c r="K176" s="104"/>
      <c r="L176" s="145"/>
      <c r="M176" s="49"/>
      <c r="N176" s="104"/>
      <c r="O176" s="145"/>
      <c r="P176" s="104"/>
      <c r="Q176" s="145"/>
      <c r="R176" s="50"/>
    </row>
    <row r="177" spans="1:18" ht="17.45" customHeight="1" x14ac:dyDescent="0.25">
      <c r="A177" s="51" t="s">
        <v>38</v>
      </c>
      <c r="B177" s="52" t="s">
        <v>135</v>
      </c>
      <c r="C177" s="106" t="s">
        <v>134</v>
      </c>
      <c r="D177" s="146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146"/>
      <c r="Q177" s="145"/>
      <c r="R177" s="52" t="s">
        <v>38</v>
      </c>
    </row>
    <row r="178" spans="1:18" ht="14.25" customHeight="1" x14ac:dyDescent="0.25">
      <c r="A178" s="52" t="s">
        <v>38</v>
      </c>
      <c r="B178" s="53" t="s">
        <v>48</v>
      </c>
      <c r="C178" s="106" t="s">
        <v>92</v>
      </c>
      <c r="D178" s="145"/>
      <c r="E178" s="106" t="s">
        <v>38</v>
      </c>
      <c r="F178" s="145"/>
      <c r="G178" s="52" t="s">
        <v>38</v>
      </c>
      <c r="H178" s="110"/>
      <c r="I178" s="145"/>
      <c r="J178" s="53" t="s">
        <v>38</v>
      </c>
      <c r="K178" s="108">
        <v>68.099999999999994</v>
      </c>
      <c r="L178" s="145"/>
      <c r="M178" s="54">
        <v>1</v>
      </c>
      <c r="N178" s="138">
        <v>204</v>
      </c>
      <c r="O178" s="145"/>
      <c r="P178" s="108">
        <v>34.783000000000001</v>
      </c>
      <c r="Q178" s="145"/>
      <c r="R178" s="73">
        <v>7106</v>
      </c>
    </row>
    <row r="179" spans="1:18" ht="14.25" customHeight="1" x14ac:dyDescent="0.25">
      <c r="A179" s="52" t="s">
        <v>38</v>
      </c>
      <c r="B179" s="53" t="s">
        <v>50</v>
      </c>
      <c r="C179" s="106" t="s">
        <v>93</v>
      </c>
      <c r="D179" s="145"/>
      <c r="E179" s="106" t="s">
        <v>38</v>
      </c>
      <c r="F179" s="145"/>
      <c r="G179" s="52" t="s">
        <v>38</v>
      </c>
      <c r="H179" s="110"/>
      <c r="I179" s="145"/>
      <c r="J179" s="53" t="s">
        <v>38</v>
      </c>
      <c r="K179" s="110"/>
      <c r="L179" s="145"/>
      <c r="M179" s="54">
        <v>1</v>
      </c>
      <c r="N179" s="110"/>
      <c r="O179" s="145"/>
      <c r="P179" s="110"/>
      <c r="Q179" s="145"/>
      <c r="R179" s="50"/>
    </row>
    <row r="180" spans="1:18" ht="14.25" customHeight="1" x14ac:dyDescent="0.25">
      <c r="A180" s="52" t="s">
        <v>38</v>
      </c>
      <c r="B180" s="53" t="s">
        <v>51</v>
      </c>
      <c r="C180" s="106" t="s">
        <v>94</v>
      </c>
      <c r="D180" s="145"/>
      <c r="E180" s="106" t="s">
        <v>38</v>
      </c>
      <c r="F180" s="145"/>
      <c r="G180" s="52" t="s">
        <v>38</v>
      </c>
      <c r="H180" s="110"/>
      <c r="I180" s="145"/>
      <c r="J180" s="53" t="s">
        <v>38</v>
      </c>
      <c r="K180" s="110"/>
      <c r="L180" s="145"/>
      <c r="M180" s="54">
        <v>1</v>
      </c>
      <c r="N180" s="110"/>
      <c r="O180" s="145"/>
      <c r="P180" s="110"/>
      <c r="Q180" s="145"/>
      <c r="R180" s="50"/>
    </row>
    <row r="181" spans="1:18" ht="14.25" customHeight="1" x14ac:dyDescent="0.25">
      <c r="A181" s="52" t="s">
        <v>38</v>
      </c>
      <c r="B181" s="53" t="s">
        <v>53</v>
      </c>
      <c r="C181" s="106" t="s">
        <v>95</v>
      </c>
      <c r="D181" s="145"/>
      <c r="E181" s="106" t="s">
        <v>38</v>
      </c>
      <c r="F181" s="145"/>
      <c r="G181" s="52" t="s">
        <v>38</v>
      </c>
      <c r="H181" s="110"/>
      <c r="I181" s="145"/>
      <c r="J181" s="53" t="s">
        <v>38</v>
      </c>
      <c r="K181" s="110"/>
      <c r="L181" s="145"/>
      <c r="M181" s="54">
        <v>1</v>
      </c>
      <c r="N181" s="110"/>
      <c r="O181" s="145"/>
      <c r="P181" s="110"/>
      <c r="Q181" s="145"/>
      <c r="R181" s="50"/>
    </row>
    <row r="182" spans="1:18" ht="14.25" customHeight="1" x14ac:dyDescent="0.25">
      <c r="A182" s="52" t="s">
        <v>38</v>
      </c>
      <c r="B182" s="52" t="s">
        <v>38</v>
      </c>
      <c r="C182" s="106" t="s">
        <v>99</v>
      </c>
      <c r="D182" s="145"/>
      <c r="E182" s="112" t="s">
        <v>100</v>
      </c>
      <c r="F182" s="145"/>
      <c r="G182" s="54">
        <v>4.8600000000000003</v>
      </c>
      <c r="H182" s="108">
        <v>1</v>
      </c>
      <c r="I182" s="145"/>
      <c r="J182" s="54">
        <v>14.58</v>
      </c>
      <c r="K182" s="106" t="s">
        <v>38</v>
      </c>
      <c r="L182" s="145"/>
      <c r="M182" s="52" t="s">
        <v>38</v>
      </c>
      <c r="N182" s="106" t="s">
        <v>38</v>
      </c>
      <c r="O182" s="145"/>
      <c r="P182" s="106" t="s">
        <v>38</v>
      </c>
      <c r="Q182" s="145"/>
      <c r="R182" s="50"/>
    </row>
    <row r="183" spans="1:18" ht="14.25" customHeight="1" x14ac:dyDescent="0.25">
      <c r="A183" s="52" t="s">
        <v>38</v>
      </c>
      <c r="B183" s="52" t="s">
        <v>38</v>
      </c>
      <c r="C183" s="106" t="s">
        <v>101</v>
      </c>
      <c r="D183" s="145"/>
      <c r="E183" s="112" t="s">
        <v>100</v>
      </c>
      <c r="F183" s="145"/>
      <c r="G183" s="50"/>
      <c r="H183" s="108">
        <v>1</v>
      </c>
      <c r="I183" s="145"/>
      <c r="J183" s="50"/>
      <c r="K183" s="106" t="s">
        <v>38</v>
      </c>
      <c r="L183" s="145"/>
      <c r="M183" s="52" t="s">
        <v>38</v>
      </c>
      <c r="N183" s="106" t="s">
        <v>38</v>
      </c>
      <c r="O183" s="145"/>
      <c r="P183" s="106" t="s">
        <v>38</v>
      </c>
      <c r="Q183" s="145"/>
      <c r="R183" s="50"/>
    </row>
    <row r="184" spans="1:18" ht="14.25" customHeight="1" x14ac:dyDescent="0.25">
      <c r="A184" s="52" t="s">
        <v>38</v>
      </c>
      <c r="B184" s="52" t="s">
        <v>38</v>
      </c>
      <c r="C184" s="101" t="s">
        <v>102</v>
      </c>
      <c r="D184" s="146"/>
      <c r="E184" s="146"/>
      <c r="F184" s="146"/>
      <c r="G184" s="146"/>
      <c r="H184" s="146"/>
      <c r="I184" s="146"/>
      <c r="J184" s="145"/>
      <c r="K184" s="103">
        <v>68.099999999999994</v>
      </c>
      <c r="L184" s="145"/>
      <c r="M184" s="52" t="s">
        <v>38</v>
      </c>
      <c r="N184" s="139">
        <v>204</v>
      </c>
      <c r="O184" s="145"/>
      <c r="P184" s="104"/>
      <c r="Q184" s="145"/>
      <c r="R184" s="74">
        <v>7106</v>
      </c>
    </row>
    <row r="185" spans="1:18" ht="14.25" customHeight="1" x14ac:dyDescent="0.25">
      <c r="A185" s="52" t="s">
        <v>38</v>
      </c>
      <c r="B185" s="52" t="s">
        <v>38</v>
      </c>
      <c r="C185" s="106" t="s">
        <v>103</v>
      </c>
      <c r="D185" s="145"/>
      <c r="E185" s="112" t="s">
        <v>38</v>
      </c>
      <c r="F185" s="145"/>
      <c r="G185" s="50"/>
      <c r="H185" s="106" t="s">
        <v>38</v>
      </c>
      <c r="I185" s="145"/>
      <c r="J185" s="53" t="s">
        <v>38</v>
      </c>
      <c r="K185" s="106" t="s">
        <v>38</v>
      </c>
      <c r="L185" s="145"/>
      <c r="M185" s="52" t="s">
        <v>38</v>
      </c>
      <c r="N185" s="138">
        <v>204</v>
      </c>
      <c r="O185" s="145"/>
      <c r="P185" s="106" t="s">
        <v>38</v>
      </c>
      <c r="Q185" s="145"/>
      <c r="R185" s="73">
        <v>7106</v>
      </c>
    </row>
    <row r="186" spans="1:18" ht="38.85" customHeight="1" x14ac:dyDescent="0.25">
      <c r="A186" s="52" t="s">
        <v>38</v>
      </c>
      <c r="B186" s="52" t="s">
        <v>133</v>
      </c>
      <c r="C186" s="106" t="s">
        <v>132</v>
      </c>
      <c r="D186" s="145"/>
      <c r="E186" s="112" t="s">
        <v>104</v>
      </c>
      <c r="F186" s="145"/>
      <c r="G186" s="54">
        <v>74</v>
      </c>
      <c r="H186" s="108">
        <v>1</v>
      </c>
      <c r="I186" s="145"/>
      <c r="J186" s="54">
        <v>74</v>
      </c>
      <c r="K186" s="110"/>
      <c r="L186" s="145"/>
      <c r="M186" s="53" t="s">
        <v>38</v>
      </c>
      <c r="N186" s="138">
        <v>151</v>
      </c>
      <c r="O186" s="145"/>
      <c r="P186" s="107" t="s">
        <v>38</v>
      </c>
      <c r="Q186" s="145"/>
      <c r="R186" s="73">
        <v>5258</v>
      </c>
    </row>
    <row r="187" spans="1:18" ht="38.85" customHeight="1" x14ac:dyDescent="0.25">
      <c r="A187" s="52" t="s">
        <v>38</v>
      </c>
      <c r="B187" s="52" t="s">
        <v>131</v>
      </c>
      <c r="C187" s="106" t="s">
        <v>130</v>
      </c>
      <c r="D187" s="145"/>
      <c r="E187" s="112" t="s">
        <v>104</v>
      </c>
      <c r="F187" s="145"/>
      <c r="G187" s="54">
        <v>36</v>
      </c>
      <c r="H187" s="108">
        <v>1</v>
      </c>
      <c r="I187" s="145"/>
      <c r="J187" s="54">
        <v>36</v>
      </c>
      <c r="K187" s="110"/>
      <c r="L187" s="145"/>
      <c r="M187" s="53" t="s">
        <v>38</v>
      </c>
      <c r="N187" s="138">
        <v>73</v>
      </c>
      <c r="O187" s="145"/>
      <c r="P187" s="107" t="s">
        <v>38</v>
      </c>
      <c r="Q187" s="145"/>
      <c r="R187" s="73">
        <v>2558</v>
      </c>
    </row>
    <row r="188" spans="1:18" ht="14.25" customHeight="1" x14ac:dyDescent="0.25">
      <c r="A188" s="55" t="s">
        <v>38</v>
      </c>
      <c r="B188" s="55" t="s">
        <v>38</v>
      </c>
      <c r="C188" s="101" t="s">
        <v>105</v>
      </c>
      <c r="D188" s="146"/>
      <c r="E188" s="146"/>
      <c r="F188" s="146"/>
      <c r="G188" s="146"/>
      <c r="H188" s="146"/>
      <c r="I188" s="146"/>
      <c r="J188" s="145"/>
      <c r="K188" s="102" t="s">
        <v>38</v>
      </c>
      <c r="L188" s="146"/>
      <c r="M188" s="145"/>
      <c r="N188" s="103">
        <v>428</v>
      </c>
      <c r="O188" s="145"/>
      <c r="P188" s="104"/>
      <c r="Q188" s="145"/>
      <c r="R188" s="48">
        <v>14922</v>
      </c>
    </row>
    <row r="189" spans="1:18" ht="60.75" customHeight="1" x14ac:dyDescent="0.25">
      <c r="A189" s="46" t="s">
        <v>38</v>
      </c>
      <c r="B189" s="47" t="s">
        <v>816</v>
      </c>
      <c r="C189" s="101" t="s">
        <v>942</v>
      </c>
      <c r="D189" s="145"/>
      <c r="E189" s="113" t="s">
        <v>815</v>
      </c>
      <c r="F189" s="145"/>
      <c r="G189" s="48">
        <v>5</v>
      </c>
      <c r="H189" s="103">
        <v>1</v>
      </c>
      <c r="I189" s="145"/>
      <c r="J189" s="48">
        <v>5</v>
      </c>
      <c r="K189" s="104"/>
      <c r="L189" s="145"/>
      <c r="M189" s="49"/>
      <c r="N189" s="104"/>
      <c r="O189" s="145"/>
      <c r="P189" s="104"/>
      <c r="Q189" s="145"/>
      <c r="R189" s="50"/>
    </row>
    <row r="190" spans="1:18" ht="17.45" customHeight="1" x14ac:dyDescent="0.25">
      <c r="A190" s="51" t="s">
        <v>38</v>
      </c>
      <c r="B190" s="52" t="s">
        <v>135</v>
      </c>
      <c r="C190" s="106" t="s">
        <v>134</v>
      </c>
      <c r="D190" s="146"/>
      <c r="E190" s="146"/>
      <c r="F190" s="146"/>
      <c r="G190" s="146"/>
      <c r="H190" s="146"/>
      <c r="I190" s="146"/>
      <c r="J190" s="146"/>
      <c r="K190" s="146"/>
      <c r="L190" s="146"/>
      <c r="M190" s="146"/>
      <c r="N190" s="146"/>
      <c r="O190" s="146"/>
      <c r="P190" s="146"/>
      <c r="Q190" s="145"/>
      <c r="R190" s="52" t="s">
        <v>38</v>
      </c>
    </row>
    <row r="191" spans="1:18" ht="14.25" customHeight="1" x14ac:dyDescent="0.25">
      <c r="A191" s="52" t="s">
        <v>38</v>
      </c>
      <c r="B191" s="53" t="s">
        <v>48</v>
      </c>
      <c r="C191" s="106" t="s">
        <v>92</v>
      </c>
      <c r="D191" s="145"/>
      <c r="E191" s="106" t="s">
        <v>38</v>
      </c>
      <c r="F191" s="145"/>
      <c r="G191" s="52" t="s">
        <v>38</v>
      </c>
      <c r="H191" s="110"/>
      <c r="I191" s="145"/>
      <c r="J191" s="53" t="s">
        <v>38</v>
      </c>
      <c r="K191" s="108">
        <v>20.309999999999999</v>
      </c>
      <c r="L191" s="145"/>
      <c r="M191" s="54">
        <v>1</v>
      </c>
      <c r="N191" s="138">
        <v>102</v>
      </c>
      <c r="O191" s="145"/>
      <c r="P191" s="108">
        <v>34.783000000000001</v>
      </c>
      <c r="Q191" s="145"/>
      <c r="R191" s="73">
        <v>3532</v>
      </c>
    </row>
    <row r="192" spans="1:18" ht="14.25" customHeight="1" x14ac:dyDescent="0.25">
      <c r="A192" s="52" t="s">
        <v>38</v>
      </c>
      <c r="B192" s="53" t="s">
        <v>50</v>
      </c>
      <c r="C192" s="106" t="s">
        <v>93</v>
      </c>
      <c r="D192" s="145"/>
      <c r="E192" s="106" t="s">
        <v>38</v>
      </c>
      <c r="F192" s="145"/>
      <c r="G192" s="52" t="s">
        <v>38</v>
      </c>
      <c r="H192" s="110"/>
      <c r="I192" s="145"/>
      <c r="J192" s="53" t="s">
        <v>38</v>
      </c>
      <c r="K192" s="110"/>
      <c r="L192" s="145"/>
      <c r="M192" s="54">
        <v>1</v>
      </c>
      <c r="N192" s="110"/>
      <c r="O192" s="145"/>
      <c r="P192" s="110"/>
      <c r="Q192" s="145"/>
      <c r="R192" s="50"/>
    </row>
    <row r="193" spans="1:18" ht="14.25" customHeight="1" x14ac:dyDescent="0.25">
      <c r="A193" s="52" t="s">
        <v>38</v>
      </c>
      <c r="B193" s="53" t="s">
        <v>51</v>
      </c>
      <c r="C193" s="106" t="s">
        <v>94</v>
      </c>
      <c r="D193" s="145"/>
      <c r="E193" s="106" t="s">
        <v>38</v>
      </c>
      <c r="F193" s="145"/>
      <c r="G193" s="52" t="s">
        <v>38</v>
      </c>
      <c r="H193" s="110"/>
      <c r="I193" s="145"/>
      <c r="J193" s="53" t="s">
        <v>38</v>
      </c>
      <c r="K193" s="110"/>
      <c r="L193" s="145"/>
      <c r="M193" s="54">
        <v>1</v>
      </c>
      <c r="N193" s="110"/>
      <c r="O193" s="145"/>
      <c r="P193" s="110"/>
      <c r="Q193" s="145"/>
      <c r="R193" s="50"/>
    </row>
    <row r="194" spans="1:18" ht="14.25" customHeight="1" x14ac:dyDescent="0.25">
      <c r="A194" s="52" t="s">
        <v>38</v>
      </c>
      <c r="B194" s="53" t="s">
        <v>53</v>
      </c>
      <c r="C194" s="106" t="s">
        <v>95</v>
      </c>
      <c r="D194" s="145"/>
      <c r="E194" s="106" t="s">
        <v>38</v>
      </c>
      <c r="F194" s="145"/>
      <c r="G194" s="52" t="s">
        <v>38</v>
      </c>
      <c r="H194" s="110"/>
      <c r="I194" s="145"/>
      <c r="J194" s="53" t="s">
        <v>38</v>
      </c>
      <c r="K194" s="110"/>
      <c r="L194" s="145"/>
      <c r="M194" s="54">
        <v>1</v>
      </c>
      <c r="N194" s="110"/>
      <c r="O194" s="145"/>
      <c r="P194" s="110"/>
      <c r="Q194" s="145"/>
      <c r="R194" s="50"/>
    </row>
    <row r="195" spans="1:18" ht="14.25" customHeight="1" x14ac:dyDescent="0.25">
      <c r="A195" s="52" t="s">
        <v>38</v>
      </c>
      <c r="B195" s="52" t="s">
        <v>38</v>
      </c>
      <c r="C195" s="106" t="s">
        <v>99</v>
      </c>
      <c r="D195" s="145"/>
      <c r="E195" s="112" t="s">
        <v>100</v>
      </c>
      <c r="F195" s="145"/>
      <c r="G195" s="54">
        <v>1.45</v>
      </c>
      <c r="H195" s="108">
        <v>1</v>
      </c>
      <c r="I195" s="145"/>
      <c r="J195" s="54">
        <v>7.25</v>
      </c>
      <c r="K195" s="106" t="s">
        <v>38</v>
      </c>
      <c r="L195" s="145"/>
      <c r="M195" s="52" t="s">
        <v>38</v>
      </c>
      <c r="N195" s="106" t="s">
        <v>38</v>
      </c>
      <c r="O195" s="145"/>
      <c r="P195" s="106" t="s">
        <v>38</v>
      </c>
      <c r="Q195" s="145"/>
      <c r="R195" s="50"/>
    </row>
    <row r="196" spans="1:18" ht="14.25" customHeight="1" x14ac:dyDescent="0.25">
      <c r="A196" s="52" t="s">
        <v>38</v>
      </c>
      <c r="B196" s="52" t="s">
        <v>38</v>
      </c>
      <c r="C196" s="106" t="s">
        <v>101</v>
      </c>
      <c r="D196" s="145"/>
      <c r="E196" s="112" t="s">
        <v>100</v>
      </c>
      <c r="F196" s="145"/>
      <c r="G196" s="50"/>
      <c r="H196" s="108">
        <v>1</v>
      </c>
      <c r="I196" s="145"/>
      <c r="J196" s="50"/>
      <c r="K196" s="106" t="s">
        <v>38</v>
      </c>
      <c r="L196" s="145"/>
      <c r="M196" s="52" t="s">
        <v>38</v>
      </c>
      <c r="N196" s="106" t="s">
        <v>38</v>
      </c>
      <c r="O196" s="145"/>
      <c r="P196" s="106" t="s">
        <v>38</v>
      </c>
      <c r="Q196" s="145"/>
      <c r="R196" s="50"/>
    </row>
    <row r="197" spans="1:18" ht="14.25" customHeight="1" x14ac:dyDescent="0.25">
      <c r="A197" s="52" t="s">
        <v>38</v>
      </c>
      <c r="B197" s="52" t="s">
        <v>38</v>
      </c>
      <c r="C197" s="101" t="s">
        <v>102</v>
      </c>
      <c r="D197" s="146"/>
      <c r="E197" s="146"/>
      <c r="F197" s="146"/>
      <c r="G197" s="146"/>
      <c r="H197" s="146"/>
      <c r="I197" s="146"/>
      <c r="J197" s="145"/>
      <c r="K197" s="103">
        <v>20.309999999999999</v>
      </c>
      <c r="L197" s="145"/>
      <c r="M197" s="52" t="s">
        <v>38</v>
      </c>
      <c r="N197" s="139">
        <v>102</v>
      </c>
      <c r="O197" s="145"/>
      <c r="P197" s="104"/>
      <c r="Q197" s="145"/>
      <c r="R197" s="74">
        <v>3532</v>
      </c>
    </row>
    <row r="198" spans="1:18" ht="14.25" customHeight="1" x14ac:dyDescent="0.25">
      <c r="A198" s="52" t="s">
        <v>38</v>
      </c>
      <c r="B198" s="52" t="s">
        <v>38</v>
      </c>
      <c r="C198" s="106" t="s">
        <v>103</v>
      </c>
      <c r="D198" s="145"/>
      <c r="E198" s="112" t="s">
        <v>38</v>
      </c>
      <c r="F198" s="145"/>
      <c r="G198" s="50"/>
      <c r="H198" s="106" t="s">
        <v>38</v>
      </c>
      <c r="I198" s="145"/>
      <c r="J198" s="53" t="s">
        <v>38</v>
      </c>
      <c r="K198" s="106" t="s">
        <v>38</v>
      </c>
      <c r="L198" s="145"/>
      <c r="M198" s="52" t="s">
        <v>38</v>
      </c>
      <c r="N198" s="138">
        <v>102</v>
      </c>
      <c r="O198" s="145"/>
      <c r="P198" s="106" t="s">
        <v>38</v>
      </c>
      <c r="Q198" s="145"/>
      <c r="R198" s="73">
        <v>3532</v>
      </c>
    </row>
    <row r="199" spans="1:18" ht="38.85" customHeight="1" x14ac:dyDescent="0.25">
      <c r="A199" s="52" t="s">
        <v>38</v>
      </c>
      <c r="B199" s="52" t="s">
        <v>133</v>
      </c>
      <c r="C199" s="106" t="s">
        <v>132</v>
      </c>
      <c r="D199" s="145"/>
      <c r="E199" s="112" t="s">
        <v>104</v>
      </c>
      <c r="F199" s="145"/>
      <c r="G199" s="54">
        <v>74</v>
      </c>
      <c r="H199" s="108">
        <v>1</v>
      </c>
      <c r="I199" s="145"/>
      <c r="J199" s="54">
        <v>74</v>
      </c>
      <c r="K199" s="110"/>
      <c r="L199" s="145"/>
      <c r="M199" s="53" t="s">
        <v>38</v>
      </c>
      <c r="N199" s="138">
        <v>75</v>
      </c>
      <c r="O199" s="145"/>
      <c r="P199" s="107" t="s">
        <v>38</v>
      </c>
      <c r="Q199" s="145"/>
      <c r="R199" s="73">
        <v>2614</v>
      </c>
    </row>
    <row r="200" spans="1:18" ht="38.85" customHeight="1" x14ac:dyDescent="0.25">
      <c r="A200" s="52" t="s">
        <v>38</v>
      </c>
      <c r="B200" s="52" t="s">
        <v>131</v>
      </c>
      <c r="C200" s="106" t="s">
        <v>130</v>
      </c>
      <c r="D200" s="145"/>
      <c r="E200" s="112" t="s">
        <v>104</v>
      </c>
      <c r="F200" s="145"/>
      <c r="G200" s="54">
        <v>36</v>
      </c>
      <c r="H200" s="108">
        <v>1</v>
      </c>
      <c r="I200" s="145"/>
      <c r="J200" s="54">
        <v>36</v>
      </c>
      <c r="K200" s="110"/>
      <c r="L200" s="143"/>
      <c r="M200" s="53" t="s">
        <v>38</v>
      </c>
      <c r="N200" s="138">
        <v>37</v>
      </c>
      <c r="O200" s="143"/>
      <c r="P200" s="107" t="s">
        <v>38</v>
      </c>
      <c r="Q200" s="143"/>
      <c r="R200" s="73">
        <v>1272</v>
      </c>
    </row>
    <row r="201" spans="1:18" ht="14.25" customHeight="1" x14ac:dyDescent="0.25">
      <c r="A201" s="55" t="s">
        <v>38</v>
      </c>
      <c r="B201" s="55" t="s">
        <v>38</v>
      </c>
      <c r="C201" s="101" t="s">
        <v>105</v>
      </c>
      <c r="D201" s="144"/>
      <c r="E201" s="144"/>
      <c r="F201" s="144"/>
      <c r="G201" s="144"/>
      <c r="H201" s="144"/>
      <c r="I201" s="144"/>
      <c r="J201" s="143"/>
      <c r="K201" s="102" t="s">
        <v>38</v>
      </c>
      <c r="L201" s="144"/>
      <c r="M201" s="143"/>
      <c r="N201" s="103">
        <v>214</v>
      </c>
      <c r="O201" s="143"/>
      <c r="P201" s="104"/>
      <c r="Q201" s="143"/>
      <c r="R201" s="48">
        <v>7418</v>
      </c>
    </row>
    <row r="202" spans="1:18" ht="14.25" customHeight="1" x14ac:dyDescent="0.25"/>
    <row r="203" spans="1:18" ht="14.25" customHeight="1" x14ac:dyDescent="0.25">
      <c r="A203" s="57" t="s">
        <v>38</v>
      </c>
      <c r="B203" s="57" t="s">
        <v>38</v>
      </c>
      <c r="C203" s="96" t="s">
        <v>56</v>
      </c>
      <c r="D203" s="144"/>
      <c r="E203" s="144"/>
      <c r="F203" s="144"/>
      <c r="G203" s="144"/>
      <c r="H203" s="144"/>
      <c r="I203" s="144"/>
      <c r="J203" s="144"/>
      <c r="K203" s="144"/>
      <c r="L203" s="144"/>
      <c r="M203" s="143"/>
      <c r="N203" s="97" t="s">
        <v>941</v>
      </c>
      <c r="O203" s="143"/>
      <c r="P203" s="97" t="s">
        <v>38</v>
      </c>
      <c r="Q203" s="143"/>
      <c r="R203" s="56" t="s">
        <v>940</v>
      </c>
    </row>
    <row r="204" spans="1:18" ht="14.25" customHeight="1" x14ac:dyDescent="0.25">
      <c r="A204" s="57" t="s">
        <v>38</v>
      </c>
      <c r="B204" s="57" t="s">
        <v>38</v>
      </c>
      <c r="C204" s="96" t="s">
        <v>129</v>
      </c>
      <c r="D204" s="144"/>
      <c r="E204" s="144"/>
      <c r="F204" s="144"/>
      <c r="G204" s="144"/>
      <c r="H204" s="144"/>
      <c r="I204" s="144"/>
      <c r="J204" s="144"/>
      <c r="K204" s="144"/>
      <c r="L204" s="144"/>
      <c r="M204" s="143"/>
      <c r="N204" s="97" t="s">
        <v>941</v>
      </c>
      <c r="O204" s="143"/>
      <c r="P204" s="97" t="s">
        <v>38</v>
      </c>
      <c r="Q204" s="143"/>
      <c r="R204" s="56" t="s">
        <v>940</v>
      </c>
    </row>
    <row r="205" spans="1:18" ht="14.25" customHeight="1" x14ac:dyDescent="0.25">
      <c r="A205" s="57" t="s">
        <v>38</v>
      </c>
      <c r="B205" s="57" t="s">
        <v>38</v>
      </c>
      <c r="C205" s="96" t="s">
        <v>58</v>
      </c>
      <c r="D205" s="144"/>
      <c r="E205" s="144"/>
      <c r="F205" s="144"/>
      <c r="G205" s="144"/>
      <c r="H205" s="144"/>
      <c r="I205" s="144"/>
      <c r="J205" s="144"/>
      <c r="K205" s="144"/>
      <c r="L205" s="144"/>
      <c r="M205" s="143"/>
      <c r="N205" s="97" t="s">
        <v>38</v>
      </c>
      <c r="O205" s="143"/>
      <c r="P205" s="97" t="s">
        <v>38</v>
      </c>
      <c r="Q205" s="143"/>
      <c r="R205" s="56" t="s">
        <v>939</v>
      </c>
    </row>
    <row r="206" spans="1:18" ht="14.25" customHeight="1" x14ac:dyDescent="0.25">
      <c r="A206" s="57" t="s">
        <v>38</v>
      </c>
      <c r="B206" s="57" t="s">
        <v>38</v>
      </c>
      <c r="C206" s="96" t="s">
        <v>59</v>
      </c>
      <c r="D206" s="144"/>
      <c r="E206" s="144"/>
      <c r="F206" s="144"/>
      <c r="G206" s="144"/>
      <c r="H206" s="144"/>
      <c r="I206" s="144"/>
      <c r="J206" s="144"/>
      <c r="K206" s="144"/>
      <c r="L206" s="144"/>
      <c r="M206" s="143"/>
      <c r="N206" s="97" t="s">
        <v>38</v>
      </c>
      <c r="O206" s="143"/>
      <c r="P206" s="97" t="s">
        <v>38</v>
      </c>
      <c r="Q206" s="143"/>
      <c r="R206" s="56" t="s">
        <v>938</v>
      </c>
    </row>
    <row r="207" spans="1:18" ht="14.25" customHeight="1" x14ac:dyDescent="0.25">
      <c r="A207" s="57" t="s">
        <v>38</v>
      </c>
      <c r="B207" s="57" t="s">
        <v>38</v>
      </c>
      <c r="C207" s="96" t="s">
        <v>128</v>
      </c>
      <c r="D207" s="144"/>
      <c r="E207" s="144"/>
      <c r="F207" s="144"/>
      <c r="G207" s="144"/>
      <c r="H207" s="144"/>
      <c r="I207" s="144"/>
      <c r="J207" s="144"/>
      <c r="K207" s="144"/>
      <c r="L207" s="144"/>
      <c r="M207" s="143"/>
      <c r="N207" s="97" t="s">
        <v>38</v>
      </c>
      <c r="O207" s="143"/>
      <c r="P207" s="97" t="s">
        <v>38</v>
      </c>
      <c r="Q207" s="143"/>
      <c r="R207" s="56" t="s">
        <v>937</v>
      </c>
    </row>
    <row r="208" spans="1:18" ht="18.2" customHeight="1" x14ac:dyDescent="0.25">
      <c r="A208" s="105" t="s">
        <v>791</v>
      </c>
      <c r="B208" s="144"/>
      <c r="C208" s="144"/>
      <c r="D208" s="144"/>
      <c r="E208" s="144"/>
      <c r="F208" s="144"/>
      <c r="G208" s="144"/>
      <c r="H208" s="144"/>
      <c r="I208" s="144"/>
      <c r="J208" s="144"/>
      <c r="K208" s="144"/>
      <c r="L208" s="144"/>
      <c r="M208" s="144"/>
      <c r="N208" s="144"/>
      <c r="O208" s="144"/>
      <c r="P208" s="144"/>
      <c r="Q208" s="144"/>
      <c r="R208" s="144"/>
    </row>
    <row r="209" spans="1:18" ht="38.85" customHeight="1" x14ac:dyDescent="0.25">
      <c r="A209" s="51" t="s">
        <v>38</v>
      </c>
      <c r="B209" s="52" t="s">
        <v>784</v>
      </c>
      <c r="C209" s="106" t="s">
        <v>936</v>
      </c>
      <c r="D209" s="143"/>
      <c r="E209" s="107" t="s">
        <v>172</v>
      </c>
      <c r="F209" s="143"/>
      <c r="G209" s="54">
        <v>247.5</v>
      </c>
      <c r="H209" s="108">
        <v>1</v>
      </c>
      <c r="I209" s="145"/>
      <c r="J209" s="54">
        <v>247.5</v>
      </c>
      <c r="K209" s="108">
        <v>973.94</v>
      </c>
      <c r="L209" s="145"/>
      <c r="M209" s="54">
        <v>1</v>
      </c>
      <c r="N209" s="138">
        <v>241050</v>
      </c>
      <c r="O209" s="145"/>
      <c r="P209" s="110"/>
      <c r="Q209" s="145"/>
      <c r="R209" s="73">
        <v>241050</v>
      </c>
    </row>
    <row r="210" spans="1:18" ht="14.25" customHeight="1" x14ac:dyDescent="0.25">
      <c r="A210" s="55" t="s">
        <v>38</v>
      </c>
      <c r="B210" s="55" t="s">
        <v>38</v>
      </c>
      <c r="C210" s="101" t="s">
        <v>105</v>
      </c>
      <c r="D210" s="146"/>
      <c r="E210" s="146"/>
      <c r="F210" s="146"/>
      <c r="G210" s="146"/>
      <c r="H210" s="146"/>
      <c r="I210" s="146"/>
      <c r="J210" s="145"/>
      <c r="K210" s="102" t="s">
        <v>38</v>
      </c>
      <c r="L210" s="146"/>
      <c r="M210" s="145"/>
      <c r="N210" s="103">
        <v>241050</v>
      </c>
      <c r="O210" s="145"/>
      <c r="P210" s="104"/>
      <c r="Q210" s="145"/>
      <c r="R210" s="48">
        <v>241050</v>
      </c>
    </row>
    <row r="211" spans="1:18" ht="71.45" customHeight="1" x14ac:dyDescent="0.25">
      <c r="A211" s="51" t="s">
        <v>38</v>
      </c>
      <c r="B211" s="52" t="s">
        <v>790</v>
      </c>
      <c r="C211" s="106" t="s">
        <v>935</v>
      </c>
      <c r="D211" s="145"/>
      <c r="E211" s="107" t="s">
        <v>54</v>
      </c>
      <c r="F211" s="145"/>
      <c r="G211" s="54">
        <v>3.06</v>
      </c>
      <c r="H211" s="108">
        <v>1</v>
      </c>
      <c r="I211" s="145"/>
      <c r="J211" s="54">
        <v>3.06</v>
      </c>
      <c r="K211" s="108">
        <v>1258280.8999999999</v>
      </c>
      <c r="L211" s="145"/>
      <c r="M211" s="54">
        <v>1</v>
      </c>
      <c r="N211" s="138">
        <v>3850340</v>
      </c>
      <c r="O211" s="145"/>
      <c r="P211" s="110"/>
      <c r="Q211" s="145"/>
      <c r="R211" s="73">
        <v>3850340</v>
      </c>
    </row>
    <row r="212" spans="1:18" ht="14.25" customHeight="1" x14ac:dyDescent="0.25">
      <c r="A212" s="55" t="s">
        <v>38</v>
      </c>
      <c r="B212" s="55" t="s">
        <v>38</v>
      </c>
      <c r="C212" s="101" t="s">
        <v>105</v>
      </c>
      <c r="D212" s="146"/>
      <c r="E212" s="146"/>
      <c r="F212" s="146"/>
      <c r="G212" s="146"/>
      <c r="H212" s="146"/>
      <c r="I212" s="146"/>
      <c r="J212" s="145"/>
      <c r="K212" s="102" t="s">
        <v>38</v>
      </c>
      <c r="L212" s="146"/>
      <c r="M212" s="145"/>
      <c r="N212" s="103">
        <v>3850340</v>
      </c>
      <c r="O212" s="145"/>
      <c r="P212" s="104"/>
      <c r="Q212" s="145"/>
      <c r="R212" s="48">
        <v>3850340</v>
      </c>
    </row>
    <row r="213" spans="1:18" ht="50.25" customHeight="1" x14ac:dyDescent="0.25">
      <c r="A213" s="51" t="s">
        <v>38</v>
      </c>
      <c r="B213" s="52" t="s">
        <v>789</v>
      </c>
      <c r="C213" s="106" t="s">
        <v>788</v>
      </c>
      <c r="D213" s="145"/>
      <c r="E213" s="107" t="s">
        <v>63</v>
      </c>
      <c r="F213" s="145"/>
      <c r="G213" s="54">
        <v>6</v>
      </c>
      <c r="H213" s="108">
        <v>1</v>
      </c>
      <c r="I213" s="145"/>
      <c r="J213" s="54">
        <v>6</v>
      </c>
      <c r="K213" s="108">
        <v>3730.59</v>
      </c>
      <c r="L213" s="145"/>
      <c r="M213" s="54">
        <v>1</v>
      </c>
      <c r="N213" s="138">
        <v>4810</v>
      </c>
      <c r="O213" s="145"/>
      <c r="P213" s="108">
        <v>4.6500000000000004</v>
      </c>
      <c r="Q213" s="145"/>
      <c r="R213" s="73">
        <v>22384</v>
      </c>
    </row>
    <row r="214" spans="1:18" ht="14.25" customHeight="1" x14ac:dyDescent="0.25">
      <c r="A214" s="55" t="s">
        <v>38</v>
      </c>
      <c r="B214" s="55" t="s">
        <v>38</v>
      </c>
      <c r="C214" s="101" t="s">
        <v>105</v>
      </c>
      <c r="D214" s="146"/>
      <c r="E214" s="146"/>
      <c r="F214" s="146"/>
      <c r="G214" s="146"/>
      <c r="H214" s="146"/>
      <c r="I214" s="146"/>
      <c r="J214" s="145"/>
      <c r="K214" s="102" t="s">
        <v>38</v>
      </c>
      <c r="L214" s="146"/>
      <c r="M214" s="145"/>
      <c r="N214" s="103">
        <v>4810</v>
      </c>
      <c r="O214" s="145"/>
      <c r="P214" s="104"/>
      <c r="Q214" s="145"/>
      <c r="R214" s="48">
        <v>22384</v>
      </c>
    </row>
    <row r="215" spans="1:18" ht="14.25" customHeight="1" x14ac:dyDescent="0.25"/>
    <row r="216" spans="1:18" ht="14.25" customHeight="1" x14ac:dyDescent="0.25">
      <c r="A216" s="57" t="s">
        <v>38</v>
      </c>
      <c r="B216" s="57" t="s">
        <v>38</v>
      </c>
      <c r="C216" s="96" t="s">
        <v>126</v>
      </c>
      <c r="D216" s="146"/>
      <c r="E216" s="146"/>
      <c r="F216" s="146"/>
      <c r="G216" s="146"/>
      <c r="H216" s="146"/>
      <c r="I216" s="146"/>
      <c r="J216" s="146"/>
      <c r="K216" s="146"/>
      <c r="L216" s="146"/>
      <c r="M216" s="145"/>
      <c r="N216" s="97" t="s">
        <v>934</v>
      </c>
      <c r="O216" s="145"/>
      <c r="P216" s="97" t="s">
        <v>38</v>
      </c>
      <c r="Q216" s="145"/>
      <c r="R216" s="56" t="s">
        <v>933</v>
      </c>
    </row>
    <row r="217" spans="1:18" ht="14.25" customHeight="1" x14ac:dyDescent="0.25">
      <c r="A217" s="57" t="s">
        <v>38</v>
      </c>
      <c r="B217" s="57" t="s">
        <v>38</v>
      </c>
      <c r="C217" s="96" t="s">
        <v>60</v>
      </c>
      <c r="D217" s="146"/>
      <c r="E217" s="146"/>
      <c r="F217" s="146"/>
      <c r="G217" s="146"/>
      <c r="H217" s="146"/>
      <c r="I217" s="146"/>
      <c r="J217" s="146"/>
      <c r="K217" s="146"/>
      <c r="L217" s="146"/>
      <c r="M217" s="145"/>
      <c r="N217" s="97" t="s">
        <v>38</v>
      </c>
      <c r="O217" s="145"/>
      <c r="P217" s="97" t="s">
        <v>38</v>
      </c>
      <c r="Q217" s="145"/>
      <c r="R217" s="56" t="s">
        <v>933</v>
      </c>
    </row>
    <row r="218" spans="1:18" ht="14.25" customHeight="1" x14ac:dyDescent="0.25">
      <c r="A218" s="57" t="s">
        <v>38</v>
      </c>
      <c r="B218" s="57" t="s">
        <v>38</v>
      </c>
      <c r="C218" s="96" t="s">
        <v>60</v>
      </c>
      <c r="D218" s="146"/>
      <c r="E218" s="146"/>
      <c r="F218" s="146"/>
      <c r="G218" s="146"/>
      <c r="H218" s="146"/>
      <c r="I218" s="146"/>
      <c r="J218" s="146"/>
      <c r="K218" s="146"/>
      <c r="L218" s="146"/>
      <c r="M218" s="145"/>
      <c r="N218" s="97" t="s">
        <v>38</v>
      </c>
      <c r="O218" s="145"/>
      <c r="P218" s="97" t="s">
        <v>38</v>
      </c>
      <c r="Q218" s="145"/>
      <c r="R218" s="56" t="s">
        <v>933</v>
      </c>
    </row>
    <row r="219" spans="1:18" ht="14.25" customHeight="1" x14ac:dyDescent="0.25"/>
    <row r="220" spans="1:18" ht="14.25" customHeight="1" x14ac:dyDescent="0.25">
      <c r="A220" s="57" t="s">
        <v>38</v>
      </c>
      <c r="B220" s="57" t="s">
        <v>38</v>
      </c>
      <c r="C220" s="96" t="s">
        <v>106</v>
      </c>
      <c r="D220" s="146"/>
      <c r="E220" s="146"/>
      <c r="F220" s="146"/>
      <c r="G220" s="146"/>
      <c r="H220" s="146"/>
      <c r="I220" s="146"/>
      <c r="J220" s="146"/>
      <c r="K220" s="146"/>
      <c r="L220" s="146"/>
      <c r="M220" s="145"/>
      <c r="N220" s="97" t="s">
        <v>38</v>
      </c>
      <c r="O220" s="145"/>
      <c r="P220" s="97" t="s">
        <v>38</v>
      </c>
      <c r="Q220" s="145"/>
      <c r="R220" s="56" t="s">
        <v>38</v>
      </c>
    </row>
    <row r="221" spans="1:18" ht="14.25" customHeight="1" x14ac:dyDescent="0.25">
      <c r="A221" s="57" t="s">
        <v>38</v>
      </c>
      <c r="B221" s="57" t="s">
        <v>38</v>
      </c>
      <c r="C221" s="96" t="s">
        <v>56</v>
      </c>
      <c r="D221" s="146"/>
      <c r="E221" s="146"/>
      <c r="F221" s="146"/>
      <c r="G221" s="146"/>
      <c r="H221" s="146"/>
      <c r="I221" s="146"/>
      <c r="J221" s="146"/>
      <c r="K221" s="146"/>
      <c r="L221" s="146"/>
      <c r="M221" s="145"/>
      <c r="N221" s="97" t="s">
        <v>932</v>
      </c>
      <c r="O221" s="145"/>
      <c r="P221" s="97" t="s">
        <v>38</v>
      </c>
      <c r="Q221" s="145"/>
      <c r="R221" s="56" t="s">
        <v>931</v>
      </c>
    </row>
    <row r="222" spans="1:18" ht="14.25" customHeight="1" x14ac:dyDescent="0.25">
      <c r="A222" s="57" t="s">
        <v>38</v>
      </c>
      <c r="B222" s="57" t="s">
        <v>38</v>
      </c>
      <c r="C222" s="96" t="s">
        <v>125</v>
      </c>
      <c r="D222" s="146"/>
      <c r="E222" s="146"/>
      <c r="F222" s="146"/>
      <c r="G222" s="146"/>
      <c r="H222" s="146"/>
      <c r="I222" s="146"/>
      <c r="J222" s="146"/>
      <c r="K222" s="146"/>
      <c r="L222" s="146"/>
      <c r="M222" s="145"/>
      <c r="N222" s="97" t="s">
        <v>930</v>
      </c>
      <c r="O222" s="145"/>
      <c r="P222" s="97" t="s">
        <v>38</v>
      </c>
      <c r="Q222" s="145"/>
      <c r="R222" s="56" t="s">
        <v>929</v>
      </c>
    </row>
    <row r="223" spans="1:18" ht="14.25" customHeight="1" x14ac:dyDescent="0.25">
      <c r="A223" s="57" t="s">
        <v>38</v>
      </c>
      <c r="B223" s="57" t="s">
        <v>38</v>
      </c>
      <c r="C223" s="96" t="s">
        <v>124</v>
      </c>
      <c r="D223" s="146"/>
      <c r="E223" s="146"/>
      <c r="F223" s="146"/>
      <c r="G223" s="146"/>
      <c r="H223" s="146"/>
      <c r="I223" s="146"/>
      <c r="J223" s="146"/>
      <c r="K223" s="146"/>
      <c r="L223" s="146"/>
      <c r="M223" s="145"/>
      <c r="N223" s="97" t="s">
        <v>928</v>
      </c>
      <c r="O223" s="145"/>
      <c r="P223" s="97" t="s">
        <v>38</v>
      </c>
      <c r="Q223" s="145"/>
      <c r="R223" s="56" t="s">
        <v>927</v>
      </c>
    </row>
    <row r="224" spans="1:18" ht="14.25" customHeight="1" x14ac:dyDescent="0.25">
      <c r="A224" s="57" t="s">
        <v>38</v>
      </c>
      <c r="B224" s="57" t="s">
        <v>38</v>
      </c>
      <c r="C224" s="96" t="s">
        <v>123</v>
      </c>
      <c r="D224" s="146"/>
      <c r="E224" s="146"/>
      <c r="F224" s="146"/>
      <c r="G224" s="146"/>
      <c r="H224" s="146"/>
      <c r="I224" s="146"/>
      <c r="J224" s="146"/>
      <c r="K224" s="146"/>
      <c r="L224" s="146"/>
      <c r="M224" s="145"/>
      <c r="N224" s="97" t="s">
        <v>926</v>
      </c>
      <c r="O224" s="145"/>
      <c r="P224" s="97" t="s">
        <v>38</v>
      </c>
      <c r="Q224" s="145"/>
      <c r="R224" s="56" t="s">
        <v>925</v>
      </c>
    </row>
    <row r="225" spans="1:18" ht="14.25" customHeight="1" x14ac:dyDescent="0.25">
      <c r="A225" s="57" t="s">
        <v>38</v>
      </c>
      <c r="B225" s="57" t="s">
        <v>38</v>
      </c>
      <c r="C225" s="96" t="s">
        <v>122</v>
      </c>
      <c r="D225" s="146"/>
      <c r="E225" s="146"/>
      <c r="F225" s="146"/>
      <c r="G225" s="146"/>
      <c r="H225" s="146"/>
      <c r="I225" s="146"/>
      <c r="J225" s="146"/>
      <c r="K225" s="146"/>
      <c r="L225" s="146"/>
      <c r="M225" s="145"/>
      <c r="N225" s="97" t="s">
        <v>924</v>
      </c>
      <c r="O225" s="145"/>
      <c r="P225" s="97" t="s">
        <v>38</v>
      </c>
      <c r="Q225" s="145"/>
      <c r="R225" s="56" t="s">
        <v>923</v>
      </c>
    </row>
    <row r="226" spans="1:18" ht="14.25" customHeight="1" x14ac:dyDescent="0.25">
      <c r="A226" s="57" t="s">
        <v>38</v>
      </c>
      <c r="B226" s="57" t="s">
        <v>38</v>
      </c>
      <c r="C226" s="96" t="s">
        <v>121</v>
      </c>
      <c r="D226" s="146"/>
      <c r="E226" s="146"/>
      <c r="F226" s="146"/>
      <c r="G226" s="146"/>
      <c r="H226" s="146"/>
      <c r="I226" s="146"/>
      <c r="J226" s="146"/>
      <c r="K226" s="146"/>
      <c r="L226" s="146"/>
      <c r="M226" s="145"/>
      <c r="N226" s="97" t="s">
        <v>922</v>
      </c>
      <c r="O226" s="145"/>
      <c r="P226" s="97" t="s">
        <v>38</v>
      </c>
      <c r="Q226" s="145"/>
      <c r="R226" s="56" t="s">
        <v>921</v>
      </c>
    </row>
    <row r="227" spans="1:18" ht="14.25" customHeight="1" x14ac:dyDescent="0.25">
      <c r="A227" s="57" t="s">
        <v>38</v>
      </c>
      <c r="B227" s="57" t="s">
        <v>38</v>
      </c>
      <c r="C227" s="96" t="s">
        <v>120</v>
      </c>
      <c r="D227" s="146"/>
      <c r="E227" s="146"/>
      <c r="F227" s="146"/>
      <c r="G227" s="146"/>
      <c r="H227" s="146"/>
      <c r="I227" s="146"/>
      <c r="J227" s="146"/>
      <c r="K227" s="146"/>
      <c r="L227" s="146"/>
      <c r="M227" s="145"/>
      <c r="N227" s="97" t="s">
        <v>920</v>
      </c>
      <c r="O227" s="145"/>
      <c r="P227" s="97" t="s">
        <v>38</v>
      </c>
      <c r="Q227" s="145"/>
      <c r="R227" s="56" t="s">
        <v>919</v>
      </c>
    </row>
    <row r="228" spans="1:18" ht="14.25" customHeight="1" x14ac:dyDescent="0.25">
      <c r="A228" s="57" t="s">
        <v>38</v>
      </c>
      <c r="B228" s="57" t="s">
        <v>38</v>
      </c>
      <c r="C228" s="96" t="s">
        <v>787</v>
      </c>
      <c r="D228" s="146"/>
      <c r="E228" s="146"/>
      <c r="F228" s="146"/>
      <c r="G228" s="146"/>
      <c r="H228" s="146"/>
      <c r="I228" s="146"/>
      <c r="J228" s="146"/>
      <c r="K228" s="146"/>
      <c r="L228" s="146"/>
      <c r="M228" s="145"/>
      <c r="N228" s="97" t="s">
        <v>918</v>
      </c>
      <c r="O228" s="145"/>
      <c r="P228" s="97" t="s">
        <v>38</v>
      </c>
      <c r="Q228" s="145"/>
      <c r="R228" s="56" t="s">
        <v>918</v>
      </c>
    </row>
    <row r="229" spans="1:18" ht="14.25" customHeight="1" x14ac:dyDescent="0.25">
      <c r="A229" s="57" t="s">
        <v>38</v>
      </c>
      <c r="B229" s="57" t="s">
        <v>38</v>
      </c>
      <c r="C229" s="96" t="s">
        <v>119</v>
      </c>
      <c r="D229" s="146"/>
      <c r="E229" s="146"/>
      <c r="F229" s="146"/>
      <c r="G229" s="146"/>
      <c r="H229" s="146"/>
      <c r="I229" s="146"/>
      <c r="J229" s="146"/>
      <c r="K229" s="146"/>
      <c r="L229" s="146"/>
      <c r="M229" s="145"/>
      <c r="N229" s="97" t="s">
        <v>917</v>
      </c>
      <c r="O229" s="145"/>
      <c r="P229" s="97" t="s">
        <v>38</v>
      </c>
      <c r="Q229" s="145"/>
      <c r="R229" s="56" t="s">
        <v>916</v>
      </c>
    </row>
    <row r="230" spans="1:18" ht="14.25" customHeight="1" x14ac:dyDescent="0.25">
      <c r="A230" s="57" t="s">
        <v>38</v>
      </c>
      <c r="B230" s="57" t="s">
        <v>38</v>
      </c>
      <c r="C230" s="96" t="s">
        <v>118</v>
      </c>
      <c r="D230" s="146"/>
      <c r="E230" s="146"/>
      <c r="F230" s="146"/>
      <c r="G230" s="146"/>
      <c r="H230" s="146"/>
      <c r="I230" s="146"/>
      <c r="J230" s="146"/>
      <c r="K230" s="146"/>
      <c r="L230" s="146"/>
      <c r="M230" s="145"/>
      <c r="N230" s="97" t="s">
        <v>915</v>
      </c>
      <c r="O230" s="145"/>
      <c r="P230" s="97" t="s">
        <v>38</v>
      </c>
      <c r="Q230" s="145"/>
      <c r="R230" s="56" t="s">
        <v>914</v>
      </c>
    </row>
    <row r="231" spans="1:18" ht="14.25" customHeight="1" x14ac:dyDescent="0.25">
      <c r="A231" s="57" t="s">
        <v>38</v>
      </c>
      <c r="B231" s="57" t="s">
        <v>38</v>
      </c>
      <c r="C231" s="96" t="s">
        <v>117</v>
      </c>
      <c r="D231" s="146"/>
      <c r="E231" s="146"/>
      <c r="F231" s="146"/>
      <c r="G231" s="146"/>
      <c r="H231" s="146"/>
      <c r="I231" s="146"/>
      <c r="J231" s="146"/>
      <c r="K231" s="146"/>
      <c r="L231" s="146"/>
      <c r="M231" s="145"/>
      <c r="N231" s="97" t="s">
        <v>913</v>
      </c>
      <c r="O231" s="145"/>
      <c r="P231" s="97" t="s">
        <v>38</v>
      </c>
      <c r="Q231" s="145"/>
      <c r="R231" s="56" t="s">
        <v>912</v>
      </c>
    </row>
    <row r="232" spans="1:18" ht="14.25" customHeight="1" x14ac:dyDescent="0.25">
      <c r="A232" s="57" t="s">
        <v>38</v>
      </c>
      <c r="B232" s="57" t="s">
        <v>38</v>
      </c>
      <c r="C232" s="96" t="s">
        <v>116</v>
      </c>
      <c r="D232" s="146"/>
      <c r="E232" s="146"/>
      <c r="F232" s="146"/>
      <c r="G232" s="146"/>
      <c r="H232" s="146"/>
      <c r="I232" s="146"/>
      <c r="J232" s="146"/>
      <c r="K232" s="146"/>
      <c r="L232" s="146"/>
      <c r="M232" s="145"/>
      <c r="N232" s="97" t="s">
        <v>911</v>
      </c>
      <c r="O232" s="145"/>
      <c r="P232" s="97" t="s">
        <v>38</v>
      </c>
      <c r="Q232" s="143"/>
      <c r="R232" s="56" t="s">
        <v>910</v>
      </c>
    </row>
    <row r="233" spans="1:18" ht="14.25" customHeight="1" x14ac:dyDescent="0.25">
      <c r="A233" s="57" t="s">
        <v>38</v>
      </c>
      <c r="B233" s="57" t="s">
        <v>38</v>
      </c>
      <c r="C233" s="96" t="s">
        <v>115</v>
      </c>
      <c r="D233" s="144"/>
      <c r="E233" s="144"/>
      <c r="F233" s="144"/>
      <c r="G233" s="144"/>
      <c r="H233" s="144"/>
      <c r="I233" s="144"/>
      <c r="J233" s="144"/>
      <c r="K233" s="144"/>
      <c r="L233" s="144"/>
      <c r="M233" s="143"/>
      <c r="N233" s="97" t="s">
        <v>911</v>
      </c>
      <c r="O233" s="143"/>
      <c r="P233" s="97" t="s">
        <v>38</v>
      </c>
      <c r="Q233" s="143"/>
      <c r="R233" s="56" t="s">
        <v>910</v>
      </c>
    </row>
    <row r="234" spans="1:18" ht="14.25" customHeight="1" x14ac:dyDescent="0.25">
      <c r="A234" s="57" t="s">
        <v>38</v>
      </c>
      <c r="B234" s="57" t="s">
        <v>38</v>
      </c>
      <c r="C234" s="96" t="s">
        <v>114</v>
      </c>
      <c r="D234" s="144"/>
      <c r="E234" s="144"/>
      <c r="F234" s="144"/>
      <c r="G234" s="144"/>
      <c r="H234" s="144"/>
      <c r="I234" s="144"/>
      <c r="J234" s="144"/>
      <c r="K234" s="144"/>
      <c r="L234" s="144"/>
      <c r="M234" s="143"/>
      <c r="N234" s="97" t="s">
        <v>38</v>
      </c>
      <c r="O234" s="143"/>
      <c r="P234" s="97" t="s">
        <v>38</v>
      </c>
      <c r="Q234" s="143"/>
      <c r="R234" s="56" t="s">
        <v>38</v>
      </c>
    </row>
    <row r="235" spans="1:18" ht="14.25" customHeight="1" x14ac:dyDescent="0.25">
      <c r="A235" s="57" t="s">
        <v>38</v>
      </c>
      <c r="B235" s="57" t="s">
        <v>38</v>
      </c>
      <c r="C235" s="96" t="s">
        <v>109</v>
      </c>
      <c r="D235" s="144"/>
      <c r="E235" s="144"/>
      <c r="F235" s="144"/>
      <c r="G235" s="144"/>
      <c r="H235" s="144"/>
      <c r="I235" s="144"/>
      <c r="J235" s="144"/>
      <c r="K235" s="144"/>
      <c r="L235" s="144"/>
      <c r="M235" s="143"/>
      <c r="N235" s="97" t="s">
        <v>911</v>
      </c>
      <c r="O235" s="143"/>
      <c r="P235" s="97" t="s">
        <v>38</v>
      </c>
      <c r="Q235" s="143"/>
      <c r="R235" s="56" t="s">
        <v>910</v>
      </c>
    </row>
    <row r="236" spans="1:18" ht="14.25" customHeight="1" x14ac:dyDescent="0.25">
      <c r="A236" s="57" t="s">
        <v>38</v>
      </c>
      <c r="B236" s="57" t="s">
        <v>38</v>
      </c>
      <c r="C236" s="96" t="s">
        <v>113</v>
      </c>
      <c r="D236" s="144"/>
      <c r="E236" s="144"/>
      <c r="F236" s="144"/>
      <c r="G236" s="144"/>
      <c r="H236" s="144"/>
      <c r="I236" s="144"/>
      <c r="J236" s="144"/>
      <c r="K236" s="144"/>
      <c r="L236" s="144"/>
      <c r="M236" s="143"/>
      <c r="N236" s="97" t="s">
        <v>38</v>
      </c>
      <c r="O236" s="143"/>
      <c r="P236" s="97" t="s">
        <v>112</v>
      </c>
      <c r="Q236" s="143"/>
      <c r="R236" s="56" t="s">
        <v>909</v>
      </c>
    </row>
    <row r="237" spans="1:18" ht="14.25" customHeight="1" x14ac:dyDescent="0.25">
      <c r="A237" s="57" t="s">
        <v>38</v>
      </c>
      <c r="B237" s="57" t="s">
        <v>38</v>
      </c>
      <c r="C237" s="96" t="s">
        <v>111</v>
      </c>
      <c r="D237" s="144"/>
      <c r="E237" s="144"/>
      <c r="F237" s="144"/>
      <c r="G237" s="144"/>
      <c r="H237" s="144"/>
      <c r="I237" s="144"/>
      <c r="J237" s="144"/>
      <c r="K237" s="144"/>
      <c r="L237" s="144"/>
      <c r="M237" s="143"/>
      <c r="N237" s="97" t="s">
        <v>38</v>
      </c>
      <c r="O237" s="143"/>
      <c r="P237" s="97" t="s">
        <v>38</v>
      </c>
      <c r="Q237" s="143"/>
      <c r="R237" s="56" t="s">
        <v>909</v>
      </c>
    </row>
    <row r="238" spans="1:18" ht="31.35" customHeight="1" x14ac:dyDescent="0.25">
      <c r="A238" s="57" t="s">
        <v>38</v>
      </c>
      <c r="B238" s="57" t="s">
        <v>110</v>
      </c>
      <c r="C238" s="96" t="s">
        <v>61</v>
      </c>
      <c r="D238" s="144"/>
      <c r="E238" s="144"/>
      <c r="F238" s="144"/>
      <c r="G238" s="144"/>
      <c r="H238" s="144"/>
      <c r="I238" s="144"/>
      <c r="J238" s="144"/>
      <c r="K238" s="144"/>
      <c r="L238" s="144"/>
      <c r="M238" s="143"/>
      <c r="N238" s="97" t="s">
        <v>38</v>
      </c>
      <c r="O238" s="143"/>
      <c r="P238" s="97" t="s">
        <v>62</v>
      </c>
      <c r="Q238" s="143"/>
      <c r="R238" s="56" t="s">
        <v>908</v>
      </c>
    </row>
    <row r="239" spans="1:18" ht="14.25" customHeight="1" x14ac:dyDescent="0.25">
      <c r="A239" s="57" t="s">
        <v>38</v>
      </c>
      <c r="B239" s="57" t="s">
        <v>38</v>
      </c>
      <c r="C239" s="96" t="s">
        <v>109</v>
      </c>
      <c r="D239" s="144"/>
      <c r="E239" s="144"/>
      <c r="F239" s="144"/>
      <c r="G239" s="144"/>
      <c r="H239" s="144"/>
      <c r="I239" s="144"/>
      <c r="J239" s="144"/>
      <c r="K239" s="144"/>
      <c r="L239" s="144"/>
      <c r="M239" s="143"/>
      <c r="N239" s="97" t="s">
        <v>38</v>
      </c>
      <c r="O239" s="143"/>
      <c r="P239" s="97" t="s">
        <v>38</v>
      </c>
      <c r="Q239" s="143"/>
      <c r="R239" s="56" t="s">
        <v>907</v>
      </c>
    </row>
    <row r="240" spans="1:18" ht="40.35" customHeight="1" x14ac:dyDescent="0.25"/>
    <row r="241" spans="1:18" ht="14.25" customHeight="1" x14ac:dyDescent="0.25">
      <c r="A241" s="66" t="s">
        <v>38</v>
      </c>
      <c r="B241" s="99" t="s">
        <v>108</v>
      </c>
      <c r="C241" s="141"/>
      <c r="D241" s="141"/>
      <c r="E241" s="141"/>
      <c r="F241" s="141"/>
      <c r="G241" s="141"/>
      <c r="H241" s="141"/>
      <c r="I241" s="99" t="s">
        <v>107</v>
      </c>
      <c r="J241" s="141"/>
      <c r="K241" s="141"/>
      <c r="L241" s="141"/>
      <c r="M241" s="141"/>
      <c r="N241" s="141"/>
      <c r="O241" s="141"/>
      <c r="P241" s="141"/>
      <c r="Q241" s="141"/>
      <c r="R241" s="141"/>
    </row>
    <row r="242" spans="1:18" ht="14.25" customHeight="1" x14ac:dyDescent="0.25">
      <c r="A242" s="66" t="s">
        <v>38</v>
      </c>
      <c r="B242" s="66" t="s">
        <v>38</v>
      </c>
      <c r="C242" s="68" t="s">
        <v>38</v>
      </c>
      <c r="D242" s="95" t="s">
        <v>38</v>
      </c>
      <c r="E242" s="141"/>
      <c r="F242" s="98" t="s">
        <v>38</v>
      </c>
      <c r="G242" s="152"/>
      <c r="H242" s="152"/>
      <c r="I242" s="95" t="s">
        <v>38</v>
      </c>
      <c r="J242" s="152"/>
      <c r="K242" s="152"/>
      <c r="L242" s="100" t="s">
        <v>38</v>
      </c>
      <c r="M242" s="153"/>
      <c r="N242" s="153"/>
      <c r="O242" s="95" t="s">
        <v>38</v>
      </c>
      <c r="P242" s="152"/>
      <c r="Q242" s="98" t="s">
        <v>38</v>
      </c>
      <c r="R242" s="152"/>
    </row>
    <row r="243" spans="1:18" ht="14.25" customHeight="1" x14ac:dyDescent="0.25"/>
  </sheetData>
  <mergeCells count="995">
    <mergeCell ref="C238:M238"/>
    <mergeCell ref="N238:O238"/>
    <mergeCell ref="P238:Q238"/>
    <mergeCell ref="C239:M239"/>
    <mergeCell ref="N239:O239"/>
    <mergeCell ref="P239:Q239"/>
    <mergeCell ref="B241:H241"/>
    <mergeCell ref="I241:R241"/>
    <mergeCell ref="D242:E242"/>
    <mergeCell ref="F242:H242"/>
    <mergeCell ref="I242:K242"/>
    <mergeCell ref="L242:N242"/>
    <mergeCell ref="O242:P242"/>
    <mergeCell ref="Q242:R242"/>
    <mergeCell ref="C234:M234"/>
    <mergeCell ref="N234:O234"/>
    <mergeCell ref="P234:Q234"/>
    <mergeCell ref="C235:M235"/>
    <mergeCell ref="N235:O235"/>
    <mergeCell ref="P235:Q235"/>
    <mergeCell ref="C236:M236"/>
    <mergeCell ref="N236:O236"/>
    <mergeCell ref="P236:Q236"/>
    <mergeCell ref="C237:M237"/>
    <mergeCell ref="N237:O237"/>
    <mergeCell ref="P237:Q237"/>
    <mergeCell ref="C230:M230"/>
    <mergeCell ref="N230:O230"/>
    <mergeCell ref="P230:Q230"/>
    <mergeCell ref="C231:M231"/>
    <mergeCell ref="N231:O231"/>
    <mergeCell ref="P231:Q231"/>
    <mergeCell ref="C232:M232"/>
    <mergeCell ref="N232:O232"/>
    <mergeCell ref="P232:Q232"/>
    <mergeCell ref="C233:M233"/>
    <mergeCell ref="N233:O233"/>
    <mergeCell ref="P233:Q233"/>
    <mergeCell ref="C226:M226"/>
    <mergeCell ref="N226:O226"/>
    <mergeCell ref="P226:Q226"/>
    <mergeCell ref="C227:M227"/>
    <mergeCell ref="N227:O227"/>
    <mergeCell ref="P227:Q227"/>
    <mergeCell ref="C228:M228"/>
    <mergeCell ref="N228:O228"/>
    <mergeCell ref="P228:Q228"/>
    <mergeCell ref="C229:M229"/>
    <mergeCell ref="N229:O229"/>
    <mergeCell ref="P229:Q229"/>
    <mergeCell ref="C222:M222"/>
    <mergeCell ref="N222:O222"/>
    <mergeCell ref="P222:Q222"/>
    <mergeCell ref="C223:M223"/>
    <mergeCell ref="N223:O223"/>
    <mergeCell ref="P223:Q223"/>
    <mergeCell ref="C224:M224"/>
    <mergeCell ref="N224:O224"/>
    <mergeCell ref="P224:Q224"/>
    <mergeCell ref="C225:M225"/>
    <mergeCell ref="N225:O225"/>
    <mergeCell ref="P225:Q225"/>
    <mergeCell ref="C217:M217"/>
    <mergeCell ref="N217:O217"/>
    <mergeCell ref="P217:Q217"/>
    <mergeCell ref="C218:M218"/>
    <mergeCell ref="N218:O218"/>
    <mergeCell ref="P218:Q218"/>
    <mergeCell ref="C220:M220"/>
    <mergeCell ref="N220:O220"/>
    <mergeCell ref="P220:Q220"/>
    <mergeCell ref="C221:M221"/>
    <mergeCell ref="N221:O221"/>
    <mergeCell ref="P221:Q221"/>
    <mergeCell ref="C212:J212"/>
    <mergeCell ref="K212:M212"/>
    <mergeCell ref="N212:O212"/>
    <mergeCell ref="P212:Q212"/>
    <mergeCell ref="C213:D213"/>
    <mergeCell ref="E213:F213"/>
    <mergeCell ref="H213:I213"/>
    <mergeCell ref="K213:L213"/>
    <mergeCell ref="N213:O213"/>
    <mergeCell ref="P213:Q213"/>
    <mergeCell ref="C214:J214"/>
    <mergeCell ref="K214:M214"/>
    <mergeCell ref="N214:O214"/>
    <mergeCell ref="P214:Q214"/>
    <mergeCell ref="C216:M216"/>
    <mergeCell ref="N216:O216"/>
    <mergeCell ref="P216:Q216"/>
    <mergeCell ref="C210:J210"/>
    <mergeCell ref="K210:M210"/>
    <mergeCell ref="N210:O210"/>
    <mergeCell ref="P210:Q210"/>
    <mergeCell ref="C211:D211"/>
    <mergeCell ref="E211:F211"/>
    <mergeCell ref="H211:I211"/>
    <mergeCell ref="K211:L211"/>
    <mergeCell ref="N211:O211"/>
    <mergeCell ref="P211:Q211"/>
    <mergeCell ref="C206:M206"/>
    <mergeCell ref="N206:O206"/>
    <mergeCell ref="P206:Q206"/>
    <mergeCell ref="C207:M207"/>
    <mergeCell ref="N207:O207"/>
    <mergeCell ref="P207:Q207"/>
    <mergeCell ref="A208:R208"/>
    <mergeCell ref="C209:D209"/>
    <mergeCell ref="E209:F209"/>
    <mergeCell ref="H209:I209"/>
    <mergeCell ref="K209:L209"/>
    <mergeCell ref="N209:O209"/>
    <mergeCell ref="P209:Q209"/>
    <mergeCell ref="C201:J201"/>
    <mergeCell ref="K201:M201"/>
    <mergeCell ref="N201:O201"/>
    <mergeCell ref="P201:Q201"/>
    <mergeCell ref="C203:M203"/>
    <mergeCell ref="N203:O203"/>
    <mergeCell ref="P203:Q203"/>
    <mergeCell ref="C204:M204"/>
    <mergeCell ref="N204:O204"/>
    <mergeCell ref="P204:Q204"/>
    <mergeCell ref="C205:M205"/>
    <mergeCell ref="N205:O205"/>
    <mergeCell ref="P205:Q205"/>
    <mergeCell ref="C199:D199"/>
    <mergeCell ref="E199:F199"/>
    <mergeCell ref="H199:I199"/>
    <mergeCell ref="K199:L199"/>
    <mergeCell ref="N199:O199"/>
    <mergeCell ref="P199:Q199"/>
    <mergeCell ref="C200:D200"/>
    <mergeCell ref="E200:F200"/>
    <mergeCell ref="H200:I200"/>
    <mergeCell ref="K200:L200"/>
    <mergeCell ref="N200:O200"/>
    <mergeCell ref="P200:Q200"/>
    <mergeCell ref="C197:J197"/>
    <mergeCell ref="K197:L197"/>
    <mergeCell ref="N197:O197"/>
    <mergeCell ref="P197:Q197"/>
    <mergeCell ref="C198:D198"/>
    <mergeCell ref="E198:F198"/>
    <mergeCell ref="H198:I198"/>
    <mergeCell ref="K198:L198"/>
    <mergeCell ref="N198:O198"/>
    <mergeCell ref="P198:Q198"/>
    <mergeCell ref="C195:D195"/>
    <mergeCell ref="E195:F195"/>
    <mergeCell ref="H195:I195"/>
    <mergeCell ref="K195:L195"/>
    <mergeCell ref="N195:O195"/>
    <mergeCell ref="P195:Q195"/>
    <mergeCell ref="C196:D196"/>
    <mergeCell ref="E196:F196"/>
    <mergeCell ref="H196:I196"/>
    <mergeCell ref="K196:L196"/>
    <mergeCell ref="N196:O196"/>
    <mergeCell ref="P196:Q196"/>
    <mergeCell ref="C193:D193"/>
    <mergeCell ref="E193:F193"/>
    <mergeCell ref="H193:I193"/>
    <mergeCell ref="K193:L193"/>
    <mergeCell ref="N193:O193"/>
    <mergeCell ref="P193:Q193"/>
    <mergeCell ref="C194:D194"/>
    <mergeCell ref="E194:F194"/>
    <mergeCell ref="H194:I194"/>
    <mergeCell ref="K194:L194"/>
    <mergeCell ref="N194:O194"/>
    <mergeCell ref="P194:Q194"/>
    <mergeCell ref="C190:Q190"/>
    <mergeCell ref="C191:D191"/>
    <mergeCell ref="E191:F191"/>
    <mergeCell ref="H191:I191"/>
    <mergeCell ref="K191:L191"/>
    <mergeCell ref="N191:O191"/>
    <mergeCell ref="P191:Q191"/>
    <mergeCell ref="C192:D192"/>
    <mergeCell ref="E192:F192"/>
    <mergeCell ref="H192:I192"/>
    <mergeCell ref="K192:L192"/>
    <mergeCell ref="N192:O192"/>
    <mergeCell ref="P192:Q192"/>
    <mergeCell ref="C188:J188"/>
    <mergeCell ref="K188:M188"/>
    <mergeCell ref="N188:O188"/>
    <mergeCell ref="P188:Q188"/>
    <mergeCell ref="C189:D189"/>
    <mergeCell ref="E189:F189"/>
    <mergeCell ref="H189:I189"/>
    <mergeCell ref="K189:L189"/>
    <mergeCell ref="N189:O189"/>
    <mergeCell ref="P189:Q189"/>
    <mergeCell ref="C186:D186"/>
    <mergeCell ref="E186:F186"/>
    <mergeCell ref="H186:I186"/>
    <mergeCell ref="K186:L186"/>
    <mergeCell ref="N186:O186"/>
    <mergeCell ref="P186:Q186"/>
    <mergeCell ref="C187:D187"/>
    <mergeCell ref="E187:F187"/>
    <mergeCell ref="H187:I187"/>
    <mergeCell ref="K187:L187"/>
    <mergeCell ref="N187:O187"/>
    <mergeCell ref="P187:Q187"/>
    <mergeCell ref="C184:J184"/>
    <mergeCell ref="K184:L184"/>
    <mergeCell ref="N184:O184"/>
    <mergeCell ref="P184:Q184"/>
    <mergeCell ref="C185:D185"/>
    <mergeCell ref="E185:F185"/>
    <mergeCell ref="H185:I185"/>
    <mergeCell ref="K185:L185"/>
    <mergeCell ref="N185:O185"/>
    <mergeCell ref="P185:Q185"/>
    <mergeCell ref="C182:D182"/>
    <mergeCell ref="E182:F182"/>
    <mergeCell ref="H182:I182"/>
    <mergeCell ref="K182:L182"/>
    <mergeCell ref="N182:O182"/>
    <mergeCell ref="P182:Q182"/>
    <mergeCell ref="C183:D183"/>
    <mergeCell ref="E183:F183"/>
    <mergeCell ref="H183:I183"/>
    <mergeCell ref="K183:L183"/>
    <mergeCell ref="N183:O183"/>
    <mergeCell ref="P183:Q183"/>
    <mergeCell ref="C180:D180"/>
    <mergeCell ref="E180:F180"/>
    <mergeCell ref="H180:I180"/>
    <mergeCell ref="K180:L180"/>
    <mergeCell ref="N180:O180"/>
    <mergeCell ref="P180:Q180"/>
    <mergeCell ref="C181:D181"/>
    <mergeCell ref="E181:F181"/>
    <mergeCell ref="H181:I181"/>
    <mergeCell ref="K181:L181"/>
    <mergeCell ref="N181:O181"/>
    <mergeCell ref="P181:Q181"/>
    <mergeCell ref="C177:Q177"/>
    <mergeCell ref="C178:D178"/>
    <mergeCell ref="E178:F178"/>
    <mergeCell ref="H178:I178"/>
    <mergeCell ref="K178:L178"/>
    <mergeCell ref="N178:O178"/>
    <mergeCell ref="P178:Q178"/>
    <mergeCell ref="C179:D179"/>
    <mergeCell ref="E179:F179"/>
    <mergeCell ref="H179:I179"/>
    <mergeCell ref="K179:L179"/>
    <mergeCell ref="N179:O179"/>
    <mergeCell ref="P179:Q179"/>
    <mergeCell ref="C175:J175"/>
    <mergeCell ref="K175:M175"/>
    <mergeCell ref="N175:O175"/>
    <mergeCell ref="P175:Q175"/>
    <mergeCell ref="C176:D176"/>
    <mergeCell ref="E176:F176"/>
    <mergeCell ref="H176:I176"/>
    <mergeCell ref="K176:L176"/>
    <mergeCell ref="N176:O176"/>
    <mergeCell ref="P176:Q176"/>
    <mergeCell ref="C173:D173"/>
    <mergeCell ref="E173:F173"/>
    <mergeCell ref="H173:I173"/>
    <mergeCell ref="K173:L173"/>
    <mergeCell ref="N173:O173"/>
    <mergeCell ref="P173:Q173"/>
    <mergeCell ref="C174:D174"/>
    <mergeCell ref="E174:F174"/>
    <mergeCell ref="H174:I174"/>
    <mergeCell ref="K174:L174"/>
    <mergeCell ref="N174:O174"/>
    <mergeCell ref="P174:Q174"/>
    <mergeCell ref="C171:J171"/>
    <mergeCell ref="K171:L171"/>
    <mergeCell ref="N171:O171"/>
    <mergeCell ref="P171:Q171"/>
    <mergeCell ref="C172:D172"/>
    <mergeCell ref="E172:F172"/>
    <mergeCell ref="H172:I172"/>
    <mergeCell ref="K172:L172"/>
    <mergeCell ref="N172:O172"/>
    <mergeCell ref="P172:Q172"/>
    <mergeCell ref="C169:D169"/>
    <mergeCell ref="E169:F169"/>
    <mergeCell ref="H169:I169"/>
    <mergeCell ref="K169:L169"/>
    <mergeCell ref="N169:O169"/>
    <mergeCell ref="P169:Q169"/>
    <mergeCell ref="C170:D170"/>
    <mergeCell ref="E170:F170"/>
    <mergeCell ref="H170:I170"/>
    <mergeCell ref="K170:L170"/>
    <mergeCell ref="N170:O170"/>
    <mergeCell ref="P170:Q170"/>
    <mergeCell ref="C167:D167"/>
    <mergeCell ref="E167:F167"/>
    <mergeCell ref="H167:I167"/>
    <mergeCell ref="K167:L167"/>
    <mergeCell ref="N167:O167"/>
    <mergeCell ref="P167:Q167"/>
    <mergeCell ref="C168:D168"/>
    <mergeCell ref="E168:F168"/>
    <mergeCell ref="H168:I168"/>
    <mergeCell ref="K168:L168"/>
    <mergeCell ref="N168:O168"/>
    <mergeCell ref="P168:Q168"/>
    <mergeCell ref="C164:Q164"/>
    <mergeCell ref="C165:D165"/>
    <mergeCell ref="E165:F165"/>
    <mergeCell ref="H165:I165"/>
    <mergeCell ref="K165:L165"/>
    <mergeCell ref="N165:O165"/>
    <mergeCell ref="P165:Q165"/>
    <mergeCell ref="C166:D166"/>
    <mergeCell ref="E166:F166"/>
    <mergeCell ref="H166:I166"/>
    <mergeCell ref="K166:L166"/>
    <mergeCell ref="N166:O166"/>
    <mergeCell ref="P166:Q166"/>
    <mergeCell ref="C161:M161"/>
    <mergeCell ref="N161:O161"/>
    <mergeCell ref="P161:Q161"/>
    <mergeCell ref="A162:R162"/>
    <mergeCell ref="C163:D163"/>
    <mergeCell ref="E163:F163"/>
    <mergeCell ref="H163:I163"/>
    <mergeCell ref="K163:L163"/>
    <mergeCell ref="N163:O163"/>
    <mergeCell ref="P163:Q163"/>
    <mergeCell ref="C157:M157"/>
    <mergeCell ref="N157:O157"/>
    <mergeCell ref="P157:Q157"/>
    <mergeCell ref="C158:M158"/>
    <mergeCell ref="N158:O158"/>
    <mergeCell ref="P158:Q158"/>
    <mergeCell ref="C159:M159"/>
    <mergeCell ref="N159:O159"/>
    <mergeCell ref="P159:Q159"/>
    <mergeCell ref="C160:M160"/>
    <mergeCell ref="N160:O160"/>
    <mergeCell ref="P160:Q160"/>
    <mergeCell ref="C152:J152"/>
    <mergeCell ref="K152:M152"/>
    <mergeCell ref="N152:O152"/>
    <mergeCell ref="P152:Q152"/>
    <mergeCell ref="C154:M154"/>
    <mergeCell ref="N154:O154"/>
    <mergeCell ref="P154:Q154"/>
    <mergeCell ref="C155:M155"/>
    <mergeCell ref="N155:O155"/>
    <mergeCell ref="P155:Q155"/>
    <mergeCell ref="C156:M156"/>
    <mergeCell ref="N156:O156"/>
    <mergeCell ref="P156:Q156"/>
    <mergeCell ref="C150:D150"/>
    <mergeCell ref="E150:F150"/>
    <mergeCell ref="H150:I150"/>
    <mergeCell ref="K150:L150"/>
    <mergeCell ref="N150:O150"/>
    <mergeCell ref="P150:Q150"/>
    <mergeCell ref="C151:D151"/>
    <mergeCell ref="E151:F151"/>
    <mergeCell ref="H151:I151"/>
    <mergeCell ref="K151:L151"/>
    <mergeCell ref="N151:O151"/>
    <mergeCell ref="P151:Q151"/>
    <mergeCell ref="C148:J148"/>
    <mergeCell ref="K148:L148"/>
    <mergeCell ref="N148:O148"/>
    <mergeCell ref="P148:Q148"/>
    <mergeCell ref="C149:D149"/>
    <mergeCell ref="E149:F149"/>
    <mergeCell ref="H149:I149"/>
    <mergeCell ref="K149:L149"/>
    <mergeCell ref="N149:O149"/>
    <mergeCell ref="P149:Q149"/>
    <mergeCell ref="C146:D146"/>
    <mergeCell ref="E146:F146"/>
    <mergeCell ref="H146:I146"/>
    <mergeCell ref="K146:L146"/>
    <mergeCell ref="N146:O146"/>
    <mergeCell ref="P146:Q146"/>
    <mergeCell ref="C147:D147"/>
    <mergeCell ref="E147:F147"/>
    <mergeCell ref="H147:I147"/>
    <mergeCell ref="K147:L147"/>
    <mergeCell ref="N147:O147"/>
    <mergeCell ref="P147:Q147"/>
    <mergeCell ref="C144:D144"/>
    <mergeCell ref="E144:F144"/>
    <mergeCell ref="H144:I144"/>
    <mergeCell ref="K144:L144"/>
    <mergeCell ref="N144:O144"/>
    <mergeCell ref="P144:Q144"/>
    <mergeCell ref="C145:D145"/>
    <mergeCell ref="E145:F145"/>
    <mergeCell ref="H145:I145"/>
    <mergeCell ref="K145:L145"/>
    <mergeCell ref="N145:O145"/>
    <mergeCell ref="P145:Q145"/>
    <mergeCell ref="C142:D142"/>
    <mergeCell ref="E142:F142"/>
    <mergeCell ref="H142:I142"/>
    <mergeCell ref="K142:L142"/>
    <mergeCell ref="N142:O142"/>
    <mergeCell ref="P142:Q142"/>
    <mergeCell ref="C143:D143"/>
    <mergeCell ref="E143:F143"/>
    <mergeCell ref="H143:I143"/>
    <mergeCell ref="K143:L143"/>
    <mergeCell ref="N143:O143"/>
    <mergeCell ref="P143:Q143"/>
    <mergeCell ref="C138:J138"/>
    <mergeCell ref="K138:M138"/>
    <mergeCell ref="N138:O138"/>
    <mergeCell ref="P138:Q138"/>
    <mergeCell ref="C139:D139"/>
    <mergeCell ref="E139:F139"/>
    <mergeCell ref="H139:I139"/>
    <mergeCell ref="K139:L139"/>
    <mergeCell ref="N139:O139"/>
    <mergeCell ref="P139:Q139"/>
    <mergeCell ref="C140:Q140"/>
    <mergeCell ref="C141:D141"/>
    <mergeCell ref="E141:F141"/>
    <mergeCell ref="H141:I141"/>
    <mergeCell ref="K141:L141"/>
    <mergeCell ref="N141:O141"/>
    <mergeCell ref="P141:Q141"/>
    <mergeCell ref="C136:D136"/>
    <mergeCell ref="E136:F136"/>
    <mergeCell ref="H136:I136"/>
    <mergeCell ref="K136:L136"/>
    <mergeCell ref="N136:O136"/>
    <mergeCell ref="P136:Q136"/>
    <mergeCell ref="C137:D137"/>
    <mergeCell ref="E137:F137"/>
    <mergeCell ref="H137:I137"/>
    <mergeCell ref="K137:L137"/>
    <mergeCell ref="N137:O137"/>
    <mergeCell ref="P137:Q137"/>
    <mergeCell ref="C134:J134"/>
    <mergeCell ref="K134:L134"/>
    <mergeCell ref="N134:O134"/>
    <mergeCell ref="P134:Q134"/>
    <mergeCell ref="C135:D135"/>
    <mergeCell ref="E135:F135"/>
    <mergeCell ref="H135:I135"/>
    <mergeCell ref="K135:L135"/>
    <mergeCell ref="N135:O135"/>
    <mergeCell ref="P135:Q135"/>
    <mergeCell ref="C132:D132"/>
    <mergeCell ref="E132:F132"/>
    <mergeCell ref="H132:I132"/>
    <mergeCell ref="K132:L132"/>
    <mergeCell ref="N132:O132"/>
    <mergeCell ref="P132:Q132"/>
    <mergeCell ref="C133:D133"/>
    <mergeCell ref="E133:F133"/>
    <mergeCell ref="H133:I133"/>
    <mergeCell ref="K133:L133"/>
    <mergeCell ref="N133:O133"/>
    <mergeCell ref="P133:Q133"/>
    <mergeCell ref="C130:D130"/>
    <mergeCell ref="E130:F130"/>
    <mergeCell ref="H130:I130"/>
    <mergeCell ref="K130:L130"/>
    <mergeCell ref="N130:O130"/>
    <mergeCell ref="P130:Q130"/>
    <mergeCell ref="C131:D131"/>
    <mergeCell ref="E131:F131"/>
    <mergeCell ref="H131:I131"/>
    <mergeCell ref="K131:L131"/>
    <mergeCell ref="N131:O131"/>
    <mergeCell ref="P131:Q131"/>
    <mergeCell ref="C128:D128"/>
    <mergeCell ref="E128:F128"/>
    <mergeCell ref="H128:I128"/>
    <mergeCell ref="K128:L128"/>
    <mergeCell ref="N128:O128"/>
    <mergeCell ref="P128:Q128"/>
    <mergeCell ref="C129:D129"/>
    <mergeCell ref="E129:F129"/>
    <mergeCell ref="H129:I129"/>
    <mergeCell ref="K129:L129"/>
    <mergeCell ref="N129:O129"/>
    <mergeCell ref="P129:Q129"/>
    <mergeCell ref="A124:R124"/>
    <mergeCell ref="C125:D125"/>
    <mergeCell ref="E125:F125"/>
    <mergeCell ref="H125:I125"/>
    <mergeCell ref="K125:L125"/>
    <mergeCell ref="N125:O125"/>
    <mergeCell ref="P125:Q125"/>
    <mergeCell ref="C126:Q126"/>
    <mergeCell ref="C127:D127"/>
    <mergeCell ref="E127:F127"/>
    <mergeCell ref="H127:I127"/>
    <mergeCell ref="K127:L127"/>
    <mergeCell ref="N127:O127"/>
    <mergeCell ref="P127:Q127"/>
    <mergeCell ref="C119:J119"/>
    <mergeCell ref="K119:M119"/>
    <mergeCell ref="N119:O119"/>
    <mergeCell ref="P119:Q119"/>
    <mergeCell ref="C121:M121"/>
    <mergeCell ref="N121:O121"/>
    <mergeCell ref="P121:Q121"/>
    <mergeCell ref="C122:M122"/>
    <mergeCell ref="N122:O122"/>
    <mergeCell ref="P122:Q122"/>
    <mergeCell ref="C123:M123"/>
    <mergeCell ref="N123:O123"/>
    <mergeCell ref="P123:Q123"/>
    <mergeCell ref="C117:J117"/>
    <mergeCell ref="K117:M117"/>
    <mergeCell ref="N117:O117"/>
    <mergeCell ref="P117:Q117"/>
    <mergeCell ref="C118:D118"/>
    <mergeCell ref="E118:F118"/>
    <mergeCell ref="H118:I118"/>
    <mergeCell ref="K118:L118"/>
    <mergeCell ref="N118:O118"/>
    <mergeCell ref="P118:Q118"/>
    <mergeCell ref="C114:M114"/>
    <mergeCell ref="N114:O114"/>
    <mergeCell ref="P114:Q114"/>
    <mergeCell ref="A115:R115"/>
    <mergeCell ref="C116:D116"/>
    <mergeCell ref="E116:F116"/>
    <mergeCell ref="H116:I116"/>
    <mergeCell ref="K116:L116"/>
    <mergeCell ref="N116:O116"/>
    <mergeCell ref="P116:Q116"/>
    <mergeCell ref="C110:M110"/>
    <mergeCell ref="N110:O110"/>
    <mergeCell ref="P110:Q110"/>
    <mergeCell ref="C111:M111"/>
    <mergeCell ref="N111:O111"/>
    <mergeCell ref="P111:Q111"/>
    <mergeCell ref="C112:M112"/>
    <mergeCell ref="N112:O112"/>
    <mergeCell ref="P112:Q112"/>
    <mergeCell ref="C113:M113"/>
    <mergeCell ref="N113:O113"/>
    <mergeCell ref="P113:Q113"/>
    <mergeCell ref="C105:J105"/>
    <mergeCell ref="K105:M105"/>
    <mergeCell ref="N105:O105"/>
    <mergeCell ref="P105:Q105"/>
    <mergeCell ref="C107:M107"/>
    <mergeCell ref="N107:O107"/>
    <mergeCell ref="P107:Q107"/>
    <mergeCell ref="C108:M108"/>
    <mergeCell ref="N108:O108"/>
    <mergeCell ref="P108:Q108"/>
    <mergeCell ref="C109:M109"/>
    <mergeCell ref="N109:O109"/>
    <mergeCell ref="P109:Q109"/>
    <mergeCell ref="C103:J103"/>
    <mergeCell ref="K103:M103"/>
    <mergeCell ref="N103:O103"/>
    <mergeCell ref="P103:Q103"/>
    <mergeCell ref="C104:D104"/>
    <mergeCell ref="E104:F104"/>
    <mergeCell ref="H104:I104"/>
    <mergeCell ref="K104:L104"/>
    <mergeCell ref="N104:O104"/>
    <mergeCell ref="P104:Q104"/>
    <mergeCell ref="C101:D101"/>
    <mergeCell ref="E101:F101"/>
    <mergeCell ref="H101:I101"/>
    <mergeCell ref="K101:L101"/>
    <mergeCell ref="N101:O101"/>
    <mergeCell ref="P101:Q101"/>
    <mergeCell ref="C102:D102"/>
    <mergeCell ref="E102:F102"/>
    <mergeCell ref="H102:I102"/>
    <mergeCell ref="K102:L102"/>
    <mergeCell ref="N102:O102"/>
    <mergeCell ref="P102:Q102"/>
    <mergeCell ref="C99:J99"/>
    <mergeCell ref="K99:L99"/>
    <mergeCell ref="N99:O99"/>
    <mergeCell ref="P99:Q99"/>
    <mergeCell ref="C100:D100"/>
    <mergeCell ref="E100:F100"/>
    <mergeCell ref="H100:I100"/>
    <mergeCell ref="K100:L100"/>
    <mergeCell ref="N100:O100"/>
    <mergeCell ref="P100:Q100"/>
    <mergeCell ref="C97:D97"/>
    <mergeCell ref="E97:F97"/>
    <mergeCell ref="H97:I97"/>
    <mergeCell ref="K97:L97"/>
    <mergeCell ref="N97:O97"/>
    <mergeCell ref="P97:Q97"/>
    <mergeCell ref="C98:D98"/>
    <mergeCell ref="E98:F98"/>
    <mergeCell ref="H98:I98"/>
    <mergeCell ref="K98:L98"/>
    <mergeCell ref="N98:O98"/>
    <mergeCell ref="P98:Q98"/>
    <mergeCell ref="C95:D95"/>
    <mergeCell ref="E95:F95"/>
    <mergeCell ref="H95:I95"/>
    <mergeCell ref="K95:L95"/>
    <mergeCell ref="N95:O95"/>
    <mergeCell ref="P95:Q95"/>
    <mergeCell ref="C96:D96"/>
    <mergeCell ref="E96:F96"/>
    <mergeCell ref="H96:I96"/>
    <mergeCell ref="K96:L96"/>
    <mergeCell ref="N96:O96"/>
    <mergeCell ref="P96:Q96"/>
    <mergeCell ref="C92:Q92"/>
    <mergeCell ref="C93:D93"/>
    <mergeCell ref="E93:F93"/>
    <mergeCell ref="H93:I93"/>
    <mergeCell ref="K93:L93"/>
    <mergeCell ref="N93:O93"/>
    <mergeCell ref="P93:Q93"/>
    <mergeCell ref="C94:D94"/>
    <mergeCell ref="E94:F94"/>
    <mergeCell ref="H94:I94"/>
    <mergeCell ref="K94:L94"/>
    <mergeCell ref="N94:O94"/>
    <mergeCell ref="P94:Q94"/>
    <mergeCell ref="C90:J90"/>
    <mergeCell ref="K90:M90"/>
    <mergeCell ref="N90:O90"/>
    <mergeCell ref="P90:Q90"/>
    <mergeCell ref="C91:D91"/>
    <mergeCell ref="E91:F91"/>
    <mergeCell ref="H91:I91"/>
    <mergeCell ref="K91:L91"/>
    <mergeCell ref="N91:O91"/>
    <mergeCell ref="P91:Q91"/>
    <mergeCell ref="C88:D88"/>
    <mergeCell ref="E88:F88"/>
    <mergeCell ref="H88:I88"/>
    <mergeCell ref="K88:L88"/>
    <mergeCell ref="N88:O88"/>
    <mergeCell ref="P88:Q88"/>
    <mergeCell ref="C89:D89"/>
    <mergeCell ref="E89:F89"/>
    <mergeCell ref="H89:I89"/>
    <mergeCell ref="K89:L89"/>
    <mergeCell ref="N89:O89"/>
    <mergeCell ref="P89:Q89"/>
    <mergeCell ref="C86:J86"/>
    <mergeCell ref="K86:L86"/>
    <mergeCell ref="N86:O86"/>
    <mergeCell ref="P86:Q86"/>
    <mergeCell ref="C87:D87"/>
    <mergeCell ref="E87:F87"/>
    <mergeCell ref="H87:I87"/>
    <mergeCell ref="K87:L87"/>
    <mergeCell ref="N87:O87"/>
    <mergeCell ref="P87:Q87"/>
    <mergeCell ref="C84:D84"/>
    <mergeCell ref="E84:F84"/>
    <mergeCell ref="H84:I84"/>
    <mergeCell ref="K84:L84"/>
    <mergeCell ref="N84:O84"/>
    <mergeCell ref="P84:Q84"/>
    <mergeCell ref="C85:D85"/>
    <mergeCell ref="E85:F85"/>
    <mergeCell ref="H85:I85"/>
    <mergeCell ref="K85:L85"/>
    <mergeCell ref="N85:O85"/>
    <mergeCell ref="P85:Q85"/>
    <mergeCell ref="C82:D82"/>
    <mergeCell ref="E82:F82"/>
    <mergeCell ref="H82:I82"/>
    <mergeCell ref="K82:L82"/>
    <mergeCell ref="N82:O82"/>
    <mergeCell ref="P82:Q82"/>
    <mergeCell ref="C83:D83"/>
    <mergeCell ref="E83:F83"/>
    <mergeCell ref="H83:I83"/>
    <mergeCell ref="K83:L83"/>
    <mergeCell ref="N83:O83"/>
    <mergeCell ref="P83:Q83"/>
    <mergeCell ref="C79:Q79"/>
    <mergeCell ref="C80:D80"/>
    <mergeCell ref="E80:F80"/>
    <mergeCell ref="H80:I80"/>
    <mergeCell ref="K80:L80"/>
    <mergeCell ref="N80:O80"/>
    <mergeCell ref="P80:Q80"/>
    <mergeCell ref="C81:D81"/>
    <mergeCell ref="E81:F81"/>
    <mergeCell ref="H81:I81"/>
    <mergeCell ref="K81:L81"/>
    <mergeCell ref="N81:O81"/>
    <mergeCell ref="P81:Q81"/>
    <mergeCell ref="C77:J77"/>
    <mergeCell ref="K77:M77"/>
    <mergeCell ref="N77:O77"/>
    <mergeCell ref="P77:Q77"/>
    <mergeCell ref="C78:D78"/>
    <mergeCell ref="E78:F78"/>
    <mergeCell ref="H78:I78"/>
    <mergeCell ref="K78:L78"/>
    <mergeCell ref="N78:O78"/>
    <mergeCell ref="P78:Q78"/>
    <mergeCell ref="C75:D75"/>
    <mergeCell ref="E75:F75"/>
    <mergeCell ref="H75:I75"/>
    <mergeCell ref="K75:L75"/>
    <mergeCell ref="N75:O75"/>
    <mergeCell ref="P75:Q75"/>
    <mergeCell ref="C76:D76"/>
    <mergeCell ref="E76:F76"/>
    <mergeCell ref="H76:I76"/>
    <mergeCell ref="K76:L76"/>
    <mergeCell ref="N76:O76"/>
    <mergeCell ref="P76:Q76"/>
    <mergeCell ref="C73:J73"/>
    <mergeCell ref="K73:L73"/>
    <mergeCell ref="N73:O73"/>
    <mergeCell ref="P73:Q73"/>
    <mergeCell ref="C74:D74"/>
    <mergeCell ref="E74:F74"/>
    <mergeCell ref="H74:I74"/>
    <mergeCell ref="K74:L74"/>
    <mergeCell ref="N74:O74"/>
    <mergeCell ref="P74:Q74"/>
    <mergeCell ref="C71:D71"/>
    <mergeCell ref="E71:F71"/>
    <mergeCell ref="H71:I71"/>
    <mergeCell ref="K71:L71"/>
    <mergeCell ref="N71:O71"/>
    <mergeCell ref="P71:Q71"/>
    <mergeCell ref="C72:D72"/>
    <mergeCell ref="E72:F72"/>
    <mergeCell ref="H72:I72"/>
    <mergeCell ref="K72:L72"/>
    <mergeCell ref="N72:O72"/>
    <mergeCell ref="P72:Q72"/>
    <mergeCell ref="C69:D69"/>
    <mergeCell ref="E69:F69"/>
    <mergeCell ref="H69:I69"/>
    <mergeCell ref="K69:L69"/>
    <mergeCell ref="N69:O69"/>
    <mergeCell ref="P69:Q69"/>
    <mergeCell ref="C70:D70"/>
    <mergeCell ref="E70:F70"/>
    <mergeCell ref="H70:I70"/>
    <mergeCell ref="K70:L70"/>
    <mergeCell ref="N70:O70"/>
    <mergeCell ref="P70:Q70"/>
    <mergeCell ref="C66:Q66"/>
    <mergeCell ref="C67:D67"/>
    <mergeCell ref="E67:F67"/>
    <mergeCell ref="H67:I67"/>
    <mergeCell ref="K67:L67"/>
    <mergeCell ref="N67:O67"/>
    <mergeCell ref="P67:Q67"/>
    <mergeCell ref="C68:D68"/>
    <mergeCell ref="E68:F68"/>
    <mergeCell ref="H68:I68"/>
    <mergeCell ref="K68:L68"/>
    <mergeCell ref="N68:O68"/>
    <mergeCell ref="P68:Q68"/>
    <mergeCell ref="C64:J64"/>
    <mergeCell ref="K64:M64"/>
    <mergeCell ref="N64:O64"/>
    <mergeCell ref="P64:Q64"/>
    <mergeCell ref="C65:D65"/>
    <mergeCell ref="E65:F65"/>
    <mergeCell ref="H65:I65"/>
    <mergeCell ref="K65:L65"/>
    <mergeCell ref="N65:O65"/>
    <mergeCell ref="P65:Q65"/>
    <mergeCell ref="C62:D62"/>
    <mergeCell ref="E62:F62"/>
    <mergeCell ref="H62:I62"/>
    <mergeCell ref="K62:L62"/>
    <mergeCell ref="N62:O62"/>
    <mergeCell ref="P62:Q62"/>
    <mergeCell ref="C63:D63"/>
    <mergeCell ref="E63:F63"/>
    <mergeCell ref="H63:I63"/>
    <mergeCell ref="K63:L63"/>
    <mergeCell ref="N63:O63"/>
    <mergeCell ref="P63:Q63"/>
    <mergeCell ref="C60:J60"/>
    <mergeCell ref="K60:L60"/>
    <mergeCell ref="N60:O60"/>
    <mergeCell ref="P60:Q60"/>
    <mergeCell ref="C61:D61"/>
    <mergeCell ref="E61:F61"/>
    <mergeCell ref="H61:I61"/>
    <mergeCell ref="K61:L61"/>
    <mergeCell ref="N61:O61"/>
    <mergeCell ref="P61:Q61"/>
    <mergeCell ref="C58:D58"/>
    <mergeCell ref="E58:F58"/>
    <mergeCell ref="H58:I58"/>
    <mergeCell ref="K58:L58"/>
    <mergeCell ref="N58:O58"/>
    <mergeCell ref="P58:Q58"/>
    <mergeCell ref="C59:D59"/>
    <mergeCell ref="E59:F59"/>
    <mergeCell ref="H59:I59"/>
    <mergeCell ref="K59:L59"/>
    <mergeCell ref="N59:O59"/>
    <mergeCell ref="P59:Q59"/>
    <mergeCell ref="C56:D56"/>
    <mergeCell ref="E56:F56"/>
    <mergeCell ref="H56:I56"/>
    <mergeCell ref="K56:L56"/>
    <mergeCell ref="N56:O56"/>
    <mergeCell ref="P56:Q56"/>
    <mergeCell ref="C57:D57"/>
    <mergeCell ref="E57:F57"/>
    <mergeCell ref="H57:I57"/>
    <mergeCell ref="K57:L57"/>
    <mergeCell ref="N57:O57"/>
    <mergeCell ref="P57:Q57"/>
    <mergeCell ref="C53:Q53"/>
    <mergeCell ref="C54:D54"/>
    <mergeCell ref="E54:F54"/>
    <mergeCell ref="H54:I54"/>
    <mergeCell ref="K54:L54"/>
    <mergeCell ref="N54:O54"/>
    <mergeCell ref="P54:Q54"/>
    <mergeCell ref="C55:D55"/>
    <mergeCell ref="E55:F55"/>
    <mergeCell ref="H55:I55"/>
    <mergeCell ref="K55:L55"/>
    <mergeCell ref="N55:O55"/>
    <mergeCell ref="P55:Q55"/>
    <mergeCell ref="C51:J51"/>
    <mergeCell ref="K51:M51"/>
    <mergeCell ref="N51:O51"/>
    <mergeCell ref="P51:Q51"/>
    <mergeCell ref="C52:D52"/>
    <mergeCell ref="E52:F52"/>
    <mergeCell ref="H52:I52"/>
    <mergeCell ref="K52:L52"/>
    <mergeCell ref="N52:O52"/>
    <mergeCell ref="P52:Q52"/>
    <mergeCell ref="C49:D49"/>
    <mergeCell ref="E49:F49"/>
    <mergeCell ref="H49:I49"/>
    <mergeCell ref="K49:L49"/>
    <mergeCell ref="N49:O49"/>
    <mergeCell ref="P49:Q49"/>
    <mergeCell ref="C50:D50"/>
    <mergeCell ref="E50:F50"/>
    <mergeCell ref="H50:I50"/>
    <mergeCell ref="K50:L50"/>
    <mergeCell ref="N50:O50"/>
    <mergeCell ref="P50:Q50"/>
    <mergeCell ref="C47:J47"/>
    <mergeCell ref="K47:L47"/>
    <mergeCell ref="N47:O47"/>
    <mergeCell ref="P47:Q47"/>
    <mergeCell ref="C48:D48"/>
    <mergeCell ref="E48:F48"/>
    <mergeCell ref="H48:I48"/>
    <mergeCell ref="K48:L48"/>
    <mergeCell ref="N48:O48"/>
    <mergeCell ref="P48:Q48"/>
    <mergeCell ref="C45:D45"/>
    <mergeCell ref="E45:F45"/>
    <mergeCell ref="H45:I45"/>
    <mergeCell ref="K45:L45"/>
    <mergeCell ref="N45:O45"/>
    <mergeCell ref="P45:Q45"/>
    <mergeCell ref="C46:D46"/>
    <mergeCell ref="E46:F46"/>
    <mergeCell ref="H46:I46"/>
    <mergeCell ref="K46:L46"/>
    <mergeCell ref="N46:O46"/>
    <mergeCell ref="P46:Q46"/>
    <mergeCell ref="C43:D43"/>
    <mergeCell ref="E43:F43"/>
    <mergeCell ref="H43:I43"/>
    <mergeCell ref="K43:L43"/>
    <mergeCell ref="N43:O43"/>
    <mergeCell ref="P43:Q43"/>
    <mergeCell ref="C44:D44"/>
    <mergeCell ref="E44:F44"/>
    <mergeCell ref="H44:I44"/>
    <mergeCell ref="K44:L44"/>
    <mergeCell ref="N44:O44"/>
    <mergeCell ref="P44:Q44"/>
    <mergeCell ref="C40:Q40"/>
    <mergeCell ref="C41:D41"/>
    <mergeCell ref="E41:F41"/>
    <mergeCell ref="H41:I41"/>
    <mergeCell ref="K41:L41"/>
    <mergeCell ref="N41:O41"/>
    <mergeCell ref="P41:Q41"/>
    <mergeCell ref="C42:D42"/>
    <mergeCell ref="E42:F42"/>
    <mergeCell ref="H42:I42"/>
    <mergeCell ref="K42:L42"/>
    <mergeCell ref="N42:O42"/>
    <mergeCell ref="P42:Q42"/>
    <mergeCell ref="K35:L35"/>
    <mergeCell ref="N35:O35"/>
    <mergeCell ref="C36:D36"/>
    <mergeCell ref="E36:F36"/>
    <mergeCell ref="H36:I36"/>
    <mergeCell ref="K36:L36"/>
    <mergeCell ref="N36:O36"/>
    <mergeCell ref="P36:Q36"/>
    <mergeCell ref="A38:R38"/>
    <mergeCell ref="C39:D39"/>
    <mergeCell ref="E39:F39"/>
    <mergeCell ref="H39:I39"/>
    <mergeCell ref="K39:L39"/>
    <mergeCell ref="N39:O39"/>
    <mergeCell ref="P39:Q39"/>
    <mergeCell ref="N32:R32"/>
    <mergeCell ref="A34:A35"/>
    <mergeCell ref="B34:B35"/>
    <mergeCell ref="C34:D35"/>
    <mergeCell ref="E34:F35"/>
    <mergeCell ref="G34:J34"/>
    <mergeCell ref="K34:O34"/>
    <mergeCell ref="P34:Q35"/>
    <mergeCell ref="R34:R35"/>
    <mergeCell ref="H35:I35"/>
    <mergeCell ref="A31:B31"/>
    <mergeCell ref="C31:D31"/>
    <mergeCell ref="E31:F31"/>
    <mergeCell ref="H31:I31"/>
    <mergeCell ref="J31:R31"/>
    <mergeCell ref="A32:B32"/>
    <mergeCell ref="C32:D32"/>
    <mergeCell ref="E32:F32"/>
    <mergeCell ref="H32:I32"/>
    <mergeCell ref="J32:M32"/>
    <mergeCell ref="A28:B28"/>
    <mergeCell ref="C28:I28"/>
    <mergeCell ref="J28:M28"/>
    <mergeCell ref="N28:O28"/>
    <mergeCell ref="P28:Q28"/>
    <mergeCell ref="A29:B29"/>
    <mergeCell ref="C29:D29"/>
    <mergeCell ref="E29:F29"/>
    <mergeCell ref="H29:I29"/>
    <mergeCell ref="J29:O29"/>
    <mergeCell ref="P29:Q29"/>
    <mergeCell ref="A30:B30"/>
    <mergeCell ref="C30:D30"/>
    <mergeCell ref="E30:F30"/>
    <mergeCell ref="H30:I30"/>
    <mergeCell ref="J30:O30"/>
    <mergeCell ref="P30:Q30"/>
    <mergeCell ref="A16:R16"/>
    <mergeCell ref="A17:R17"/>
    <mergeCell ref="A18:R18"/>
    <mergeCell ref="C20:I20"/>
    <mergeCell ref="K20:R20"/>
    <mergeCell ref="C22:I22"/>
    <mergeCell ref="J22:R22"/>
    <mergeCell ref="A23:B23"/>
    <mergeCell ref="C23:I23"/>
    <mergeCell ref="J23:R23"/>
    <mergeCell ref="B25:D25"/>
    <mergeCell ref="E25:R25"/>
    <mergeCell ref="B27:D27"/>
    <mergeCell ref="E27:F27"/>
    <mergeCell ref="H27:R27"/>
    <mergeCell ref="C6:J6"/>
    <mergeCell ref="K6:M6"/>
    <mergeCell ref="N6:R6"/>
    <mergeCell ref="C8:J8"/>
    <mergeCell ref="K8:M8"/>
    <mergeCell ref="N8:R8"/>
    <mergeCell ref="B9:J9"/>
    <mergeCell ref="K9:R9"/>
    <mergeCell ref="A11:R11"/>
    <mergeCell ref="A12:R12"/>
    <mergeCell ref="A14:R14"/>
    <mergeCell ref="A15:R15"/>
    <mergeCell ref="B1:F1"/>
    <mergeCell ref="G1:R1"/>
    <mergeCell ref="B3:F3"/>
    <mergeCell ref="G3:R3"/>
    <mergeCell ref="C5:K5"/>
    <mergeCell ref="L5:M5"/>
    <mergeCell ref="N5:R5"/>
  </mergeCells>
  <pageMargins left="0.54166666666666663" right="0.3611111111111111" top="0.3611111111111111" bottom="0.21666666666666667" header="0.3" footer="0"/>
  <pageSetup paperSize="9" scale="97" fitToHeight="32767" orientation="landscape" r:id="rId1"/>
  <headerFooter>
    <oddFooter>&amp;RСтр. &amp;P</oddFoot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ССР</vt:lpstr>
      <vt:lpstr>ТП1</vt:lpstr>
      <vt:lpstr>ТП2</vt:lpstr>
      <vt:lpstr>ТП3</vt:lpstr>
      <vt:lpstr>ВЛ 10</vt:lpstr>
      <vt:lpstr>КЛ 10</vt:lpstr>
      <vt:lpstr>'ВЛ 10'!Заголовки_для_печати</vt:lpstr>
      <vt:lpstr>'КЛ 10'!Заголовки_для_печати</vt:lpstr>
      <vt:lpstr>ТП1!Заголовки_для_печати</vt:lpstr>
      <vt:lpstr>ТП2!Заголовки_для_печати</vt:lpstr>
      <vt:lpstr>ТП3!Заголовки_для_печати</vt:lpstr>
      <vt:lpstr>ССР!Область_печати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Оля</dc:creator>
  <cp:lastModifiedBy>Viktor</cp:lastModifiedBy>
  <cp:lastPrinted>2020-12-26T07:32:30Z</cp:lastPrinted>
  <dcterms:created xsi:type="dcterms:W3CDTF">2007-07-25T05:15:18Z</dcterms:created>
  <dcterms:modified xsi:type="dcterms:W3CDTF">2023-03-25T11:51:52Z</dcterms:modified>
</cp:coreProperties>
</file>